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04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DCS/"/>
    </mc:Choice>
  </mc:AlternateContent>
  <xr:revisionPtr revIDLastSave="1967" documentId="8_{6AFA5D4D-C094-4661-9C6B-3841A646D356}" xr6:coauthVersionLast="47" xr6:coauthVersionMax="47" xr10:uidLastSave="{AFEF2E5A-8FB8-4B1A-9BBD-1F1C18A6B174}"/>
  <bookViews>
    <workbookView xWindow="-108" yWindow="-108" windowWidth="23256" windowHeight="12456" xr2:uid="{00000000-000D-0000-FFFF-FFFF00000000}"/>
  </bookViews>
  <sheets>
    <sheet name="Main" sheetId="6" r:id="rId1"/>
    <sheet name="Exposure Means" sheetId="71" r:id="rId2"/>
    <sheet name="Doses (1)" sheetId="76" r:id="rId3"/>
    <sheet name="Doses (2)" sheetId="102" r:id="rId4"/>
    <sheet name="Doses (3)" sheetId="103" r:id="rId5"/>
    <sheet name="Doses (4)" sheetId="104" r:id="rId6"/>
    <sheet name="Simulation Output 2" sheetId="107" r:id="rId7"/>
    <sheet name="CFD Output 2" sheetId="108" r:id="rId8"/>
    <sheet name="Simulation Output 3" sheetId="109" r:id="rId9"/>
    <sheet name="CFD Output 3" sheetId="110" r:id="rId10"/>
  </sheets>
  <externalReferences>
    <externalReference r:id="rId11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Means'!$V$79</definedName>
    <definedName name="solver_opt" localSheetId="0" hidden="1">Main!#REF!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6" l="1"/>
  <c r="F27" i="6"/>
  <c r="F26" i="6"/>
  <c r="F25" i="6"/>
  <c r="E28" i="6"/>
  <c r="E27" i="6"/>
  <c r="E26" i="6"/>
  <c r="E25" i="6"/>
  <c r="D28" i="6"/>
  <c r="D27" i="6"/>
  <c r="D26" i="6"/>
  <c r="D25" i="6"/>
  <c r="H9" i="104" l="1"/>
  <c r="F9" i="104"/>
  <c r="R3" i="104"/>
  <c r="H9" i="103"/>
  <c r="F9" i="103"/>
  <c r="R3" i="103"/>
  <c r="I789" i="104"/>
  <c r="I659" i="104"/>
  <c r="I199" i="104"/>
  <c r="I654" i="104"/>
  <c r="I898" i="104"/>
  <c r="I460" i="104"/>
  <c r="I416" i="104"/>
  <c r="I101" i="104"/>
  <c r="I988" i="104"/>
  <c r="I844" i="103"/>
  <c r="I224" i="103"/>
  <c r="I452" i="103"/>
  <c r="I949" i="104"/>
  <c r="I707" i="104"/>
  <c r="I247" i="104"/>
  <c r="I570" i="104"/>
  <c r="I111" i="103"/>
  <c r="I66" i="103"/>
  <c r="I752" i="104"/>
  <c r="I783" i="104"/>
  <c r="I468" i="104"/>
  <c r="I715" i="104"/>
  <c r="I769" i="104"/>
  <c r="I911" i="103"/>
  <c r="I707" i="103"/>
  <c r="I268" i="104"/>
  <c r="I224" i="104"/>
  <c r="I565" i="104"/>
  <c r="I907" i="104"/>
  <c r="I815" i="104"/>
  <c r="I500" i="104"/>
  <c r="I811" i="104"/>
  <c r="I913" i="104"/>
  <c r="I831" i="104"/>
  <c r="I516" i="104"/>
  <c r="I827" i="104"/>
  <c r="I945" i="104"/>
  <c r="I77" i="104"/>
  <c r="I528" i="104"/>
  <c r="I213" i="104"/>
  <c r="I41" i="104"/>
  <c r="I956" i="103"/>
  <c r="I336" i="103"/>
  <c r="I564" i="103"/>
  <c r="I232" i="103"/>
  <c r="I143" i="104"/>
  <c r="I867" i="104"/>
  <c r="I407" i="104"/>
  <c r="I730" i="104"/>
  <c r="I271" i="103"/>
  <c r="I226" i="103"/>
  <c r="I71" i="103"/>
  <c r="I906" i="103"/>
  <c r="I175" i="104"/>
  <c r="I899" i="104"/>
  <c r="I439" i="104"/>
  <c r="I762" i="104"/>
  <c r="I303" i="103"/>
  <c r="I712" i="104"/>
  <c r="I913" i="103"/>
  <c r="I357" i="103"/>
  <c r="I809" i="103"/>
  <c r="I494" i="102"/>
  <c r="I642" i="102"/>
  <c r="I390" i="102"/>
  <c r="I330" i="102"/>
  <c r="I249" i="104"/>
  <c r="I515" i="103"/>
  <c r="I313" i="104"/>
  <c r="I531" i="103"/>
  <c r="I741" i="103"/>
  <c r="I362" i="103"/>
  <c r="I975" i="102"/>
  <c r="I930" i="102"/>
  <c r="I838" i="102"/>
  <c r="I323" i="104"/>
  <c r="I668" i="103"/>
  <c r="I417" i="103"/>
  <c r="I983" i="103"/>
  <c r="I125" i="102"/>
  <c r="I964" i="104"/>
  <c r="I173" i="103"/>
  <c r="I706" i="103"/>
  <c r="I24" i="103"/>
  <c r="I653" i="102"/>
  <c r="I102" i="104"/>
  <c r="I669" i="103"/>
  <c r="I427" i="103"/>
  <c r="I344" i="103"/>
  <c r="I925" i="102"/>
  <c r="I497" i="102"/>
  <c r="I613" i="102"/>
  <c r="I191" i="104"/>
  <c r="I915" i="104"/>
  <c r="I455" i="104"/>
  <c r="I910" i="104"/>
  <c r="I163" i="104"/>
  <c r="I221" i="104"/>
  <c r="I113" i="104"/>
  <c r="I709" i="104"/>
  <c r="I185" i="104"/>
  <c r="I702" i="103"/>
  <c r="I480" i="103"/>
  <c r="I708" i="103"/>
  <c r="I239" i="104"/>
  <c r="I963" i="104"/>
  <c r="I503" i="104"/>
  <c r="I826" i="104"/>
  <c r="I367" i="103"/>
  <c r="I322" i="103"/>
  <c r="I417" i="104"/>
  <c r="I768" i="104"/>
  <c r="I724" i="104"/>
  <c r="I24" i="104"/>
  <c r="I124" i="103"/>
  <c r="I818" i="103"/>
  <c r="I19" i="103"/>
  <c r="I29" i="104"/>
  <c r="I480" i="104"/>
  <c r="I165" i="104"/>
  <c r="I721" i="104"/>
  <c r="I800" i="104"/>
  <c r="I756" i="104"/>
  <c r="I56" i="104"/>
  <c r="I156" i="103"/>
  <c r="I816" i="104"/>
  <c r="I772" i="104"/>
  <c r="I72" i="104"/>
  <c r="I172" i="103"/>
  <c r="I333" i="104"/>
  <c r="I225" i="104"/>
  <c r="I70" i="104"/>
  <c r="I297" i="104"/>
  <c r="I814" i="103"/>
  <c r="I592" i="103"/>
  <c r="I820" i="103"/>
  <c r="I488" i="103"/>
  <c r="I399" i="104"/>
  <c r="I84" i="104"/>
  <c r="I663" i="104"/>
  <c r="I235" i="104"/>
  <c r="I527" i="103"/>
  <c r="I482" i="103"/>
  <c r="I327" i="103"/>
  <c r="I667" i="103"/>
  <c r="I431" i="104"/>
  <c r="I447" i="104"/>
  <c r="I132" i="104"/>
  <c r="I791" i="104"/>
  <c r="I608" i="104"/>
  <c r="I419" i="104"/>
  <c r="I477" i="104"/>
  <c r="I497" i="104"/>
  <c r="I214" i="104"/>
  <c r="I441" i="104"/>
  <c r="I958" i="103"/>
  <c r="I736" i="103"/>
  <c r="I37" i="103"/>
  <c r="I495" i="104"/>
  <c r="I180" i="104"/>
  <c r="I887" i="104"/>
  <c r="I475" i="104"/>
  <c r="I623" i="103"/>
  <c r="I236" i="104"/>
  <c r="I192" i="104"/>
  <c r="I433" i="104"/>
  <c r="I980" i="104"/>
  <c r="I440" i="104"/>
  <c r="I380" i="103"/>
  <c r="I483" i="103"/>
  <c r="I964" i="103"/>
  <c r="I285" i="104"/>
  <c r="I177" i="104"/>
  <c r="I22" i="104"/>
  <c r="I28" i="104"/>
  <c r="I481" i="104"/>
  <c r="I325" i="104"/>
  <c r="I520" i="104"/>
  <c r="I44" i="104"/>
  <c r="I593" i="104"/>
  <c r="I341" i="104"/>
  <c r="I536" i="104"/>
  <c r="I428" i="103"/>
  <c r="I589" i="104"/>
  <c r="I853" i="104"/>
  <c r="I326" i="104"/>
  <c r="I553" i="104"/>
  <c r="I45" i="103"/>
  <c r="I848" i="103"/>
  <c r="I149" i="103"/>
  <c r="I76" i="104"/>
  <c r="I655" i="104"/>
  <c r="I340" i="104"/>
  <c r="I616" i="104"/>
  <c r="I780" i="104"/>
  <c r="I783" i="103"/>
  <c r="I738" i="103"/>
  <c r="I583" i="103"/>
  <c r="I124" i="102"/>
  <c r="I687" i="104"/>
  <c r="I372" i="104"/>
  <c r="I824" i="104"/>
  <c r="I703" i="104"/>
  <c r="I388" i="104"/>
  <c r="I840" i="104"/>
  <c r="I869" i="104"/>
  <c r="I675" i="104"/>
  <c r="I733" i="104"/>
  <c r="I146" i="104"/>
  <c r="I470" i="104"/>
  <c r="I697" i="104"/>
  <c r="I189" i="103"/>
  <c r="I992" i="103"/>
  <c r="I293" i="103"/>
  <c r="I751" i="104"/>
  <c r="I436" i="104"/>
  <c r="I984" i="104"/>
  <c r="I845" i="104"/>
  <c r="I879" i="103"/>
  <c r="I492" i="104"/>
  <c r="I252" i="104"/>
  <c r="I208" i="104"/>
  <c r="I549" i="104"/>
  <c r="I843" i="104"/>
  <c r="I636" i="103"/>
  <c r="I16" i="103"/>
  <c r="I244" i="103"/>
  <c r="I541" i="104"/>
  <c r="I625" i="104"/>
  <c r="I278" i="104"/>
  <c r="I284" i="104"/>
  <c r="I240" i="104"/>
  <c r="I581" i="104"/>
  <c r="I939" i="104"/>
  <c r="I300" i="104"/>
  <c r="I256" i="104"/>
  <c r="I597" i="104"/>
  <c r="I971" i="104"/>
  <c r="I684" i="103"/>
  <c r="I14" i="104"/>
  <c r="I688" i="104"/>
  <c r="I644" i="104"/>
  <c r="I652" i="104"/>
  <c r="I207" i="104"/>
  <c r="I931" i="104"/>
  <c r="I158" i="104"/>
  <c r="I402" i="104"/>
  <c r="I726" i="104"/>
  <c r="I953" i="104"/>
  <c r="I445" i="103"/>
  <c r="I705" i="103"/>
  <c r="I549" i="103"/>
  <c r="I736" i="104"/>
  <c r="I692" i="104"/>
  <c r="I957" i="104"/>
  <c r="I92" i="103"/>
  <c r="I993" i="103"/>
  <c r="I253" i="104"/>
  <c r="I13" i="104"/>
  <c r="I464" i="104"/>
  <c r="I149" i="104"/>
  <c r="I673" i="104"/>
  <c r="I892" i="103"/>
  <c r="I272" i="103"/>
  <c r="I500" i="103"/>
  <c r="I797" i="104"/>
  <c r="I210" i="104"/>
  <c r="I534" i="104"/>
  <c r="I45" i="104"/>
  <c r="I496" i="104"/>
  <c r="I181" i="104"/>
  <c r="I833" i="104"/>
  <c r="I61" i="104"/>
  <c r="I512" i="104"/>
  <c r="I197" i="104"/>
  <c r="I25" i="104"/>
  <c r="I940" i="103"/>
  <c r="I270" i="104"/>
  <c r="I514" i="104"/>
  <c r="I838" i="104"/>
  <c r="I1002" i="104"/>
  <c r="I557" i="103"/>
  <c r="I817" i="103"/>
  <c r="I661" i="103"/>
  <c r="I348" i="104"/>
  <c r="I976" i="104"/>
  <c r="I852" i="104"/>
  <c r="I152" i="104"/>
  <c r="I252" i="103"/>
  <c r="I243" i="103"/>
  <c r="I435" i="103"/>
  <c r="I760" i="103"/>
  <c r="I140" i="104"/>
  <c r="I1008" i="104"/>
  <c r="I884" i="104"/>
  <c r="I184" i="104"/>
  <c r="I284" i="103"/>
  <c r="I849" i="104"/>
  <c r="I74" i="104"/>
  <c r="I880" i="103"/>
  <c r="I806" i="103"/>
  <c r="I299" i="103"/>
  <c r="I335" i="102"/>
  <c r="I435" i="102"/>
  <c r="I279" i="102"/>
  <c r="I656" i="104"/>
  <c r="I618" i="104"/>
  <c r="I848" i="104"/>
  <c r="I682" i="104"/>
  <c r="I769" i="103"/>
  <c r="I87" i="103"/>
  <c r="I44" i="102"/>
  <c r="I623" i="102"/>
  <c r="I723" i="102"/>
  <c r="I567" i="102"/>
  <c r="I854" i="104"/>
  <c r="I302" i="103"/>
  <c r="I932" i="103"/>
  <c r="I600" i="103"/>
  <c r="I894" i="102"/>
  <c r="I423" i="104"/>
  <c r="I383" i="103"/>
  <c r="I676" i="103"/>
  <c r="I329" i="103"/>
  <c r="I46" i="102"/>
  <c r="I524" i="104"/>
  <c r="I799" i="103"/>
  <c r="I257" i="104"/>
  <c r="I900" i="104"/>
  <c r="I232" i="104"/>
  <c r="I463" i="104"/>
  <c r="I148" i="104"/>
  <c r="I414" i="104"/>
  <c r="I658" i="104"/>
  <c r="I982" i="104"/>
  <c r="I171" i="104"/>
  <c r="I701" i="103"/>
  <c r="I930" i="103"/>
  <c r="I805" i="103"/>
  <c r="I353" i="104"/>
  <c r="I948" i="104"/>
  <c r="I376" i="104"/>
  <c r="I348" i="103"/>
  <c r="I451" i="103"/>
  <c r="I509" i="104"/>
  <c r="I269" i="104"/>
  <c r="I161" i="104"/>
  <c r="I757" i="104"/>
  <c r="I233" i="104"/>
  <c r="I750" i="103"/>
  <c r="I528" i="103"/>
  <c r="I756" i="103"/>
  <c r="I222" i="104"/>
  <c r="I466" i="104"/>
  <c r="I790" i="104"/>
  <c r="I301" i="104"/>
  <c r="I193" i="104"/>
  <c r="I38" i="104"/>
  <c r="I265" i="104"/>
  <c r="I317" i="104"/>
  <c r="I209" i="104"/>
  <c r="I54" i="104"/>
  <c r="I281" i="104"/>
  <c r="I798" i="103"/>
  <c r="I526" i="104"/>
  <c r="I770" i="104"/>
  <c r="I807" i="104"/>
  <c r="I331" i="104"/>
  <c r="I813" i="103"/>
  <c r="I131" i="103"/>
  <c r="I917" i="103"/>
  <c r="I124" i="104"/>
  <c r="I80" i="104"/>
  <c r="I421" i="104"/>
  <c r="I760" i="104"/>
  <c r="I508" i="103"/>
  <c r="I995" i="103"/>
  <c r="I116" i="103"/>
  <c r="I794" i="103"/>
  <c r="I156" i="104"/>
  <c r="I112" i="104"/>
  <c r="I453" i="104"/>
  <c r="I808" i="104"/>
  <c r="I540" i="103"/>
  <c r="I592" i="104"/>
  <c r="I586" i="104"/>
  <c r="I689" i="103"/>
  <c r="I39" i="103"/>
  <c r="I12" i="102"/>
  <c r="I591" i="102"/>
  <c r="I691" i="102"/>
  <c r="I535" i="102"/>
  <c r="I17" i="104"/>
  <c r="I587" i="104"/>
  <c r="I49" i="104"/>
  <c r="I604" i="104"/>
  <c r="I227" i="103"/>
  <c r="I391" i="103"/>
  <c r="I316" i="102"/>
  <c r="I879" i="102"/>
  <c r="I979" i="102"/>
  <c r="I823" i="102"/>
  <c r="I904" i="104"/>
  <c r="I126" i="103"/>
  <c r="I324" i="103"/>
  <c r="I41" i="103"/>
  <c r="I560" i="102"/>
  <c r="I987" i="104"/>
  <c r="I767" i="103"/>
  <c r="I101" i="103"/>
  <c r="I601" i="103"/>
  <c r="I302" i="102"/>
  <c r="I508" i="104"/>
  <c r="I850" i="103"/>
  <c r="I453" i="103"/>
  <c r="I889" i="103"/>
  <c r="I574" i="102"/>
  <c r="I722" i="102"/>
  <c r="I470" i="102"/>
  <c r="I409" i="104"/>
  <c r="I980" i="103"/>
  <c r="I821" i="103"/>
  <c r="I426" i="103"/>
  <c r="I989" i="104"/>
  <c r="I222" i="103"/>
  <c r="I404" i="103"/>
  <c r="I105" i="103"/>
  <c r="I912" i="102"/>
  <c r="I1003" i="102"/>
  <c r="I822" i="102"/>
  <c r="I713" i="102"/>
  <c r="I356" i="104"/>
  <c r="I894" i="103"/>
  <c r="I466" i="103"/>
  <c r="I938" i="103"/>
  <c r="I477" i="102"/>
  <c r="I49" i="102"/>
  <c r="I165" i="102"/>
  <c r="I818" i="104"/>
  <c r="I412" i="103"/>
  <c r="I209" i="103"/>
  <c r="I456" i="104"/>
  <c r="I591" i="103"/>
  <c r="I868" i="103"/>
  <c r="I473" i="103"/>
  <c r="I190" i="102"/>
  <c r="I338" i="102"/>
  <c r="I328" i="104"/>
  <c r="I606" i="103"/>
  <c r="I212" i="103"/>
  <c r="I634" i="103"/>
  <c r="I400" i="102"/>
  <c r="I1009" i="102"/>
  <c r="I534" i="102"/>
  <c r="I172" i="104"/>
  <c r="I128" i="104"/>
  <c r="I469" i="104"/>
  <c r="I920" i="104"/>
  <c r="I719" i="104"/>
  <c r="I404" i="104"/>
  <c r="I670" i="104"/>
  <c r="I914" i="104"/>
  <c r="I248" i="104"/>
  <c r="I603" i="104"/>
  <c r="I957" i="103"/>
  <c r="I851" i="103"/>
  <c r="I220" i="104"/>
  <c r="I176" i="104"/>
  <c r="I517" i="104"/>
  <c r="I699" i="104"/>
  <c r="I604" i="103"/>
  <c r="I891" i="103"/>
  <c r="I765" i="104"/>
  <c r="I525" i="104"/>
  <c r="I577" i="104"/>
  <c r="I262" i="104"/>
  <c r="I489" i="104"/>
  <c r="I1006" i="103"/>
  <c r="I784" i="103"/>
  <c r="I85" i="103"/>
  <c r="I478" i="104"/>
  <c r="I722" i="104"/>
  <c r="I711" i="104"/>
  <c r="I557" i="104"/>
  <c r="I753" i="104"/>
  <c r="I294" i="104"/>
  <c r="I521" i="104"/>
  <c r="I573" i="104"/>
  <c r="I1009" i="104"/>
  <c r="I310" i="104"/>
  <c r="I537" i="104"/>
  <c r="I29" i="103"/>
  <c r="I782" i="104"/>
  <c r="I35" i="104"/>
  <c r="I568" i="104"/>
  <c r="I859" i="104"/>
  <c r="I286" i="103"/>
  <c r="I443" i="103"/>
  <c r="I326" i="103"/>
  <c r="I380" i="104"/>
  <c r="I336" i="104"/>
  <c r="I21" i="104"/>
  <c r="I636" i="104"/>
  <c r="I764" i="103"/>
  <c r="I144" i="103"/>
  <c r="I372" i="103"/>
  <c r="I40" i="103"/>
  <c r="I412" i="104"/>
  <c r="I368" i="104"/>
  <c r="I53" i="104"/>
  <c r="I700" i="104"/>
  <c r="I796" i="103"/>
  <c r="I560" i="104"/>
  <c r="I507" i="104"/>
  <c r="I163" i="103"/>
  <c r="I359" i="103"/>
  <c r="I284" i="102"/>
  <c r="I847" i="102"/>
  <c r="I947" i="102"/>
  <c r="I791" i="102"/>
  <c r="I338" i="104"/>
  <c r="I140" i="103"/>
  <c r="I434" i="104"/>
  <c r="I204" i="103"/>
  <c r="I33" i="103"/>
  <c r="I679" i="103"/>
  <c r="I588" i="102"/>
  <c r="I624" i="102"/>
  <c r="I420" i="102"/>
  <c r="I488" i="102"/>
  <c r="I428" i="104"/>
  <c r="I384" i="104"/>
  <c r="I69" i="104"/>
  <c r="I732" i="104"/>
  <c r="I704" i="104"/>
  <c r="I660" i="104"/>
  <c r="I926" i="104"/>
  <c r="I179" i="104"/>
  <c r="I747" i="104"/>
  <c r="I42" i="104"/>
  <c r="I430" i="103"/>
  <c r="I971" i="103"/>
  <c r="I476" i="104"/>
  <c r="I432" i="104"/>
  <c r="I117" i="104"/>
  <c r="I893" i="104"/>
  <c r="I860" i="103"/>
  <c r="I240" i="103"/>
  <c r="I190" i="104"/>
  <c r="I781" i="104"/>
  <c r="I194" i="104"/>
  <c r="I518" i="104"/>
  <c r="I745" i="104"/>
  <c r="I237" i="103"/>
  <c r="I497" i="103"/>
  <c r="I341" i="103"/>
  <c r="I734" i="104"/>
  <c r="I978" i="104"/>
  <c r="I424" i="104"/>
  <c r="I813" i="104"/>
  <c r="I226" i="104"/>
  <c r="I550" i="104"/>
  <c r="I777" i="104"/>
  <c r="I829" i="104"/>
  <c r="I242" i="104"/>
  <c r="I566" i="104"/>
  <c r="I793" i="104"/>
  <c r="I285" i="103"/>
  <c r="I895" i="104"/>
  <c r="I291" i="104"/>
  <c r="I972" i="104"/>
  <c r="I154" i="104"/>
  <c r="I558" i="103"/>
  <c r="I113" i="103"/>
  <c r="I582" i="103"/>
  <c r="I141" i="104"/>
  <c r="I33" i="104"/>
  <c r="I277" i="104"/>
  <c r="I105" i="104"/>
  <c r="I542" i="103"/>
  <c r="I400" i="103"/>
  <c r="I628" i="103"/>
  <c r="I296" i="103"/>
  <c r="I173" i="104"/>
  <c r="I65" i="104"/>
  <c r="I309" i="104"/>
  <c r="I137" i="104"/>
  <c r="I654" i="103"/>
  <c r="I189" i="104"/>
  <c r="I81" i="104"/>
  <c r="I661" i="104"/>
  <c r="I153" i="104"/>
  <c r="I305" i="104"/>
  <c r="I916" i="104"/>
  <c r="I624" i="104"/>
  <c r="I435" i="104"/>
  <c r="I805" i="104"/>
  <c r="I298" i="104"/>
  <c r="I62" i="103"/>
  <c r="I257" i="103"/>
  <c r="I237" i="104"/>
  <c r="I129" i="104"/>
  <c r="I725" i="104"/>
  <c r="I201" i="104"/>
  <c r="I718" i="103"/>
  <c r="I496" i="103"/>
  <c r="I446" i="104"/>
  <c r="I206" i="104"/>
  <c r="I450" i="104"/>
  <c r="I774" i="104"/>
  <c r="I1001" i="104"/>
  <c r="I493" i="103"/>
  <c r="I753" i="103"/>
  <c r="I597" i="103"/>
  <c r="I990" i="104"/>
  <c r="I243" i="104"/>
  <c r="I892" i="104"/>
  <c r="I238" i="104"/>
  <c r="I482" i="104"/>
  <c r="I806" i="104"/>
  <c r="I970" i="104"/>
  <c r="I254" i="104"/>
  <c r="I498" i="104"/>
  <c r="I822" i="104"/>
  <c r="I986" i="104"/>
  <c r="I541" i="103"/>
  <c r="I545" i="104"/>
  <c r="I547" i="104"/>
  <c r="I87" i="104"/>
  <c r="I410" i="104"/>
  <c r="I174" i="103"/>
  <c r="I369" i="103"/>
  <c r="I838" i="103"/>
  <c r="I397" i="104"/>
  <c r="I337" i="104"/>
  <c r="I134" i="104"/>
  <c r="I361" i="104"/>
  <c r="I878" i="103"/>
  <c r="I656" i="103"/>
  <c r="I884" i="103"/>
  <c r="I552" i="103"/>
  <c r="I429" i="104"/>
  <c r="I385" i="104"/>
  <c r="I166" i="104"/>
  <c r="I393" i="104"/>
  <c r="I910" i="103"/>
  <c r="I115" i="104"/>
  <c r="I572" i="103"/>
  <c r="I353" i="103"/>
  <c r="I935" i="103"/>
  <c r="I77" i="102"/>
  <c r="I848" i="102"/>
  <c r="I788" i="102"/>
  <c r="I712" i="102"/>
  <c r="I36" i="104"/>
  <c r="I670" i="103"/>
  <c r="I52" i="104"/>
  <c r="I686" i="103"/>
  <c r="I290" i="103"/>
  <c r="I968" i="103"/>
  <c r="I365" i="102"/>
  <c r="I128" i="102"/>
  <c r="I53" i="102"/>
  <c r="I876" i="102"/>
  <c r="I936" i="104"/>
  <c r="I961" i="103"/>
  <c r="I421" i="103"/>
  <c r="I857" i="103"/>
  <c r="I381" i="104"/>
  <c r="I857" i="104"/>
  <c r="I208" i="103"/>
  <c r="I246" i="103"/>
  <c r="I347" i="103"/>
  <c r="I606" i="104"/>
  <c r="I491" i="104"/>
  <c r="I624" i="103"/>
  <c r="I598" i="103"/>
  <c r="I810" i="103"/>
  <c r="I159" i="102"/>
  <c r="I259" i="102"/>
  <c r="I351" i="104"/>
  <c r="I266" i="104"/>
  <c r="I481" i="103"/>
  <c r="I219" i="103"/>
  <c r="I619" i="103"/>
  <c r="I556" i="104"/>
  <c r="I946" i="103"/>
  <c r="I501" i="103"/>
  <c r="I921" i="103"/>
  <c r="I606" i="102"/>
  <c r="I754" i="102"/>
  <c r="I502" i="102"/>
  <c r="I442" i="102"/>
  <c r="I823" i="104"/>
  <c r="I462" i="103"/>
  <c r="I100" i="103"/>
  <c r="I904" i="103"/>
  <c r="I1006" i="102"/>
  <c r="I849" i="102"/>
  <c r="I933" i="102"/>
  <c r="I629" i="104"/>
  <c r="I349" i="103"/>
  <c r="I396" i="104"/>
  <c r="I633" i="104"/>
  <c r="I64" i="103"/>
  <c r="I965" i="103"/>
  <c r="I445" i="104"/>
  <c r="I401" i="104"/>
  <c r="I182" i="104"/>
  <c r="I188" i="104"/>
  <c r="I144" i="104"/>
  <c r="I485" i="104"/>
  <c r="I901" i="104"/>
  <c r="I691" i="104"/>
  <c r="I231" i="104"/>
  <c r="I554" i="104"/>
  <c r="I95" i="103"/>
  <c r="I50" i="103"/>
  <c r="I493" i="104"/>
  <c r="I529" i="104"/>
  <c r="I230" i="104"/>
  <c r="I457" i="104"/>
  <c r="I974" i="103"/>
  <c r="I752" i="103"/>
  <c r="I702" i="104"/>
  <c r="I462" i="104"/>
  <c r="I706" i="104"/>
  <c r="I695" i="104"/>
  <c r="I251" i="104"/>
  <c r="I749" i="103"/>
  <c r="I994" i="103"/>
  <c r="I853" i="103"/>
  <c r="I928" i="104"/>
  <c r="I499" i="104"/>
  <c r="I39" i="104"/>
  <c r="I494" i="104"/>
  <c r="I738" i="104"/>
  <c r="I759" i="104"/>
  <c r="I299" i="104"/>
  <c r="I510" i="104"/>
  <c r="I754" i="104"/>
  <c r="I775" i="104"/>
  <c r="I315" i="104"/>
  <c r="I797" i="103"/>
  <c r="I79" i="104"/>
  <c r="I803" i="104"/>
  <c r="I343" i="104"/>
  <c r="I666" i="104"/>
  <c r="I207" i="103"/>
  <c r="I162" i="103"/>
  <c r="I150" i="103"/>
  <c r="I653" i="104"/>
  <c r="I66" i="104"/>
  <c r="I390" i="104"/>
  <c r="I617" i="104"/>
  <c r="I109" i="103"/>
  <c r="I912" i="103"/>
  <c r="I213" i="103"/>
  <c r="I682" i="103"/>
  <c r="I685" i="104"/>
  <c r="I98" i="104"/>
  <c r="I422" i="104"/>
  <c r="I649" i="104"/>
  <c r="I141" i="103"/>
  <c r="I979" i="104"/>
  <c r="I638" i="103"/>
  <c r="I258" i="103"/>
  <c r="I920" i="103"/>
  <c r="I333" i="102"/>
  <c r="I96" i="102"/>
  <c r="I21" i="102"/>
  <c r="I968" i="102"/>
  <c r="I820" i="104"/>
  <c r="I93" i="103"/>
  <c r="I836" i="104"/>
  <c r="I125" i="103"/>
  <c r="I701" i="104"/>
  <c r="I114" i="104"/>
  <c r="I438" i="104"/>
  <c r="I444" i="104"/>
  <c r="I400" i="104"/>
  <c r="I85" i="104"/>
  <c r="I223" i="104"/>
  <c r="I947" i="104"/>
  <c r="I487" i="104"/>
  <c r="I810" i="104"/>
  <c r="I351" i="103"/>
  <c r="I306" i="103"/>
  <c r="I749" i="104"/>
  <c r="I162" i="104"/>
  <c r="I486" i="104"/>
  <c r="I713" i="104"/>
  <c r="I205" i="103"/>
  <c r="I1008" i="103"/>
  <c r="I958" i="104"/>
  <c r="I718" i="104"/>
  <c r="I962" i="104"/>
  <c r="I360" i="104"/>
  <c r="I651" i="104"/>
  <c r="I1005" i="103"/>
  <c r="I899" i="103"/>
  <c r="I262" i="103"/>
  <c r="I31" i="104"/>
  <c r="I755" i="104"/>
  <c r="I295" i="104"/>
  <c r="I750" i="104"/>
  <c r="I994" i="104"/>
  <c r="I472" i="104"/>
  <c r="I683" i="104"/>
  <c r="I766" i="104"/>
  <c r="I1010" i="104"/>
  <c r="I488" i="104"/>
  <c r="I795" i="104"/>
  <c r="I270" i="103"/>
  <c r="I335" i="104"/>
  <c r="I20" i="104"/>
  <c r="I599" i="104"/>
  <c r="I922" i="104"/>
  <c r="I463" i="103"/>
  <c r="I418" i="103"/>
  <c r="I263" i="103"/>
  <c r="I78" i="104"/>
  <c r="I322" i="104"/>
  <c r="I646" i="104"/>
  <c r="I873" i="104"/>
  <c r="I365" i="103"/>
  <c r="I625" i="103"/>
  <c r="I469" i="103"/>
  <c r="I233" i="103"/>
  <c r="I110" i="104"/>
  <c r="I354" i="104"/>
  <c r="I678" i="104"/>
  <c r="I905" i="104"/>
  <c r="I397" i="103"/>
  <c r="I804" i="104"/>
  <c r="I77" i="103"/>
  <c r="I626" i="103"/>
  <c r="I123" i="103"/>
  <c r="I589" i="102"/>
  <c r="I161" i="102"/>
  <c r="I277" i="102"/>
  <c r="I232" i="102"/>
  <c r="I261" i="104"/>
  <c r="I573" i="103"/>
  <c r="I293" i="104"/>
  <c r="I589" i="103"/>
  <c r="I950" i="103"/>
  <c r="I280" i="103"/>
  <c r="I877" i="102"/>
  <c r="I449" i="102"/>
  <c r="I565" i="102"/>
  <c r="I365" i="104"/>
  <c r="I841" i="104"/>
  <c r="I192" i="103"/>
  <c r="I126" i="104"/>
  <c r="I370" i="104"/>
  <c r="I694" i="104"/>
  <c r="I205" i="104"/>
  <c r="I97" i="104"/>
  <c r="I693" i="104"/>
  <c r="I479" i="104"/>
  <c r="I164" i="104"/>
  <c r="I855" i="104"/>
  <c r="I459" i="104"/>
  <c r="I607" i="103"/>
  <c r="I562" i="103"/>
  <c r="I174" i="104"/>
  <c r="I418" i="104"/>
  <c r="I742" i="104"/>
  <c r="I969" i="104"/>
  <c r="I461" i="103"/>
  <c r="I721" i="103"/>
  <c r="I896" i="104"/>
  <c r="I974" i="104"/>
  <c r="I227" i="104"/>
  <c r="I860" i="104"/>
  <c r="I90" i="104"/>
  <c r="I478" i="103"/>
  <c r="I49" i="103"/>
  <c r="I518" i="103"/>
  <c r="I287" i="104"/>
  <c r="I773" i="104"/>
  <c r="I551" i="104"/>
  <c r="I1006" i="104"/>
  <c r="I259" i="104"/>
  <c r="I924" i="104"/>
  <c r="I122" i="104"/>
  <c r="I863" i="104"/>
  <c r="I275" i="104"/>
  <c r="I956" i="104"/>
  <c r="I138" i="104"/>
  <c r="I526" i="103"/>
  <c r="I591" i="104"/>
  <c r="I276" i="104"/>
  <c r="I408" i="104"/>
  <c r="I955" i="104"/>
  <c r="I719" i="103"/>
  <c r="I674" i="103"/>
  <c r="I519" i="103"/>
  <c r="I334" i="104"/>
  <c r="I578" i="104"/>
  <c r="I902" i="104"/>
  <c r="I75" i="104"/>
  <c r="I621" i="103"/>
  <c r="I1009" i="103"/>
  <c r="I725" i="103"/>
  <c r="I489" i="103"/>
  <c r="I366" i="104"/>
  <c r="I610" i="104"/>
  <c r="I934" i="104"/>
  <c r="I107" i="104"/>
  <c r="I653" i="103"/>
  <c r="I245" i="104"/>
  <c r="I525" i="103"/>
  <c r="I916" i="103"/>
  <c r="I248" i="103"/>
  <c r="I845" i="102"/>
  <c r="I417" i="102"/>
  <c r="I533" i="102"/>
  <c r="I89" i="102"/>
  <c r="I662" i="104"/>
  <c r="I238" i="103"/>
  <c r="I758" i="104"/>
  <c r="I254" i="103"/>
  <c r="I900" i="103"/>
  <c r="I584" i="103"/>
  <c r="I878" i="102"/>
  <c r="I705" i="102"/>
  <c r="I821" i="102"/>
  <c r="I558" i="104"/>
  <c r="I395" i="104"/>
  <c r="I576" i="103"/>
  <c r="I550" i="103"/>
  <c r="I746" i="103"/>
  <c r="I960" i="104"/>
  <c r="I714" i="104"/>
  <c r="I801" i="103"/>
  <c r="I119" i="103"/>
  <c r="I76" i="102"/>
  <c r="I273" i="104"/>
  <c r="I812" i="104"/>
  <c r="I819" i="103"/>
  <c r="I439" i="103"/>
  <c r="I638" i="104"/>
  <c r="I882" i="104"/>
  <c r="I983" i="104"/>
  <c r="I717" i="104"/>
  <c r="I130" i="104"/>
  <c r="I454" i="104"/>
  <c r="I720" i="104"/>
  <c r="I676" i="104"/>
  <c r="I909" i="104"/>
  <c r="I76" i="103"/>
  <c r="I977" i="103"/>
  <c r="I507" i="103"/>
  <c r="I686" i="104"/>
  <c r="I930" i="104"/>
  <c r="I296" i="104"/>
  <c r="I619" i="104"/>
  <c r="I973" i="103"/>
  <c r="I867" i="103"/>
  <c r="I255" i="104"/>
  <c r="I15" i="104"/>
  <c r="I739" i="104"/>
  <c r="I279" i="104"/>
  <c r="I602" i="104"/>
  <c r="I143" i="103"/>
  <c r="I98" i="103"/>
  <c r="I86" i="103"/>
  <c r="I799" i="104"/>
  <c r="I894" i="104"/>
  <c r="I147" i="104"/>
  <c r="I888" i="104"/>
  <c r="I142" i="104"/>
  <c r="I386" i="104"/>
  <c r="I710" i="104"/>
  <c r="I321" i="104"/>
  <c r="I932" i="104"/>
  <c r="I344" i="104"/>
  <c r="I332" i="103"/>
  <c r="I403" i="103"/>
  <c r="I787" i="103"/>
  <c r="I942" i="104"/>
  <c r="I195" i="104"/>
  <c r="I796" i="104"/>
  <c r="I58" i="104"/>
  <c r="I446" i="103"/>
  <c r="I17" i="103"/>
  <c r="I511" i="104"/>
  <c r="I271" i="104"/>
  <c r="I995" i="104"/>
  <c r="I535" i="104"/>
  <c r="I858" i="104"/>
  <c r="I399" i="103"/>
  <c r="I354" i="103"/>
  <c r="I199" i="103"/>
  <c r="I784" i="104"/>
  <c r="I740" i="104"/>
  <c r="I40" i="104"/>
  <c r="I303" i="104"/>
  <c r="I821" i="104"/>
  <c r="I567" i="104"/>
  <c r="I890" i="104"/>
  <c r="I319" i="104"/>
  <c r="I19" i="104"/>
  <c r="I583" i="104"/>
  <c r="I906" i="104"/>
  <c r="I60" i="104"/>
  <c r="I16" i="104"/>
  <c r="I357" i="104"/>
  <c r="I600" i="104"/>
  <c r="I444" i="103"/>
  <c r="I611" i="103"/>
  <c r="I52" i="103"/>
  <c r="I570" i="103"/>
  <c r="I959" i="104"/>
  <c r="I355" i="104"/>
  <c r="I657" i="104"/>
  <c r="I218" i="104"/>
  <c r="I622" i="103"/>
  <c r="I177" i="103"/>
  <c r="I646" i="103"/>
  <c r="I506" i="103"/>
  <c r="I991" i="104"/>
  <c r="I387" i="104"/>
  <c r="I817" i="104"/>
  <c r="I250" i="104"/>
  <c r="I14" i="103"/>
  <c r="I263" i="104"/>
  <c r="I255" i="103"/>
  <c r="I596" i="103"/>
  <c r="I265" i="103"/>
  <c r="I796" i="102"/>
  <c r="I130" i="102"/>
  <c r="I921" i="102"/>
  <c r="I155" i="102"/>
  <c r="I856" i="104"/>
  <c r="I703" i="103"/>
  <c r="I1000" i="104"/>
  <c r="I735" i="103"/>
  <c r="I53" i="103"/>
  <c r="I569" i="103"/>
  <c r="I270" i="102"/>
  <c r="I418" i="102"/>
  <c r="I166" i="102"/>
  <c r="I145" i="104"/>
  <c r="I716" i="104"/>
  <c r="I307" i="103"/>
  <c r="I407" i="103"/>
  <c r="I332" i="102"/>
  <c r="I339" i="104"/>
  <c r="I716" i="103"/>
  <c r="I449" i="103"/>
  <c r="I999" i="103"/>
  <c r="I141" i="102"/>
  <c r="I576" i="104"/>
  <c r="I403" i="104"/>
  <c r="I881" i="104"/>
  <c r="I398" i="104"/>
  <c r="I642" i="104"/>
  <c r="I204" i="104"/>
  <c r="I160" i="104"/>
  <c r="I501" i="104"/>
  <c r="I968" i="104"/>
  <c r="I588" i="103"/>
  <c r="I779" i="103"/>
  <c r="I196" i="103"/>
  <c r="I880" i="104"/>
  <c r="I451" i="104"/>
  <c r="I917" i="104"/>
  <c r="I314" i="104"/>
  <c r="I78" i="103"/>
  <c r="I273" i="103"/>
  <c r="I767" i="104"/>
  <c r="I527" i="104"/>
  <c r="I212" i="104"/>
  <c r="I999" i="104"/>
  <c r="I555" i="104"/>
  <c r="I655" i="103"/>
  <c r="I610" i="103"/>
  <c r="I12" i="104"/>
  <c r="I449" i="104"/>
  <c r="I996" i="104"/>
  <c r="I504" i="104"/>
  <c r="I559" i="104"/>
  <c r="I244" i="104"/>
  <c r="I264" i="104"/>
  <c r="I763" i="104"/>
  <c r="I575" i="104"/>
  <c r="I260" i="104"/>
  <c r="I312" i="104"/>
  <c r="I891" i="104"/>
  <c r="I316" i="104"/>
  <c r="I272" i="104"/>
  <c r="I613" i="104"/>
  <c r="I1003" i="104"/>
  <c r="I700" i="103"/>
  <c r="I80" i="103"/>
  <c r="I308" i="103"/>
  <c r="I763" i="103"/>
  <c r="I897" i="104"/>
  <c r="I611" i="104"/>
  <c r="I735" i="104"/>
  <c r="I346" i="104"/>
  <c r="I634" i="104"/>
  <c r="I582" i="104"/>
  <c r="I590" i="104"/>
  <c r="I15" i="103"/>
  <c r="I961" i="104"/>
  <c r="I844" i="104"/>
  <c r="I989" i="103"/>
  <c r="I537" i="103"/>
  <c r="I580" i="102"/>
  <c r="I211" i="104"/>
  <c r="I375" i="104"/>
  <c r="I389" i="103"/>
  <c r="I526" i="102"/>
  <c r="I422" i="102"/>
  <c r="I698" i="104"/>
  <c r="I757" i="103"/>
  <c r="I637" i="102"/>
  <c r="I748" i="104"/>
  <c r="I437" i="103"/>
  <c r="I397" i="102"/>
  <c r="I889" i="104"/>
  <c r="I386" i="103"/>
  <c r="I345" i="103"/>
  <c r="I795" i="102"/>
  <c r="I100" i="102"/>
  <c r="I389" i="104"/>
  <c r="I366" i="103"/>
  <c r="I724" i="103"/>
  <c r="I905" i="103"/>
  <c r="I684" i="104"/>
  <c r="I304" i="103"/>
  <c r="I411" i="103"/>
  <c r="I412" i="102"/>
  <c r="I980" i="102"/>
  <c r="I389" i="102"/>
  <c r="I457" i="102"/>
  <c r="I342" i="104"/>
  <c r="I495" i="103"/>
  <c r="I533" i="103"/>
  <c r="I90" i="103"/>
  <c r="I479" i="102"/>
  <c r="I164" i="102"/>
  <c r="I34" i="104"/>
  <c r="I926" i="103"/>
  <c r="I975" i="104"/>
  <c r="I283" i="104"/>
  <c r="I289" i="103"/>
  <c r="I75" i="103"/>
  <c r="I797" i="102"/>
  <c r="I625" i="102"/>
  <c r="I133" i="104"/>
  <c r="I925" i="103"/>
  <c r="I548" i="103"/>
  <c r="I505" i="103"/>
  <c r="I462" i="102"/>
  <c r="I866" i="102"/>
  <c r="I302" i="104"/>
  <c r="I228" i="103"/>
  <c r="I351" i="102"/>
  <c r="I182" i="102"/>
  <c r="I970" i="102"/>
  <c r="I415" i="76"/>
  <c r="I803" i="76"/>
  <c r="I871" i="103"/>
  <c r="I481" i="102"/>
  <c r="I691" i="103"/>
  <c r="I907" i="102"/>
  <c r="I934" i="102"/>
  <c r="I746" i="102"/>
  <c r="I191" i="76"/>
  <c r="I579" i="76"/>
  <c r="I824" i="76"/>
  <c r="I795" i="76"/>
  <c r="I468" i="103"/>
  <c r="I431" i="102"/>
  <c r="I262" i="102"/>
  <c r="I27" i="102"/>
  <c r="I463" i="76"/>
  <c r="I548" i="104"/>
  <c r="I169" i="103"/>
  <c r="I434" i="102"/>
  <c r="I159" i="103"/>
  <c r="I717" i="102"/>
  <c r="I82" i="103"/>
  <c r="I991" i="102"/>
  <c r="I949" i="102"/>
  <c r="I554" i="102"/>
  <c r="I494" i="76"/>
  <c r="I612" i="103"/>
  <c r="I527" i="102"/>
  <c r="I342" i="102"/>
  <c r="I91" i="102"/>
  <c r="I527" i="76"/>
  <c r="I320" i="103"/>
  <c r="I496" i="102"/>
  <c r="I181" i="102"/>
  <c r="I587" i="102"/>
  <c r="I14" i="76"/>
  <c r="I936" i="103"/>
  <c r="I721" i="102"/>
  <c r="I615" i="102"/>
  <c r="I822" i="103"/>
  <c r="I32" i="102"/>
  <c r="I940" i="102"/>
  <c r="I476" i="76"/>
  <c r="I32" i="76"/>
  <c r="I308" i="76"/>
  <c r="I949" i="103"/>
  <c r="I656" i="102"/>
  <c r="I985" i="102"/>
  <c r="I252" i="76"/>
  <c r="I812" i="103"/>
  <c r="I652" i="102"/>
  <c r="I819" i="102"/>
  <c r="I297" i="102"/>
  <c r="I878" i="76"/>
  <c r="I561" i="76"/>
  <c r="I134" i="76"/>
  <c r="I145" i="102"/>
  <c r="I206" i="76"/>
  <c r="I117" i="76"/>
  <c r="I420" i="104"/>
  <c r="I110" i="103"/>
  <c r="I513" i="104"/>
  <c r="I875" i="104"/>
  <c r="I846" i="104"/>
  <c r="I897" i="103"/>
  <c r="I672" i="104"/>
  <c r="I28" i="103"/>
  <c r="I30" i="103"/>
  <c r="I330" i="103"/>
  <c r="I179" i="102"/>
  <c r="I664" i="104"/>
  <c r="I776" i="104"/>
  <c r="I214" i="103"/>
  <c r="I699" i="102"/>
  <c r="I395" i="102"/>
  <c r="I220" i="103"/>
  <c r="I230" i="103"/>
  <c r="I893" i="102"/>
  <c r="I236" i="103"/>
  <c r="I773" i="103"/>
  <c r="I909" i="102"/>
  <c r="I234" i="104"/>
  <c r="I722" i="103"/>
  <c r="I617" i="103"/>
  <c r="I415" i="102"/>
  <c r="I468" i="102"/>
  <c r="I118" i="104"/>
  <c r="I206" i="103"/>
  <c r="I952" i="104"/>
  <c r="I305" i="103"/>
  <c r="I63" i="104"/>
  <c r="I88" i="104"/>
  <c r="I640" i="104"/>
  <c r="I275" i="103"/>
  <c r="I866" i="104"/>
  <c r="I909" i="103"/>
  <c r="I687" i="103"/>
  <c r="I155" i="103"/>
  <c r="I388" i="102"/>
  <c r="I359" i="104"/>
  <c r="I825" i="104"/>
  <c r="I534" i="103"/>
  <c r="I111" i="102"/>
  <c r="I55" i="102"/>
  <c r="I734" i="103"/>
  <c r="I902" i="103"/>
  <c r="I30" i="102"/>
  <c r="I766" i="103"/>
  <c r="I566" i="103"/>
  <c r="I910" i="102"/>
  <c r="I746" i="104"/>
  <c r="I20" i="103"/>
  <c r="I410" i="103"/>
  <c r="I671" i="102"/>
  <c r="I36" i="102"/>
  <c r="I918" i="104"/>
  <c r="I431" i="103"/>
  <c r="I485" i="103"/>
  <c r="I826" i="103"/>
  <c r="I937" i="104"/>
  <c r="I513" i="103"/>
  <c r="I471" i="103"/>
  <c r="I189" i="102"/>
  <c r="I273" i="102"/>
  <c r="I901" i="102"/>
  <c r="I186" i="102"/>
  <c r="I647" i="104"/>
  <c r="I179" i="103"/>
  <c r="I358" i="103"/>
  <c r="I731" i="103"/>
  <c r="I288" i="102"/>
  <c r="I676" i="102"/>
  <c r="I452" i="104"/>
  <c r="I494" i="103"/>
  <c r="I352" i="104"/>
  <c r="I492" i="103"/>
  <c r="I546" i="103"/>
  <c r="I472" i="103"/>
  <c r="I384" i="102"/>
  <c r="I82" i="102"/>
  <c r="I167" i="104"/>
  <c r="I639" i="103"/>
  <c r="I309" i="103"/>
  <c r="I298" i="103"/>
  <c r="I571" i="102"/>
  <c r="I147" i="102"/>
  <c r="I1007" i="104"/>
  <c r="I342" i="103"/>
  <c r="I752" i="102"/>
  <c r="I347" i="102"/>
  <c r="I300" i="76"/>
  <c r="I927" i="76"/>
  <c r="I819" i="104"/>
  <c r="I762" i="103"/>
  <c r="I322" i="102"/>
  <c r="I325" i="103"/>
  <c r="I863" i="102"/>
  <c r="I726" i="102"/>
  <c r="I76" i="76"/>
  <c r="I703" i="76"/>
  <c r="I980" i="76"/>
  <c r="I283" i="76"/>
  <c r="I851" i="76"/>
  <c r="I422" i="103"/>
  <c r="I832" i="102"/>
  <c r="I523" i="102"/>
  <c r="I348" i="76"/>
  <c r="I975" i="76"/>
  <c r="I585" i="104"/>
  <c r="I202" i="103"/>
  <c r="I99" i="102"/>
  <c r="I673" i="103"/>
  <c r="I222" i="102"/>
  <c r="I580" i="103"/>
  <c r="I511" i="102"/>
  <c r="I326" i="102"/>
  <c r="I75" i="102"/>
  <c r="I511" i="76"/>
  <c r="I694" i="103"/>
  <c r="I993" i="102"/>
  <c r="I939" i="102"/>
  <c r="I412" i="76"/>
  <c r="I352" i="76"/>
  <c r="I178" i="103"/>
  <c r="I272" i="102"/>
  <c r="I1004" i="104"/>
  <c r="I774" i="103"/>
  <c r="I531" i="104"/>
  <c r="I809" i="104"/>
  <c r="I834" i="104"/>
  <c r="I571" i="103"/>
  <c r="I131" i="104"/>
  <c r="I382" i="103"/>
  <c r="I499" i="103"/>
  <c r="I218" i="103"/>
  <c r="I789" i="102"/>
  <c r="I728" i="104"/>
  <c r="I347" i="104"/>
  <c r="I870" i="103"/>
  <c r="I367" i="102"/>
  <c r="I311" i="102"/>
  <c r="I157" i="103"/>
  <c r="I103" i="103"/>
  <c r="I286" i="102"/>
  <c r="I637" i="103"/>
  <c r="I918" i="103"/>
  <c r="I576" i="102"/>
  <c r="I268" i="103"/>
  <c r="I356" i="103"/>
  <c r="I26" i="103"/>
  <c r="I927" i="102"/>
  <c r="I101" i="102"/>
  <c r="I941" i="104"/>
  <c r="I815" i="103"/>
  <c r="I294" i="103"/>
  <c r="I108" i="102"/>
  <c r="I571" i="104"/>
  <c r="I881" i="103"/>
  <c r="I759" i="103"/>
  <c r="I445" i="102"/>
  <c r="I529" i="102"/>
  <c r="I844" i="102"/>
  <c r="I637" i="104"/>
  <c r="I104" i="104"/>
  <c r="I395" i="103"/>
  <c r="I678" i="103"/>
  <c r="I172" i="102"/>
  <c r="I736" i="102"/>
  <c r="I421" i="102"/>
  <c r="I358" i="104"/>
  <c r="I79" i="103"/>
  <c r="I178" i="104"/>
  <c r="I972" i="103"/>
  <c r="I739" i="103"/>
  <c r="I602" i="103"/>
  <c r="I865" i="102"/>
  <c r="I594" i="102"/>
  <c r="I552" i="104"/>
  <c r="I1007" i="103"/>
  <c r="I645" i="103"/>
  <c r="I618" i="103"/>
  <c r="I47" i="102"/>
  <c r="I403" i="102"/>
  <c r="I544" i="104"/>
  <c r="I23" i="103"/>
  <c r="I192" i="102"/>
  <c r="I119" i="102"/>
  <c r="I556" i="76"/>
  <c r="I112" i="76"/>
  <c r="I935" i="104"/>
  <c r="I729" i="103"/>
  <c r="I802" i="102"/>
  <c r="I406" i="103"/>
  <c r="I784" i="102"/>
  <c r="I459" i="102"/>
  <c r="I332" i="76"/>
  <c r="I959" i="76"/>
  <c r="I164" i="76"/>
  <c r="I231" i="76"/>
  <c r="I996" i="76"/>
  <c r="I231" i="103"/>
  <c r="I81" i="102"/>
  <c r="I183" i="102"/>
  <c r="I604" i="76"/>
  <c r="I160" i="76"/>
  <c r="I139" i="104"/>
  <c r="I204" i="102"/>
  <c r="I531" i="102"/>
  <c r="I385" i="103"/>
  <c r="I990" i="102"/>
  <c r="I581" i="103"/>
  <c r="I224" i="102"/>
  <c r="I950" i="102"/>
  <c r="I863" i="103"/>
  <c r="I543" i="104"/>
  <c r="I787" i="104"/>
  <c r="I993" i="104"/>
  <c r="I99" i="104"/>
  <c r="I433" i="103"/>
  <c r="I643" i="104"/>
  <c r="I47" i="103"/>
  <c r="I128" i="103"/>
  <c r="I556" i="102"/>
  <c r="I646" i="102"/>
  <c r="I761" i="104"/>
  <c r="I170" i="104"/>
  <c r="I967" i="103"/>
  <c r="I896" i="102"/>
  <c r="I744" i="102"/>
  <c r="I605" i="103"/>
  <c r="I695" i="103"/>
  <c r="I574" i="104"/>
  <c r="I318" i="103"/>
  <c r="I423" i="103"/>
  <c r="I558" i="102"/>
  <c r="I732" i="103"/>
  <c r="I692" i="103"/>
  <c r="I587" i="103"/>
  <c r="I672" i="102"/>
  <c r="I357" i="102"/>
  <c r="I519" i="104"/>
  <c r="I866" i="103"/>
  <c r="I614" i="103"/>
  <c r="I621" i="104"/>
  <c r="I282" i="104"/>
  <c r="I883" i="103"/>
  <c r="I728" i="103"/>
  <c r="I701" i="102"/>
  <c r="I817" i="102"/>
  <c r="I246" i="102"/>
  <c r="I830" i="104"/>
  <c r="I764" i="104"/>
  <c r="I352" i="103"/>
  <c r="I38" i="103"/>
  <c r="I444" i="102"/>
  <c r="I651" i="102"/>
  <c r="I677" i="102"/>
  <c r="I871" i="104"/>
  <c r="I511" i="103"/>
  <c r="I659" i="103"/>
  <c r="I228" i="104"/>
  <c r="I71" i="104"/>
  <c r="I188" i="103"/>
  <c r="I596" i="104"/>
  <c r="I886" i="103"/>
  <c r="I116" i="104"/>
  <c r="I559" i="103"/>
  <c r="I512" i="103"/>
  <c r="I846" i="102"/>
  <c r="I134" i="102"/>
  <c r="I267" i="104"/>
  <c r="I652" i="103"/>
  <c r="I843" i="103"/>
  <c r="I193" i="102"/>
  <c r="I264" i="102"/>
  <c r="I335" i="103"/>
  <c r="I1000" i="103"/>
  <c r="I127" i="104"/>
  <c r="I142" i="103"/>
  <c r="I711" i="103"/>
  <c r="I413" i="104"/>
  <c r="I782" i="103"/>
  <c r="I117" i="103"/>
  <c r="I92" i="102"/>
  <c r="I961" i="102"/>
  <c r="I869" i="102"/>
  <c r="I588" i="104"/>
  <c r="I288" i="103"/>
  <c r="I151" i="103"/>
  <c r="I814" i="104"/>
  <c r="I794" i="104"/>
  <c r="I145" i="103"/>
  <c r="I430" i="104"/>
  <c r="I484" i="104"/>
  <c r="I327" i="104"/>
  <c r="I301" i="103"/>
  <c r="I919" i="104"/>
  <c r="I981" i="103"/>
  <c r="I628" i="104"/>
  <c r="I125" i="104"/>
  <c r="I715" i="103"/>
  <c r="I464" i="102"/>
  <c r="I774" i="102"/>
  <c r="I106" i="104"/>
  <c r="I94" i="103"/>
  <c r="I25" i="103"/>
  <c r="I747" i="102"/>
  <c r="I111" i="104"/>
  <c r="I751" i="103"/>
  <c r="I987" i="103"/>
  <c r="I241" i="104"/>
  <c r="I802" i="103"/>
  <c r="I666" i="103"/>
  <c r="I159" i="104"/>
  <c r="I221" i="103"/>
  <c r="I789" i="103"/>
  <c r="I364" i="102"/>
  <c r="I176" i="102"/>
  <c r="I758" i="102"/>
  <c r="I540" i="104"/>
  <c r="I640" i="103"/>
  <c r="I455" i="103"/>
  <c r="I367" i="104"/>
  <c r="I940" i="104"/>
  <c r="I34" i="103"/>
  <c r="I88" i="103"/>
  <c r="I958" i="102"/>
  <c r="I498" i="102"/>
  <c r="I603" i="102"/>
  <c r="I64" i="104"/>
  <c r="I954" i="104"/>
  <c r="I545" i="103"/>
  <c r="I503" i="103"/>
  <c r="I221" i="102"/>
  <c r="I561" i="102"/>
  <c r="I22" i="102"/>
  <c r="I727" i="104"/>
  <c r="I195" i="103"/>
  <c r="I580" i="104"/>
  <c r="I893" i="103"/>
  <c r="I532" i="103"/>
  <c r="I282" i="103"/>
  <c r="I443" i="102"/>
  <c r="I131" i="102"/>
  <c r="I665" i="104"/>
  <c r="I448" i="103"/>
  <c r="I758" i="103"/>
  <c r="I955" i="103"/>
  <c r="I815" i="102"/>
  <c r="I356" i="102"/>
  <c r="I723" i="104"/>
  <c r="I650" i="103"/>
  <c r="I306" i="102"/>
  <c r="I472" i="102"/>
  <c r="I381" i="76"/>
  <c r="I960" i="76"/>
  <c r="I924" i="103"/>
  <c r="I924" i="102"/>
  <c r="I62" i="104"/>
  <c r="I152" i="103"/>
  <c r="I827" i="102"/>
  <c r="I775" i="102"/>
  <c r="I157" i="76"/>
  <c r="I720" i="76"/>
  <c r="I53" i="76"/>
  <c r="I408" i="76"/>
  <c r="I324" i="104"/>
  <c r="I153" i="103"/>
  <c r="I402" i="102"/>
  <c r="I536" i="102"/>
  <c r="I429" i="76"/>
  <c r="I1008" i="76"/>
  <c r="I32" i="103"/>
  <c r="I943" i="102"/>
  <c r="I69" i="102"/>
  <c r="I565" i="103"/>
  <c r="I959" i="102"/>
  <c r="I808" i="103"/>
  <c r="I609" i="102"/>
  <c r="I551" i="102"/>
  <c r="I908" i="76"/>
  <c r="I437" i="104"/>
  <c r="I281" i="103"/>
  <c r="I514" i="102"/>
  <c r="I616" i="102"/>
  <c r="I493" i="76"/>
  <c r="I194" i="76"/>
  <c r="I710" i="103"/>
  <c r="I427" i="102"/>
  <c r="I748" i="102"/>
  <c r="I428" i="76"/>
  <c r="I413" i="103"/>
  <c r="I253" i="102"/>
  <c r="I674" i="104"/>
  <c r="I216" i="104"/>
  <c r="I394" i="104"/>
  <c r="I975" i="103"/>
  <c r="I696" i="104"/>
  <c r="I390" i="103"/>
  <c r="I951" i="104"/>
  <c r="I318" i="104"/>
  <c r="I595" i="103"/>
  <c r="I238" i="102"/>
  <c r="I299" i="102"/>
  <c r="I620" i="103"/>
  <c r="I319" i="103"/>
  <c r="I297" i="103"/>
  <c r="I162" i="102"/>
  <c r="I864" i="104"/>
  <c r="I643" i="103"/>
  <c r="I312" i="103"/>
  <c r="I546" i="104"/>
  <c r="I947" i="103"/>
  <c r="I328" i="103"/>
  <c r="I992" i="104"/>
  <c r="I334" i="103"/>
  <c r="I278" i="103"/>
  <c r="I636" i="102"/>
  <c r="I241" i="102"/>
  <c r="I891" i="102"/>
  <c r="I921" i="104"/>
  <c r="I865" i="103"/>
  <c r="I743" i="103"/>
  <c r="I48" i="104"/>
  <c r="I316" i="103"/>
  <c r="I434" i="103"/>
  <c r="I376" i="103"/>
  <c r="I94" i="102"/>
  <c r="I1010" i="102"/>
  <c r="I135" i="102"/>
  <c r="I561" i="104"/>
  <c r="I667" i="104"/>
  <c r="I882" i="103"/>
  <c r="I807" i="103"/>
  <c r="I733" i="102"/>
  <c r="I18" i="102"/>
  <c r="I278" i="102"/>
  <c r="I120" i="104"/>
  <c r="I939" i="103"/>
  <c r="I37" i="104"/>
  <c r="I590" i="103"/>
  <c r="I998" i="104"/>
  <c r="I779" i="104"/>
  <c r="I650" i="104"/>
  <c r="I99" i="103"/>
  <c r="I151" i="104"/>
  <c r="I934" i="103"/>
  <c r="I872" i="104"/>
  <c r="I306" i="104"/>
  <c r="I260" i="103"/>
  <c r="I750" i="102"/>
  <c r="I23" i="102"/>
  <c r="I46" i="103"/>
  <c r="I945" i="103"/>
  <c r="I841" i="103"/>
  <c r="I674" i="102"/>
  <c r="I530" i="104"/>
  <c r="I944" i="103"/>
  <c r="I313" i="103"/>
  <c r="I100" i="104"/>
  <c r="I608" i="103"/>
  <c r="I616" i="103"/>
  <c r="I562" i="104"/>
  <c r="I190" i="103"/>
  <c r="I966" i="103"/>
  <c r="I157" i="102"/>
  <c r="I753" i="102"/>
  <c r="I214" i="102"/>
  <c r="I539" i="104"/>
  <c r="I835" i="103"/>
  <c r="I712" i="103"/>
  <c r="I369" i="104"/>
  <c r="I780" i="103"/>
  <c r="I770" i="103"/>
  <c r="I664" i="103"/>
  <c r="I350" i="102"/>
  <c r="I35" i="102"/>
  <c r="I391" i="102"/>
  <c r="I669" i="104"/>
  <c r="I362" i="104"/>
  <c r="I931" i="103"/>
  <c r="I776" i="103"/>
  <c r="I989" i="102"/>
  <c r="I274" i="102"/>
  <c r="I550" i="102"/>
  <c r="I925" i="104"/>
  <c r="I368" i="103"/>
  <c r="I502" i="104"/>
  <c r="I175" i="103"/>
  <c r="I629" i="103"/>
  <c r="I170" i="103"/>
  <c r="I287" i="102"/>
  <c r="I286" i="104"/>
  <c r="I997" i="104"/>
  <c r="I657" i="103"/>
  <c r="I311" i="103"/>
  <c r="I524" i="102"/>
  <c r="I816" i="102"/>
  <c r="I916" i="102"/>
  <c r="I57" i="104"/>
  <c r="I74" i="103"/>
  <c r="I692" i="102"/>
  <c r="I120" i="102"/>
  <c r="I893" i="76"/>
  <c r="I65" i="76"/>
  <c r="I291" i="103"/>
  <c r="I862" i="102"/>
  <c r="I632" i="104"/>
  <c r="I793" i="103"/>
  <c r="I818" i="102"/>
  <c r="I840" i="102"/>
  <c r="I669" i="76"/>
  <c r="I610" i="76"/>
  <c r="I565" i="76"/>
  <c r="I120" i="76"/>
  <c r="I473" i="104"/>
  <c r="I154" i="103"/>
  <c r="I83" i="102"/>
  <c r="I168" i="102"/>
  <c r="I941" i="76"/>
  <c r="I113" i="76"/>
  <c r="I337" i="103"/>
  <c r="I734" i="102"/>
  <c r="I885" i="102"/>
  <c r="I279" i="103"/>
  <c r="I708" i="104"/>
  <c r="I249" i="103"/>
  <c r="I482" i="102"/>
  <c r="I600" i="102"/>
  <c r="I477" i="76"/>
  <c r="I985" i="104"/>
  <c r="I954" i="103"/>
  <c r="I195" i="102"/>
  <c r="I248" i="102"/>
  <c r="I1005" i="76"/>
  <c r="I177" i="76"/>
  <c r="I888" i="103"/>
  <c r="I689" i="102"/>
  <c r="I599" i="102"/>
  <c r="I940" i="76"/>
  <c r="I384" i="103"/>
  <c r="I880" i="102"/>
  <c r="I197" i="102"/>
  <c r="I765" i="103"/>
  <c r="I317" i="102"/>
  <c r="I228" i="102"/>
  <c r="I521" i="102"/>
  <c r="I130" i="76"/>
  <c r="I753" i="76"/>
  <c r="I476" i="103"/>
  <c r="I540" i="102"/>
  <c r="I755" i="102"/>
  <c r="I265" i="102"/>
  <c r="I846" i="76"/>
  <c r="I198" i="103"/>
  <c r="I720" i="102"/>
  <c r="I187" i="102"/>
  <c r="I284" i="76"/>
  <c r="I911" i="76"/>
  <c r="I116" i="76"/>
  <c r="I183" i="76"/>
  <c r="I187" i="104"/>
  <c r="I944" i="104"/>
  <c r="I158" i="103"/>
  <c r="I561" i="103"/>
  <c r="I572" i="104"/>
  <c r="I839" i="103"/>
  <c r="I183" i="104"/>
  <c r="I630" i="104"/>
  <c r="I251" i="103"/>
  <c r="I635" i="102"/>
  <c r="I456" i="102"/>
  <c r="I287" i="103"/>
  <c r="I176" i="103"/>
  <c r="I203" i="103"/>
  <c r="I612" i="102"/>
  <c r="I68" i="104"/>
  <c r="I785" i="103"/>
  <c r="I585" i="103"/>
  <c r="I86" i="104"/>
  <c r="I960" i="103"/>
  <c r="I57" i="103"/>
  <c r="I371" i="104"/>
  <c r="I415" i="103"/>
  <c r="I135" i="103"/>
  <c r="I413" i="102"/>
  <c r="I923" i="102"/>
  <c r="I605" i="104"/>
  <c r="I778" i="104"/>
  <c r="I129" i="103"/>
  <c r="I730" i="103"/>
  <c r="I690" i="104"/>
  <c r="I846" i="103"/>
  <c r="I923" i="103"/>
  <c r="I377" i="103"/>
  <c r="I336" i="102"/>
  <c r="I291" i="102"/>
  <c r="I647" i="102"/>
  <c r="I862" i="104"/>
  <c r="I874" i="104"/>
  <c r="I193" i="103"/>
  <c r="I120" i="103"/>
  <c r="I944" i="102"/>
  <c r="I530" i="102"/>
  <c r="I889" i="102"/>
  <c r="I382" i="104"/>
  <c r="I717" i="103"/>
  <c r="I47" i="104"/>
  <c r="I191" i="103"/>
  <c r="I803" i="103"/>
  <c r="I443" i="104"/>
  <c r="I745" i="103"/>
  <c r="I743" i="104"/>
  <c r="I648" i="104"/>
  <c r="I693" i="103"/>
  <c r="I79" i="102"/>
  <c r="I345" i="102"/>
  <c r="I929" i="103"/>
  <c r="I560" i="103"/>
  <c r="I250" i="103"/>
  <c r="I211" i="102"/>
  <c r="I868" i="104"/>
  <c r="I65" i="103"/>
  <c r="I378" i="103"/>
  <c r="I870" i="104"/>
  <c r="I771" i="103"/>
  <c r="I873" i="103"/>
  <c r="I196" i="104"/>
  <c r="I963" i="103"/>
  <c r="I727" i="103"/>
  <c r="I669" i="102"/>
  <c r="I210" i="102"/>
  <c r="I798" i="104"/>
  <c r="I908" i="104"/>
  <c r="I18" i="103"/>
  <c r="I72" i="103"/>
  <c r="I563" i="104"/>
  <c r="I269" i="103"/>
  <c r="I68" i="103"/>
  <c r="I649" i="103"/>
  <c r="I859" i="102"/>
  <c r="I547" i="102"/>
  <c r="I903" i="102"/>
  <c r="I415" i="104"/>
  <c r="I801" i="104"/>
  <c r="I114" i="103"/>
  <c r="I408" i="103"/>
  <c r="I126" i="102"/>
  <c r="I786" i="102"/>
  <c r="I779" i="102"/>
  <c r="I27" i="104"/>
  <c r="I577" i="103"/>
  <c r="I135" i="104"/>
  <c r="I323" i="103"/>
  <c r="I742" i="103"/>
  <c r="I907" i="103"/>
  <c r="I799" i="102"/>
  <c r="I879" i="104"/>
  <c r="I379" i="104"/>
  <c r="I603" i="103"/>
  <c r="I903" i="103"/>
  <c r="I301" i="102"/>
  <c r="I129" i="102"/>
  <c r="I501" i="102"/>
  <c r="I908" i="103"/>
  <c r="I780" i="102"/>
  <c r="I851" i="102"/>
  <c r="I313" i="102"/>
  <c r="I894" i="76"/>
  <c r="I577" i="76"/>
  <c r="I161" i="103"/>
  <c r="I654" i="102"/>
  <c r="I538" i="104"/>
  <c r="I156" i="102"/>
  <c r="I483" i="102"/>
  <c r="I57" i="102"/>
  <c r="I670" i="76"/>
  <c r="I353" i="76"/>
  <c r="I1002" i="76"/>
  <c r="I858" i="76"/>
  <c r="I862" i="103"/>
  <c r="I13" i="102"/>
  <c r="I899" i="102"/>
  <c r="I377" i="102"/>
  <c r="I942" i="76"/>
  <c r="I625" i="76"/>
  <c r="I484" i="103"/>
  <c r="I463" i="102"/>
  <c r="I623" i="104"/>
  <c r="I264" i="103"/>
  <c r="I681" i="104"/>
  <c r="I874" i="103"/>
  <c r="I626" i="104"/>
  <c r="I962" i="103"/>
  <c r="I515" i="104"/>
  <c r="I847" i="104"/>
  <c r="I339" i="103"/>
  <c r="I705" i="104"/>
  <c r="I1001" i="103"/>
  <c r="I620" i="104"/>
  <c r="I792" i="104"/>
  <c r="I182" i="103"/>
  <c r="I528" i="102"/>
  <c r="I601" i="102"/>
  <c r="I349" i="104"/>
  <c r="I928" i="103"/>
  <c r="I459" i="103"/>
  <c r="I467" i="102"/>
  <c r="I741" i="104"/>
  <c r="I338" i="103"/>
  <c r="I331" i="103"/>
  <c r="I828" i="104"/>
  <c r="I81" i="103"/>
  <c r="I394" i="103"/>
  <c r="I373" i="104"/>
  <c r="I256" i="103"/>
  <c r="I680" i="103"/>
  <c r="I926" i="102"/>
  <c r="I466" i="102"/>
  <c r="I32" i="104"/>
  <c r="I300" i="103"/>
  <c r="I402" i="103"/>
  <c r="I360" i="103"/>
  <c r="I308" i="104"/>
  <c r="I733" i="103"/>
  <c r="I740" i="103"/>
  <c r="I442" i="103"/>
  <c r="I191" i="102"/>
  <c r="I803" i="102"/>
  <c r="I568" i="102"/>
  <c r="I950" i="104"/>
  <c r="I981" i="104"/>
  <c r="I771" i="104"/>
  <c r="I832" i="104"/>
  <c r="I405" i="103"/>
  <c r="I474" i="104"/>
  <c r="I106" i="103"/>
  <c r="I523" i="104"/>
  <c r="I217" i="104"/>
  <c r="I486" i="103"/>
  <c r="I673" i="102"/>
  <c r="I74" i="102"/>
  <c r="I542" i="104"/>
  <c r="I401" i="103"/>
  <c r="I109" i="102"/>
  <c r="I820" i="102"/>
  <c r="I391" i="104"/>
  <c r="I690" i="103"/>
  <c r="I491" i="103"/>
  <c r="I731" i="104"/>
  <c r="I370" i="103"/>
  <c r="I778" i="103"/>
  <c r="I886" i="104"/>
  <c r="I976" i="103"/>
  <c r="I698" i="103"/>
  <c r="I608" i="102"/>
  <c r="I978" i="102"/>
  <c r="I289" i="104"/>
  <c r="I748" i="103"/>
  <c r="I754" i="103"/>
  <c r="I648" i="103"/>
  <c r="I405" i="104"/>
  <c r="I398" i="103"/>
  <c r="I165" i="103"/>
  <c r="I58" i="103"/>
  <c r="I447" i="102"/>
  <c r="I132" i="102"/>
  <c r="I824" i="102"/>
  <c r="I18" i="104"/>
  <c r="I828" i="103"/>
  <c r="I51" i="103"/>
  <c r="I409" i="103"/>
  <c r="I638" i="102"/>
  <c r="I67" i="102"/>
  <c r="I30" i="104"/>
  <c r="I426" i="104"/>
  <c r="I379" i="103"/>
  <c r="I89" i="104"/>
  <c r="I816" i="103"/>
  <c r="I295" i="103"/>
  <c r="I508" i="102"/>
  <c r="I800" i="102"/>
  <c r="I274" i="104"/>
  <c r="I524" i="103"/>
  <c r="I210" i="103"/>
  <c r="I91" i="103"/>
  <c r="I813" i="102"/>
  <c r="I641" i="102"/>
  <c r="I984" i="102"/>
  <c r="I259" i="103"/>
  <c r="I830" i="102"/>
  <c r="I884" i="102"/>
  <c r="I251" i="102"/>
  <c r="I978" i="76"/>
  <c r="I674" i="76"/>
  <c r="I276" i="103"/>
  <c r="I383" i="102"/>
  <c r="I1003" i="103"/>
  <c r="I573" i="102"/>
  <c r="I484" i="102"/>
  <c r="I649" i="102"/>
  <c r="I514" i="76"/>
  <c r="I865" i="76"/>
  <c r="I438" i="76"/>
  <c r="I441" i="76"/>
  <c r="I267" i="103"/>
  <c r="I974" i="102"/>
  <c r="I37" i="102"/>
  <c r="I315" i="102"/>
  <c r="I427" i="76"/>
  <c r="I914" i="76"/>
  <c r="I470" i="103"/>
  <c r="I864" i="102"/>
  <c r="I119" i="104"/>
  <c r="I969" i="103"/>
  <c r="I61" i="103"/>
  <c r="I173" i="102"/>
  <c r="I995" i="102"/>
  <c r="I425" i="102"/>
  <c r="I990" i="76"/>
  <c r="I160" i="103"/>
  <c r="I416" i="102"/>
  <c r="I149" i="102"/>
  <c r="I539" i="102"/>
  <c r="I715" i="76"/>
  <c r="I43" i="104"/>
  <c r="I970" i="103"/>
  <c r="I227" i="102"/>
  <c r="I280" i="102"/>
  <c r="I510" i="76"/>
  <c r="I804" i="103"/>
  <c r="I607" i="102"/>
  <c r="I406" i="102"/>
  <c r="I450" i="103"/>
  <c r="I964" i="102"/>
  <c r="I662" i="102"/>
  <c r="I634" i="102"/>
  <c r="I79" i="76"/>
  <c r="I467" i="76"/>
  <c r="I475" i="103"/>
  <c r="I510" i="102"/>
  <c r="I709" i="102"/>
  <c r="I394" i="102"/>
  <c r="I579" i="104"/>
  <c r="I538" i="103"/>
  <c r="I290" i="102"/>
  <c r="I440" i="102"/>
  <c r="I365" i="76"/>
  <c r="I928" i="76"/>
  <c r="I261" i="76"/>
  <c r="I274" i="103"/>
  <c r="I876" i="76"/>
  <c r="I883" i="76"/>
  <c r="I503" i="76"/>
  <c r="I149" i="76"/>
  <c r="I922" i="76"/>
  <c r="I289" i="102"/>
  <c r="I461" i="104"/>
  <c r="I912" i="104"/>
  <c r="I55" i="104"/>
  <c r="I258" i="104"/>
  <c r="I775" i="103"/>
  <c r="I11" i="104"/>
  <c r="I380" i="102"/>
  <c r="I865" i="104"/>
  <c r="I729" i="104"/>
  <c r="I647" i="103"/>
  <c r="I507" i="102"/>
  <c r="I157" i="104"/>
  <c r="I95" i="104"/>
  <c r="I658" i="103"/>
  <c r="I621" i="102"/>
  <c r="I309" i="102"/>
  <c r="I923" i="104"/>
  <c r="I982" i="103"/>
  <c r="I60" i="102"/>
  <c r="I345" i="104"/>
  <c r="I235" i="103"/>
  <c r="I555" i="103"/>
  <c r="I877" i="104"/>
  <c r="I833" i="103"/>
  <c r="I56" i="103"/>
  <c r="I62" i="102"/>
  <c r="I740" i="102"/>
  <c r="I594" i="104"/>
  <c r="I830" i="103"/>
  <c r="I811" i="103"/>
  <c r="I89" i="103"/>
  <c r="I150" i="104"/>
  <c r="I447" i="103"/>
  <c r="I837" i="103"/>
  <c r="I858" i="103"/>
  <c r="I703" i="102"/>
  <c r="I500" i="102"/>
  <c r="I88" i="102"/>
  <c r="I802" i="104"/>
  <c r="I333" i="103"/>
  <c r="I436" i="103"/>
  <c r="I681" i="103"/>
  <c r="I976" i="102"/>
  <c r="I323" i="102"/>
  <c r="I911" i="104"/>
  <c r="I938" i="104"/>
  <c r="I130" i="103"/>
  <c r="I91" i="104"/>
  <c r="I641" i="103"/>
  <c r="I599" i="103"/>
  <c r="I29" i="102"/>
  <c r="I48" i="102"/>
  <c r="I67" i="104"/>
  <c r="I988" i="103"/>
  <c r="I578" i="103"/>
  <c r="I200" i="103"/>
  <c r="I814" i="102"/>
  <c r="I98" i="102"/>
  <c r="I102" i="102"/>
  <c r="I864" i="103"/>
  <c r="I78" i="102"/>
  <c r="I373" i="102"/>
  <c r="I154" i="102"/>
  <c r="I142" i="76"/>
  <c r="I35" i="76"/>
  <c r="I261" i="103"/>
  <c r="I831" i="102"/>
  <c r="I467" i="103"/>
  <c r="I942" i="102"/>
  <c r="I932" i="102"/>
  <c r="I283" i="102"/>
  <c r="I299" i="76"/>
  <c r="I882" i="76"/>
  <c r="I694" i="76"/>
  <c r="I697" i="76"/>
  <c r="I593" i="103"/>
  <c r="I158" i="102"/>
  <c r="I453" i="102"/>
  <c r="I218" i="102"/>
  <c r="I190" i="76"/>
  <c r="I83" i="76"/>
  <c r="I247" i="103"/>
  <c r="I97" i="102"/>
  <c r="I601" i="104"/>
  <c r="I234" i="103"/>
  <c r="I239" i="103"/>
  <c r="I749" i="102"/>
  <c r="I708" i="102"/>
  <c r="I729" i="102"/>
  <c r="I706" i="76"/>
  <c r="I834" i="103"/>
  <c r="I334" i="102"/>
  <c r="I549" i="102"/>
  <c r="I282" i="102"/>
  <c r="I254" i="76"/>
  <c r="I885" i="104"/>
  <c r="I396" i="102"/>
  <c r="I627" i="102"/>
  <c r="I169" i="102"/>
  <c r="I465" i="104"/>
  <c r="I483" i="104"/>
  <c r="I311" i="104"/>
  <c r="I532" i="104"/>
  <c r="I696" i="103"/>
  <c r="I877" i="103"/>
  <c r="I622" i="104"/>
  <c r="I506" i="104"/>
  <c r="I219" i="104"/>
  <c r="I536" i="103"/>
  <c r="I386" i="102"/>
  <c r="I350" i="104"/>
  <c r="I307" i="104"/>
  <c r="I292" i="103"/>
  <c r="I544" i="102"/>
  <c r="I678" i="102"/>
  <c r="I329" i="104"/>
  <c r="I660" i="103"/>
  <c r="I604" i="102"/>
  <c r="I411" i="104"/>
  <c r="I315" i="103"/>
  <c r="I348" i="102"/>
  <c r="I471" i="104"/>
  <c r="I97" i="103"/>
  <c r="I632" i="103"/>
  <c r="I318" i="102"/>
  <c r="I515" i="102"/>
  <c r="I467" i="104"/>
  <c r="I253" i="103"/>
  <c r="I36" i="103"/>
  <c r="I361" i="103"/>
  <c r="I966" i="104"/>
  <c r="I831" i="103"/>
  <c r="I310" i="103"/>
  <c r="I635" i="103"/>
  <c r="I1007" i="102"/>
  <c r="I68" i="102"/>
  <c r="I344" i="102"/>
  <c r="I595" i="104"/>
  <c r="I781" i="103"/>
  <c r="I788" i="103"/>
  <c r="I953" i="103"/>
  <c r="I955" i="102"/>
  <c r="I579" i="102"/>
  <c r="I607" i="104"/>
  <c r="I837" i="104"/>
  <c r="I498" i="103"/>
  <c r="I785" i="104"/>
  <c r="I1010" i="103"/>
  <c r="I887" i="103"/>
  <c r="I285" i="102"/>
  <c r="I113" i="102"/>
  <c r="I851" i="104"/>
  <c r="I13" i="103"/>
  <c r="I755" i="103"/>
  <c r="I504" i="103"/>
  <c r="I897" i="102"/>
  <c r="I354" i="102"/>
  <c r="I358" i="102"/>
  <c r="I875" i="103"/>
  <c r="I622" i="102"/>
  <c r="I773" i="102"/>
  <c r="I458" i="102"/>
  <c r="I398" i="76"/>
  <c r="I291" i="76"/>
  <c r="I374" i="103"/>
  <c r="I768" i="102"/>
  <c r="I529" i="103"/>
  <c r="I142" i="102"/>
  <c r="I437" i="102"/>
  <c r="I202" i="102"/>
  <c r="I174" i="76"/>
  <c r="I67" i="76"/>
  <c r="I950" i="76"/>
  <c r="I953" i="76"/>
  <c r="I241" i="103"/>
  <c r="I686" i="102"/>
  <c r="I853" i="102"/>
  <c r="I506" i="102"/>
  <c r="I446" i="76"/>
  <c r="I339" i="76"/>
  <c r="I744" i="103"/>
  <c r="I577" i="102"/>
  <c r="I203" i="104"/>
  <c r="I220" i="102"/>
  <c r="I112" i="103"/>
  <c r="I368" i="102"/>
  <c r="I117" i="102"/>
  <c r="I491" i="102"/>
  <c r="I619" i="76"/>
  <c r="I146" i="103"/>
  <c r="I208" i="102"/>
  <c r="I965" i="102"/>
  <c r="I570" i="102"/>
  <c r="I15" i="76"/>
  <c r="I381" i="103"/>
  <c r="I237" i="102"/>
  <c r="I116" i="102"/>
  <c r="I473" i="102"/>
  <c r="I944" i="76"/>
  <c r="I350" i="103"/>
  <c r="I620" i="102"/>
  <c r="I630" i="103"/>
  <c r="I533" i="104"/>
  <c r="I223" i="102"/>
  <c r="I720" i="103"/>
  <c r="I419" i="103"/>
  <c r="I31" i="102"/>
  <c r="I44" i="103"/>
  <c r="I777" i="103"/>
  <c r="I915" i="102"/>
  <c r="I11" i="103"/>
  <c r="I714" i="102"/>
  <c r="I73" i="104"/>
  <c r="I883" i="104"/>
  <c r="I883" i="102"/>
  <c r="I447" i="76"/>
  <c r="I743" i="76"/>
  <c r="I188" i="102"/>
  <c r="I762" i="102"/>
  <c r="I942" i="103"/>
  <c r="I469" i="102"/>
  <c r="I427" i="104"/>
  <c r="I517" i="102"/>
  <c r="I734" i="76"/>
  <c r="I300" i="102"/>
  <c r="I887" i="102"/>
  <c r="I224" i="76"/>
  <c r="I781" i="102"/>
  <c r="I919" i="102"/>
  <c r="I677" i="104"/>
  <c r="I829" i="102"/>
  <c r="I892" i="102"/>
  <c r="I901" i="103"/>
  <c r="I178" i="102"/>
  <c r="I328" i="102"/>
  <c r="I62" i="76"/>
  <c r="I979" i="76"/>
  <c r="I663" i="103"/>
  <c r="I690" i="102"/>
  <c r="I553" i="102"/>
  <c r="I679" i="104"/>
  <c r="I493" i="102"/>
  <c r="I741" i="102"/>
  <c r="I28" i="76"/>
  <c r="I672" i="76"/>
  <c r="I730" i="76"/>
  <c r="I805" i="102"/>
  <c r="I880" i="76"/>
  <c r="I807" i="76"/>
  <c r="I939" i="76"/>
  <c r="I976" i="76"/>
  <c r="I460" i="102"/>
  <c r="I578" i="76"/>
  <c r="I708" i="76"/>
  <c r="I187" i="76"/>
  <c r="I774" i="76"/>
  <c r="I539" i="76"/>
  <c r="I393" i="76"/>
  <c r="I292" i="102"/>
  <c r="I223" i="76"/>
  <c r="I702" i="76"/>
  <c r="I756" i="76"/>
  <c r="I572" i="102"/>
  <c r="I115" i="102"/>
  <c r="I287" i="76"/>
  <c r="I298" i="76"/>
  <c r="I902" i="102"/>
  <c r="I128" i="76"/>
  <c r="I331" i="76"/>
  <c r="I969" i="76"/>
  <c r="I953" i="102"/>
  <c r="I176" i="76"/>
  <c r="I475" i="76"/>
  <c r="I425" i="76"/>
  <c r="I842" i="76"/>
  <c r="I943" i="76"/>
  <c r="I711" i="102"/>
  <c r="I210" i="76"/>
  <c r="I456" i="76"/>
  <c r="I936" i="76"/>
  <c r="I379" i="102"/>
  <c r="I897" i="76"/>
  <c r="I840" i="76"/>
  <c r="I513" i="76"/>
  <c r="I536" i="76"/>
  <c r="I166" i="103"/>
  <c r="I878" i="104"/>
  <c r="I377" i="104"/>
  <c r="I167" i="103"/>
  <c r="I977" i="104"/>
  <c r="I735" i="102"/>
  <c r="I898" i="103"/>
  <c r="I180" i="103"/>
  <c r="I543" i="102"/>
  <c r="I477" i="103"/>
  <c r="I186" i="103"/>
  <c r="I756" i="102"/>
  <c r="I509" i="102"/>
  <c r="I44" i="76"/>
  <c r="I458" i="104"/>
  <c r="I169" i="104"/>
  <c r="I837" i="102"/>
  <c r="I144" i="76"/>
  <c r="I634" i="76"/>
  <c r="I605" i="102"/>
  <c r="I92" i="76"/>
  <c r="I127" i="103"/>
  <c r="I873" i="102"/>
  <c r="I737" i="103"/>
  <c r="I139" i="102"/>
  <c r="I238" i="76"/>
  <c r="I205" i="102"/>
  <c r="I920" i="102"/>
  <c r="I528" i="76"/>
  <c r="I366" i="102"/>
  <c r="I632" i="102"/>
  <c r="I967" i="104"/>
  <c r="I398" i="102"/>
  <c r="I857" i="102"/>
  <c r="I567" i="103"/>
  <c r="I626" i="102"/>
  <c r="I233" i="102"/>
  <c r="I318" i="76"/>
  <c r="I52" i="76"/>
  <c r="I59" i="103"/>
  <c r="I564" i="102"/>
  <c r="I841" i="102"/>
  <c r="I363" i="104"/>
  <c r="I465" i="103"/>
  <c r="I842" i="103"/>
  <c r="I505" i="104"/>
  <c r="I305" i="102"/>
  <c r="I94" i="104"/>
  <c r="I277" i="103"/>
  <c r="I448" i="102"/>
  <c r="I223" i="103"/>
  <c r="I187" i="103"/>
  <c r="I245" i="102"/>
  <c r="I763" i="102"/>
  <c r="I812" i="76"/>
  <c r="I574" i="103"/>
  <c r="I1004" i="103"/>
  <c r="I230" i="102"/>
  <c r="I448" i="76"/>
  <c r="I106" i="76"/>
  <c r="I684" i="102"/>
  <c r="I860" i="76"/>
  <c r="I609" i="103"/>
  <c r="I564" i="104"/>
  <c r="I35" i="103"/>
  <c r="I811" i="102"/>
  <c r="I255" i="76"/>
  <c r="I765" i="102"/>
  <c r="I153" i="102"/>
  <c r="I800" i="76"/>
  <c r="I127" i="102"/>
  <c r="I936" i="102"/>
  <c r="I59" i="104"/>
  <c r="I352" i="102"/>
  <c r="I812" i="102"/>
  <c r="I986" i="103"/>
  <c r="I260" i="102"/>
  <c r="I108" i="103"/>
  <c r="I73" i="103"/>
  <c r="I140" i="102"/>
  <c r="I396" i="103"/>
  <c r="I212" i="102"/>
  <c r="I671" i="104"/>
  <c r="I438" i="103"/>
  <c r="I369" i="102"/>
  <c r="I355" i="103"/>
  <c r="I252" i="102"/>
  <c r="I757" i="102"/>
  <c r="I783" i="102"/>
  <c r="I125" i="76"/>
  <c r="I896" i="103"/>
  <c r="I225" i="103"/>
  <c r="I167" i="102"/>
  <c r="I992" i="76"/>
  <c r="I185" i="76"/>
  <c r="I895" i="102"/>
  <c r="I173" i="76"/>
  <c r="I979" i="103"/>
  <c r="I990" i="103"/>
  <c r="I662" i="103"/>
  <c r="I231" i="102"/>
  <c r="I767" i="76"/>
  <c r="I95" i="102"/>
  <c r="I441" i="102"/>
  <c r="I786" i="76"/>
  <c r="I575" i="102"/>
  <c r="I761" i="102"/>
  <c r="I933" i="104"/>
  <c r="I143" i="102"/>
  <c r="I295" i="102"/>
  <c r="I568" i="103"/>
  <c r="I307" i="102"/>
  <c r="I58" i="102"/>
  <c r="I591" i="76"/>
  <c r="I820" i="76"/>
  <c r="I553" i="103"/>
  <c r="I308" i="102"/>
  <c r="I666" i="102"/>
  <c r="I414" i="103"/>
  <c r="I590" i="102"/>
  <c r="I582" i="102"/>
  <c r="I109" i="76"/>
  <c r="I305" i="76"/>
  <c r="I902" i="76"/>
  <c r="I584" i="102"/>
  <c r="I689" i="76"/>
  <c r="I986" i="76"/>
  <c r="I404" i="76"/>
  <c r="I871" i="76"/>
  <c r="I452" i="102"/>
  <c r="I623" i="76"/>
  <c r="I725" i="76"/>
  <c r="I73" i="76"/>
  <c r="I90" i="76"/>
  <c r="I436" i="76"/>
  <c r="I827" i="76"/>
  <c r="I918" i="102"/>
  <c r="I915" i="76"/>
  <c r="I740" i="76"/>
  <c r="I789" i="76"/>
  <c r="I596" i="102"/>
  <c r="I969" i="102"/>
  <c r="I576" i="76"/>
  <c r="I1008" i="102"/>
  <c r="I872" i="102"/>
  <c r="I17" i="76"/>
  <c r="I822" i="76"/>
  <c r="I593" i="76"/>
  <c r="I888" i="102"/>
  <c r="I714" i="103"/>
  <c r="I256" i="102"/>
  <c r="I668" i="102"/>
  <c r="I63" i="103"/>
  <c r="I835" i="102"/>
  <c r="I51" i="104"/>
  <c r="I118" i="103"/>
  <c r="I977" i="102"/>
  <c r="I96" i="103"/>
  <c r="I45" i="102"/>
  <c r="I109" i="104"/>
  <c r="I465" i="102"/>
  <c r="I637" i="76"/>
  <c r="I675" i="103"/>
  <c r="I420" i="103"/>
  <c r="I471" i="102"/>
  <c r="I97" i="76"/>
  <c r="I731" i="76"/>
  <c r="I545" i="102"/>
  <c r="I685" i="76"/>
  <c r="I517" i="103"/>
  <c r="I48" i="103"/>
  <c r="I343" i="103"/>
  <c r="I871" i="102"/>
  <c r="I320" i="76"/>
  <c r="I304" i="102"/>
  <c r="I745" i="102"/>
  <c r="I320" i="104"/>
  <c r="I320" i="102"/>
  <c r="I298" i="102"/>
  <c r="I575" i="103"/>
  <c r="I432" i="102"/>
  <c r="I935" i="102"/>
  <c r="I457" i="103"/>
  <c r="I707" i="102"/>
  <c r="I362" i="102"/>
  <c r="I847" i="76"/>
  <c r="I197" i="76"/>
  <c r="I554" i="103"/>
  <c r="I628" i="102"/>
  <c r="I922" i="102"/>
  <c r="I147" i="103"/>
  <c r="I731" i="102"/>
  <c r="I103" i="102"/>
  <c r="I621" i="76"/>
  <c r="I817" i="76"/>
  <c r="I504" i="76"/>
  <c r="I360" i="102"/>
  <c r="I402" i="76"/>
  <c r="I199" i="76"/>
  <c r="I741" i="76"/>
  <c r="I806" i="76"/>
  <c r="I917" i="102"/>
  <c r="I16" i="76"/>
  <c r="I602" i="76"/>
  <c r="I345" i="76"/>
  <c r="I903" i="76"/>
  <c r="I712" i="76"/>
  <c r="I790" i="103"/>
  <c r="I455" i="102"/>
  <c r="I724" i="76"/>
  <c r="I165" i="76"/>
  <c r="I518" i="76"/>
  <c r="I836" i="102"/>
  <c r="I519" i="102"/>
  <c r="I993" i="76"/>
  <c r="I784" i="76"/>
  <c r="I185" i="102"/>
  <c r="I433" i="76"/>
  <c r="I999" i="76"/>
  <c r="I358" i="76"/>
  <c r="I217" i="102"/>
  <c r="I449" i="76"/>
  <c r="I312" i="76"/>
  <c r="I278" i="76"/>
  <c r="I909" i="76"/>
  <c r="I809" i="76"/>
  <c r="I538" i="102"/>
  <c r="I18" i="76"/>
  <c r="I682" i="102"/>
  <c r="I181" i="103"/>
  <c r="I205" i="76"/>
  <c r="I916" i="76"/>
  <c r="I631" i="76"/>
  <c r="I691" i="76"/>
  <c r="I359" i="76"/>
  <c r="I787" i="102"/>
  <c r="I376" i="76"/>
  <c r="I261" i="102"/>
  <c r="I863" i="76"/>
  <c r="I325" i="102"/>
  <c r="I879" i="76"/>
  <c r="I901" i="76"/>
  <c r="I898" i="102"/>
  <c r="I771" i="102"/>
  <c r="I957" i="102"/>
  <c r="I895" i="103"/>
  <c r="I532" i="102"/>
  <c r="I835" i="104"/>
  <c r="I840" i="103"/>
  <c r="I850" i="102"/>
  <c r="I832" i="103"/>
  <c r="I557" i="102"/>
  <c r="I641" i="104"/>
  <c r="I948" i="102"/>
  <c r="I638" i="76"/>
  <c r="I55" i="103"/>
  <c r="I183" i="103"/>
  <c r="I520" i="102"/>
  <c r="I609" i="76"/>
  <c r="I595" i="76"/>
  <c r="I875" i="102"/>
  <c r="I686" i="76"/>
  <c r="I216" i="103"/>
  <c r="I996" i="103"/>
  <c r="I392" i="103"/>
  <c r="I904" i="102"/>
  <c r="I304" i="104"/>
  <c r="I929" i="104"/>
  <c r="I292" i="104"/>
  <c r="I704" i="102"/>
  <c r="I704" i="103"/>
  <c r="I870" i="102"/>
  <c r="I200" i="104"/>
  <c r="I184" i="103"/>
  <c r="I324" i="102"/>
  <c r="I83" i="103"/>
  <c r="I206" i="102"/>
  <c r="I290" i="104"/>
  <c r="I770" i="102"/>
  <c r="I450" i="76"/>
  <c r="I136" i="103"/>
  <c r="I919" i="103"/>
  <c r="I152" i="102"/>
  <c r="I323" i="76"/>
  <c r="I180" i="76"/>
  <c r="I834" i="102"/>
  <c r="I546" i="76"/>
  <c r="I937" i="103"/>
  <c r="I516" i="103"/>
  <c r="I985" i="103"/>
  <c r="I216" i="102"/>
  <c r="I631" i="104"/>
  <c r="I657" i="102"/>
  <c r="I156" i="76"/>
  <c r="I839" i="104"/>
  <c r="I66" i="102"/>
  <c r="I842" i="102"/>
  <c r="I242" i="103"/>
  <c r="I257" i="102"/>
  <c r="I786" i="104"/>
  <c r="I363" i="103"/>
  <c r="I229" i="102"/>
  <c r="I764" i="102"/>
  <c r="I608" i="76"/>
  <c r="I406" i="104"/>
  <c r="I429" i="102"/>
  <c r="I710" i="102"/>
  <c r="I508" i="76"/>
  <c r="I651" i="103"/>
  <c r="I767" i="102"/>
  <c r="I727" i="102"/>
  <c r="I622" i="76"/>
  <c r="I19" i="76"/>
  <c r="I138" i="76"/>
  <c r="I250" i="102"/>
  <c r="I483" i="76"/>
  <c r="I488" i="76"/>
  <c r="I856" i="76"/>
  <c r="I635" i="76"/>
  <c r="I407" i="102"/>
  <c r="I896" i="76"/>
  <c r="I470" i="76"/>
  <c r="I889" i="76"/>
  <c r="I905" i="76"/>
  <c r="I263" i="76"/>
  <c r="I78" i="76"/>
  <c r="I41" i="102"/>
  <c r="I810" i="76"/>
  <c r="I214" i="76"/>
  <c r="I554" i="76"/>
  <c r="I469" i="76"/>
  <c r="I121" i="102"/>
  <c r="I417" i="76"/>
  <c r="I218" i="76"/>
  <c r="I474" i="102"/>
  <c r="I267" i="76"/>
  <c r="I202" i="76"/>
  <c r="I923" i="76"/>
  <c r="I522" i="102"/>
  <c r="I443" i="76"/>
  <c r="I266" i="76"/>
  <c r="I792" i="76"/>
  <c r="I768" i="76"/>
  <c r="I671" i="103"/>
  <c r="I524" i="76"/>
  <c r="I659" i="76"/>
  <c r="I945" i="76"/>
  <c r="I973" i="102"/>
  <c r="I862" i="76"/>
  <c r="I516" i="76"/>
  <c r="I426" i="76"/>
  <c r="I228" i="76"/>
  <c r="I344" i="76"/>
  <c r="I294" i="102"/>
  <c r="I136" i="104"/>
  <c r="I860" i="102"/>
  <c r="I704" i="76"/>
  <c r="I39" i="102"/>
  <c r="I752" i="76"/>
  <c r="I326" i="76"/>
  <c r="I777" i="76"/>
  <c r="I920" i="76"/>
  <c r="I629" i="102"/>
  <c r="I991" i="76"/>
  <c r="I949" i="76"/>
  <c r="I281" i="76"/>
  <c r="I184" i="76"/>
  <c r="I690" i="76"/>
  <c r="I775" i="76"/>
  <c r="I215" i="102"/>
  <c r="I832" i="76"/>
  <c r="I706" i="102"/>
  <c r="I791" i="76"/>
  <c r="I167" i="76"/>
  <c r="I769" i="76"/>
  <c r="I59" i="102"/>
  <c r="I227" i="76"/>
  <c r="I747" i="76"/>
  <c r="I850" i="104"/>
  <c r="I203" i="102"/>
  <c r="I243" i="76"/>
  <c r="I23" i="76"/>
  <c r="I282" i="76"/>
  <c r="I387" i="76"/>
  <c r="I854" i="103"/>
  <c r="I189" i="76"/>
  <c r="I900" i="76"/>
  <c r="I580" i="76"/>
  <c r="I751" i="102"/>
  <c r="I523" i="76"/>
  <c r="I836" i="76"/>
  <c r="I72" i="76"/>
  <c r="I532" i="76"/>
  <c r="I458" i="76"/>
  <c r="I744" i="104"/>
  <c r="I685" i="103"/>
  <c r="I17" i="102"/>
  <c r="I563" i="103"/>
  <c r="I108" i="104"/>
  <c r="I280" i="104"/>
  <c r="I201" i="103"/>
  <c r="I93" i="104"/>
  <c r="I321" i="103"/>
  <c r="I718" i="102"/>
  <c r="I364" i="104"/>
  <c r="I419" i="102"/>
  <c r="I159" i="76"/>
  <c r="I122" i="103"/>
  <c r="I121" i="103"/>
  <c r="I361" i="102"/>
  <c r="I835" i="76"/>
  <c r="I927" i="104"/>
  <c r="I499" i="102"/>
  <c r="I207" i="76"/>
  <c r="I61" i="102"/>
  <c r="I502" i="103"/>
  <c r="I268" i="102"/>
  <c r="I137" i="102"/>
  <c r="I689" i="104"/>
  <c r="I50" i="102"/>
  <c r="I668" i="76"/>
  <c r="I543" i="103"/>
  <c r="I546" i="102"/>
  <c r="I107" i="102"/>
  <c r="I387" i="103"/>
  <c r="I114" i="102"/>
  <c r="I246" i="104"/>
  <c r="I476" i="102"/>
  <c r="I661" i="102"/>
  <c r="I220" i="76"/>
  <c r="I864" i="76"/>
  <c r="I168" i="104"/>
  <c r="I1005" i="102"/>
  <c r="I86" i="102"/>
  <c r="I764" i="76"/>
  <c r="I642" i="103"/>
  <c r="I160" i="102"/>
  <c r="I776" i="102"/>
  <c r="I418" i="76"/>
  <c r="I275" i="76"/>
  <c r="I139" i="76"/>
  <c r="I874" i="102"/>
  <c r="I20" i="76"/>
  <c r="I123" i="76"/>
  <c r="I248" i="76"/>
  <c r="I935" i="76"/>
  <c r="I664" i="102"/>
  <c r="I802" i="76"/>
  <c r="I758" i="76"/>
  <c r="I379" i="76"/>
  <c r="I955" i="76"/>
  <c r="I551" i="76"/>
  <c r="I209" i="76"/>
  <c r="I697" i="102"/>
  <c r="I486" i="76"/>
  <c r="I502" i="76"/>
  <c r="I665" i="76"/>
  <c r="I47" i="76"/>
  <c r="I793" i="102"/>
  <c r="I82" i="104"/>
  <c r="I644" i="103"/>
  <c r="I388" i="103"/>
  <c r="I242" i="102"/>
  <c r="I197" i="103"/>
  <c r="I288" i="104"/>
  <c r="I490" i="104"/>
  <c r="I761" i="103"/>
  <c r="I609" i="104"/>
  <c r="I547" i="103"/>
  <c r="I303" i="102"/>
  <c r="I903" i="104"/>
  <c r="I436" i="102"/>
  <c r="I671" i="76"/>
  <c r="I28" i="102"/>
  <c r="I138" i="103"/>
  <c r="I490" i="102"/>
  <c r="I420" i="76"/>
  <c r="I737" i="104"/>
  <c r="I516" i="102"/>
  <c r="I719" i="76"/>
  <c r="I685" i="102"/>
  <c r="I792" i="103"/>
  <c r="I254" i="102"/>
  <c r="I266" i="102"/>
  <c r="I317" i="103"/>
  <c r="I962" i="102"/>
  <c r="I924" i="76"/>
  <c r="I914" i="103"/>
  <c r="I994" i="102"/>
  <c r="I172" i="76"/>
  <c r="I709" i="103"/>
  <c r="I562" i="102"/>
  <c r="I973" i="104"/>
  <c r="I941" i="102"/>
  <c r="I54" i="102"/>
  <c r="I732" i="76"/>
  <c r="I306" i="76"/>
  <c r="I1005" i="104"/>
  <c r="I801" i="102"/>
  <c r="I518" i="102"/>
  <c r="I77" i="76"/>
  <c r="I164" i="103"/>
  <c r="I433" i="102"/>
  <c r="I104" i="102"/>
  <c r="I962" i="76"/>
  <c r="I531" i="76"/>
  <c r="I439" i="76"/>
  <c r="I268" i="76"/>
  <c r="I356" i="76"/>
  <c r="I216" i="76"/>
  <c r="I361" i="76"/>
  <c r="I121" i="76"/>
  <c r="I392" i="102"/>
  <c r="I337" i="76"/>
  <c r="I839" i="76"/>
  <c r="I639" i="76"/>
  <c r="I694" i="102"/>
  <c r="I919" i="76"/>
  <c r="I600" i="76"/>
  <c r="I346" i="102"/>
  <c r="I203" i="76"/>
  <c r="I790" i="76"/>
  <c r="I314" i="76"/>
  <c r="I357" i="76"/>
  <c r="I410" i="102"/>
  <c r="I994" i="76"/>
  <c r="I845" i="103"/>
  <c r="I460" i="76"/>
  <c r="I627" i="76"/>
  <c r="I295" i="76"/>
  <c r="I941" i="103"/>
  <c r="I492" i="76"/>
  <c r="I643" i="76"/>
  <c r="I311" i="76"/>
  <c r="I39" i="76"/>
  <c r="I890" i="76"/>
  <c r="I984" i="103"/>
  <c r="I781" i="76"/>
  <c r="I196" i="76"/>
  <c r="I629" i="76"/>
  <c r="I700" i="102"/>
  <c r="I414" i="76"/>
  <c r="I277" i="76"/>
  <c r="I42" i="76"/>
  <c r="I852" i="76"/>
  <c r="I88" i="76"/>
  <c r="I136" i="102"/>
  <c r="I983" i="102"/>
  <c r="I40" i="102"/>
  <c r="I521" i="76"/>
  <c r="I72" i="102"/>
  <c r="I161" i="76"/>
  <c r="I918" i="76"/>
  <c r="I988" i="76"/>
  <c r="I136" i="76"/>
  <c r="I199" i="102"/>
  <c r="I816" i="76"/>
  <c r="I374" i="76"/>
  <c r="I825" i="76"/>
  <c r="I25" i="76"/>
  <c r="I386" i="76"/>
  <c r="I984" i="76"/>
  <c r="I296" i="102"/>
  <c r="I657" i="76"/>
  <c r="I327" i="102"/>
  <c r="I41" i="76"/>
  <c r="I200" i="76"/>
  <c r="I489" i="102"/>
  <c r="I329" i="102"/>
  <c r="I891" i="76"/>
  <c r="I393" i="102"/>
  <c r="I568" i="76"/>
  <c r="I14" i="102"/>
  <c r="I133" i="103"/>
  <c r="I133" i="102"/>
  <c r="I885" i="103"/>
  <c r="I627" i="104"/>
  <c r="I12" i="103"/>
  <c r="I586" i="103"/>
  <c r="I448" i="104"/>
  <c r="I948" i="103"/>
  <c r="I559" i="102"/>
  <c r="I442" i="104"/>
  <c r="I886" i="102"/>
  <c r="I416" i="76"/>
  <c r="I525" i="102"/>
  <c r="I956" i="102"/>
  <c r="I1002" i="102"/>
  <c r="I676" i="76"/>
  <c r="I842" i="104"/>
  <c r="I982" i="102"/>
  <c r="I464" i="76"/>
  <c r="I174" i="102"/>
  <c r="I185" i="103"/>
  <c r="I63" i="102"/>
  <c r="I810" i="102"/>
  <c r="I479" i="103"/>
  <c r="I611" i="102"/>
  <c r="I237" i="76"/>
  <c r="I371" i="103"/>
  <c r="I772" i="102"/>
  <c r="I684" i="76"/>
  <c r="I726" i="103"/>
  <c r="I180" i="102"/>
  <c r="I635" i="104"/>
  <c r="I960" i="102"/>
  <c r="I454" i="102"/>
  <c r="I45" i="76"/>
  <c r="I603" i="76"/>
  <c r="I861" i="103"/>
  <c r="I619" i="102"/>
  <c r="I71" i="102"/>
  <c r="I333" i="76"/>
  <c r="I229" i="103"/>
  <c r="I945" i="102"/>
  <c r="I408" i="102"/>
  <c r="I126" i="76"/>
  <c r="I787" i="76"/>
  <c r="I695" i="76"/>
  <c r="I525" i="76"/>
  <c r="I692" i="76"/>
  <c r="I410" i="76"/>
  <c r="I411" i="76"/>
  <c r="I937" i="76"/>
  <c r="I681" i="102"/>
  <c r="I705" i="76"/>
  <c r="I680" i="76"/>
  <c r="I512" i="76"/>
  <c r="I760" i="102"/>
  <c r="I58" i="76"/>
  <c r="I152" i="76"/>
  <c r="I938" i="102"/>
  <c r="I247" i="76"/>
  <c r="I219" i="76"/>
  <c r="I11" i="76"/>
  <c r="I107" i="76"/>
  <c r="I43" i="102"/>
  <c r="I195" i="76"/>
  <c r="I148" i="103"/>
  <c r="I93" i="76"/>
  <c r="I963" i="76"/>
  <c r="I583" i="76"/>
  <c r="I836" i="103"/>
  <c r="I141" i="76"/>
  <c r="I995" i="76"/>
  <c r="I599" i="76"/>
  <c r="I615" i="76"/>
  <c r="I342" i="76"/>
  <c r="I861" i="102"/>
  <c r="I830" i="76"/>
  <c r="I500" i="76"/>
  <c r="I54" i="76"/>
  <c r="I563" i="102"/>
  <c r="I367" i="76"/>
  <c r="I581" i="76"/>
  <c r="I826" i="76"/>
  <c r="I293" i="76"/>
  <c r="I74" i="76"/>
  <c r="I409" i="102"/>
  <c r="I529" i="76"/>
  <c r="I584" i="104"/>
  <c r="I1001" i="102"/>
  <c r="I633" i="103"/>
  <c r="I645" i="102"/>
  <c r="I215" i="103"/>
  <c r="I965" i="104"/>
  <c r="I859" i="103"/>
  <c r="I43" i="103"/>
  <c r="I612" i="104"/>
  <c r="I997" i="103"/>
  <c r="I480" i="102"/>
  <c r="I510" i="103"/>
  <c r="I598" i="102"/>
  <c r="I688" i="76"/>
  <c r="I110" i="102"/>
  <c r="I670" i="102"/>
  <c r="I588" i="76"/>
  <c r="I309" i="76"/>
  <c r="I31" i="103"/>
  <c r="I742" i="102"/>
  <c r="I736" i="76"/>
  <c r="I908" i="102"/>
  <c r="I93" i="102"/>
  <c r="I929" i="102"/>
  <c r="I140" i="76"/>
  <c r="I67" i="103"/>
  <c r="I84" i="102"/>
  <c r="I749" i="76"/>
  <c r="I772" i="103"/>
  <c r="I581" i="102"/>
  <c r="I253" i="76"/>
  <c r="I535" i="103"/>
  <c r="I243" i="102"/>
  <c r="I364" i="103"/>
  <c r="I430" i="102"/>
  <c r="I937" i="102"/>
  <c r="I301" i="76"/>
  <c r="I241" i="76"/>
  <c r="I959" i="103"/>
  <c r="I255" i="102"/>
  <c r="I375" i="102"/>
  <c r="I589" i="76"/>
  <c r="I102" i="103"/>
  <c r="I738" i="102"/>
  <c r="I585" i="102"/>
  <c r="I382" i="76"/>
  <c r="I932" i="76"/>
  <c r="I26" i="104"/>
  <c r="I574" i="76"/>
  <c r="I421" i="76"/>
  <c r="I57" i="76"/>
  <c r="I905" i="102"/>
  <c r="I681" i="76"/>
  <c r="I314" i="102"/>
  <c r="I434" i="76"/>
  <c r="I26" i="76"/>
  <c r="I912" i="76"/>
  <c r="I105" i="102"/>
  <c r="I667" i="76"/>
  <c r="I460" i="103"/>
  <c r="I364" i="76"/>
  <c r="I459" i="76"/>
  <c r="I105" i="76"/>
  <c r="I957" i="76"/>
  <c r="I509" i="103"/>
  <c r="I444" i="76"/>
  <c r="I611" i="76"/>
  <c r="I520" i="103"/>
  <c r="I198" i="104"/>
  <c r="I186" i="104"/>
  <c r="I42" i="103"/>
  <c r="I1000" i="102"/>
  <c r="I137" i="103"/>
  <c r="I569" i="104"/>
  <c r="I429" i="103"/>
  <c r="I236" i="102"/>
  <c r="I598" i="104"/>
  <c r="I454" i="103"/>
  <c r="I64" i="102"/>
  <c r="I786" i="103"/>
  <c r="I439" i="102"/>
  <c r="I562" i="76"/>
  <c r="I843" i="102"/>
  <c r="I399" i="102"/>
  <c r="I844" i="76"/>
  <c r="I821" i="76"/>
  <c r="I723" i="103"/>
  <c r="I487" i="102"/>
  <c r="I626" i="76"/>
  <c r="I911" i="102"/>
  <c r="I240" i="102"/>
  <c r="I177" i="102"/>
  <c r="I396" i="76"/>
  <c r="I613" i="103"/>
  <c r="I724" i="102"/>
  <c r="I750" i="76"/>
  <c r="I677" i="103"/>
  <c r="I981" i="102"/>
  <c r="I509" i="76"/>
  <c r="I456" i="103"/>
  <c r="I643" i="102"/>
  <c r="I847" i="103"/>
  <c r="I207" i="102"/>
  <c r="I343" i="102"/>
  <c r="I557" i="76"/>
  <c r="I497" i="76"/>
  <c r="I688" i="103"/>
  <c r="I719" i="102"/>
  <c r="I695" i="102"/>
  <c r="I845" i="76"/>
  <c r="I823" i="103"/>
  <c r="I644" i="102"/>
  <c r="I235" i="102"/>
  <c r="I143" i="76"/>
  <c r="I372" i="76"/>
  <c r="I23" i="104"/>
  <c r="I69" i="103"/>
  <c r="I615" i="104"/>
  <c r="I201" i="102"/>
  <c r="I474" i="103"/>
  <c r="I876" i="104"/>
  <c r="I991" i="103"/>
  <c r="I541" i="102"/>
  <c r="I392" i="104"/>
  <c r="I134" i="103"/>
  <c r="I385" i="102"/>
  <c r="I245" i="103"/>
  <c r="I743" i="102"/>
  <c r="I321" i="76"/>
  <c r="I33" i="102"/>
  <c r="I65" i="102"/>
  <c r="I413" i="76"/>
  <c r="I182" i="76"/>
  <c r="I373" i="103"/>
  <c r="I807" i="102"/>
  <c r="I369" i="76"/>
  <c r="I971" i="102"/>
  <c r="I15" i="102"/>
  <c r="I34" i="102"/>
  <c r="I652" i="76"/>
  <c r="I375" i="103"/>
  <c r="I171" i="102"/>
  <c r="I378" i="104"/>
  <c r="I381" i="102"/>
  <c r="I425" i="104"/>
  <c r="I363" i="102"/>
  <c r="I922" i="103"/>
  <c r="I876" i="103"/>
  <c r="I432" i="103"/>
  <c r="I798" i="102"/>
  <c r="I121" i="104"/>
  <c r="I615" i="103"/>
  <c r="I610" i="102"/>
  <c r="I855" i="103"/>
  <c r="I792" i="102"/>
  <c r="I833" i="76"/>
  <c r="I715" i="102"/>
  <c r="I513" i="102"/>
  <c r="I925" i="76"/>
  <c r="I552" i="76"/>
  <c r="I951" i="103"/>
  <c r="I856" i="102"/>
  <c r="I881" i="76"/>
  <c r="I882" i="102"/>
  <c r="I495" i="102"/>
  <c r="I946" i="102"/>
  <c r="I221" i="76"/>
  <c r="I824" i="103"/>
  <c r="I966" i="102"/>
  <c r="I738" i="76"/>
  <c r="I440" i="103"/>
  <c r="I374" i="102"/>
  <c r="I766" i="76"/>
  <c r="I346" i="103"/>
  <c r="I804" i="102"/>
  <c r="I211" i="103"/>
  <c r="I592" i="102"/>
  <c r="I967" i="102"/>
  <c r="I558" i="76"/>
  <c r="I66" i="76"/>
  <c r="I132" i="103"/>
  <c r="I353" i="102"/>
  <c r="I728" i="102"/>
  <c r="I226" i="76"/>
  <c r="I697" i="103"/>
  <c r="I404" i="102"/>
  <c r="I426" i="102"/>
  <c r="I655" i="76"/>
  <c r="I884" i="76"/>
  <c r="I785" i="102"/>
  <c r="I607" i="76"/>
  <c r="I150" i="76"/>
  <c r="I873" i="76"/>
  <c r="I29" i="76"/>
  <c r="I60" i="103"/>
  <c r="I892" i="76"/>
  <c r="I899" i="76"/>
  <c r="I519" i="76"/>
  <c r="I834" i="76"/>
  <c r="I286" i="76"/>
  <c r="I1004" i="76"/>
  <c r="I492" i="102"/>
  <c r="I654" i="76"/>
  <c r="I503" i="102"/>
  <c r="I921" i="76"/>
  <c r="I556" i="103"/>
  <c r="I269" i="102"/>
  <c r="I718" i="76"/>
  <c r="I230" i="76"/>
  <c r="I737" i="102"/>
  <c r="I334" i="76"/>
  <c r="I788" i="104"/>
  <c r="I202" i="104"/>
  <c r="I998" i="103"/>
  <c r="I383" i="104"/>
  <c r="I828" i="102"/>
  <c r="I829" i="103"/>
  <c r="I539" i="103"/>
  <c r="I446" i="102"/>
  <c r="I123" i="104"/>
  <c r="I872" i="103"/>
  <c r="I340" i="102"/>
  <c r="I104" i="103"/>
  <c r="I25" i="102"/>
  <c r="I547" i="76"/>
  <c r="I19" i="102"/>
  <c r="I370" i="102"/>
  <c r="I926" i="76"/>
  <c r="I234" i="76"/>
  <c r="I168" i="103"/>
  <c r="I73" i="102"/>
  <c r="I943" i="104"/>
  <c r="I931" i="102"/>
  <c r="I639" i="104"/>
  <c r="I163" i="102"/>
  <c r="I733" i="76"/>
  <c r="I424" i="103"/>
  <c r="I247" i="102"/>
  <c r="I271" i="76"/>
  <c r="I393" i="103"/>
  <c r="I998" i="102"/>
  <c r="I754" i="76"/>
  <c r="I1002" i="103"/>
  <c r="I597" i="102"/>
  <c r="I627" i="103"/>
  <c r="I321" i="102"/>
  <c r="I680" i="102"/>
  <c r="I814" i="76"/>
  <c r="I211" i="76"/>
  <c r="I21" i="103"/>
  <c r="I881" i="102"/>
  <c r="I56" i="102"/>
  <c r="I898" i="76"/>
  <c r="I171" i="103"/>
  <c r="I868" i="102"/>
  <c r="I698" i="102"/>
  <c r="I96" i="76"/>
  <c r="I517" i="76"/>
  <c r="I914" i="102"/>
  <c r="I560" i="76"/>
  <c r="I454" i="76"/>
  <c r="I315" i="76"/>
  <c r="I239" i="76"/>
  <c r="I514" i="103"/>
  <c r="I541" i="76"/>
  <c r="I36" i="76"/>
  <c r="I887" i="76"/>
  <c r="I68" i="76"/>
  <c r="I687" i="76"/>
  <c r="I91" i="76"/>
  <c r="I667" i="102"/>
  <c r="I658" i="76"/>
  <c r="I986" i="102"/>
  <c r="I491" i="76"/>
  <c r="I579" i="103"/>
  <c r="I239" i="102"/>
  <c r="I818" i="76"/>
  <c r="I728" i="76"/>
  <c r="I275" i="102"/>
  <c r="I303" i="76"/>
  <c r="I501" i="76"/>
  <c r="I137" i="76"/>
  <c r="I339" i="102"/>
  <c r="I319" i="76"/>
  <c r="I533" i="76"/>
  <c r="I762" i="76"/>
  <c r="I169" i="76"/>
  <c r="I184" i="102"/>
  <c r="I38" i="102"/>
  <c r="I192" i="76"/>
  <c r="I587" i="76"/>
  <c r="I596" i="76"/>
  <c r="I331" i="102"/>
  <c r="I129" i="76"/>
  <c r="I870" i="76"/>
  <c r="I875" i="76"/>
  <c r="I598" i="76"/>
  <c r="I906" i="76"/>
  <c r="I739" i="76"/>
  <c r="I869" i="103"/>
  <c r="I269" i="76"/>
  <c r="I933" i="103"/>
  <c r="I285" i="76"/>
  <c r="I964" i="76"/>
  <c r="I663" i="76"/>
  <c r="I46" i="76"/>
  <c r="I680" i="104"/>
  <c r="I188" i="76"/>
  <c r="I419" i="76"/>
  <c r="I135" i="76"/>
  <c r="I965" i="76"/>
  <c r="I144" i="102"/>
  <c r="I382" i="102"/>
  <c r="I103" i="104"/>
  <c r="I263" i="102"/>
  <c r="I20" i="102"/>
  <c r="I747" i="103"/>
  <c r="I782" i="102"/>
  <c r="I49" i="76"/>
  <c r="I722" i="76"/>
  <c r="I378" i="102"/>
  <c r="I496" i="76"/>
  <c r="I855" i="76"/>
  <c r="I890" i="103"/>
  <c r="I757" i="76"/>
  <c r="I52" i="102"/>
  <c r="I271" i="102"/>
  <c r="I805" i="76"/>
  <c r="I900" i="102"/>
  <c r="I229" i="76"/>
  <c r="I394" i="76"/>
  <c r="I83" i="104"/>
  <c r="I465" i="76"/>
  <c r="I70" i="76"/>
  <c r="I656" i="76"/>
  <c r="I201" i="76"/>
  <c r="I71" i="76"/>
  <c r="I341" i="76"/>
  <c r="I118" i="102"/>
  <c r="I416" i="103"/>
  <c r="I431" i="76"/>
  <c r="I87" i="76"/>
  <c r="I193" i="76"/>
  <c r="I578" i="102"/>
  <c r="I594" i="76"/>
  <c r="I952" i="76"/>
  <c r="I998" i="76"/>
  <c r="I461" i="76"/>
  <c r="I726" i="76"/>
  <c r="I537" i="102"/>
  <c r="I819" i="76"/>
  <c r="I828" i="76"/>
  <c r="I618" i="76"/>
  <c r="I963" i="102"/>
  <c r="I225" i="76"/>
  <c r="I682" i="76"/>
  <c r="I575" i="76"/>
  <c r="I648" i="76"/>
  <c r="I363" i="76"/>
  <c r="I537" i="76"/>
  <c r="I259" i="76"/>
  <c r="I229" i="104"/>
  <c r="I481" i="76"/>
  <c r="I934" i="76"/>
  <c r="I475" i="102"/>
  <c r="I928" i="102"/>
  <c r="I338" i="76"/>
  <c r="I360" i="76"/>
  <c r="I260" i="76"/>
  <c r="I927" i="103"/>
  <c r="I548" i="102"/>
  <c r="I586" i="102"/>
  <c r="I663" i="102"/>
  <c r="I112" i="102"/>
  <c r="I972" i="102"/>
  <c r="I498" i="76"/>
  <c r="I289" i="76"/>
  <c r="I544" i="76"/>
  <c r="I147" i="76"/>
  <c r="I696" i="76"/>
  <c r="I337" i="102"/>
  <c r="I377" i="76"/>
  <c r="I806" i="102"/>
  <c r="I852" i="102"/>
  <c r="I246" i="76"/>
  <c r="I411" i="102"/>
  <c r="I837" i="76"/>
  <c r="I56" i="76"/>
  <c r="I687" i="102"/>
  <c r="I849" i="76"/>
  <c r="I265" i="76"/>
  <c r="I242" i="76"/>
  <c r="I473" i="76"/>
  <c r="I647" i="76"/>
  <c r="I630" i="76"/>
  <c r="I839" i="102"/>
  <c r="I665" i="103"/>
  <c r="I256" i="76"/>
  <c r="I375" i="76"/>
  <c r="I98" i="76"/>
  <c r="I632" i="76"/>
  <c r="I170" i="102"/>
  <c r="I542" i="76"/>
  <c r="I745" i="76"/>
  <c r="I155" i="76"/>
  <c r="I714" i="76"/>
  <c r="I194" i="103"/>
  <c r="I215" i="104"/>
  <c r="I765" i="76"/>
  <c r="I24" i="102"/>
  <c r="I226" i="102"/>
  <c r="I319" i="102"/>
  <c r="I628" i="76"/>
  <c r="I131" i="76"/>
  <c r="I737" i="76"/>
  <c r="I499" i="76"/>
  <c r="I89" i="76"/>
  <c r="I660" i="102"/>
  <c r="I649" i="76"/>
  <c r="I808" i="102"/>
  <c r="I123" i="102"/>
  <c r="I534" i="76"/>
  <c r="I679" i="102"/>
  <c r="I262" i="76"/>
  <c r="I794" i="76"/>
  <c r="I913" i="102"/>
  <c r="I438" i="102"/>
  <c r="I861" i="104"/>
  <c r="I702" i="102"/>
  <c r="I595" i="102"/>
  <c r="I50" i="104"/>
  <c r="I809" i="102"/>
  <c r="I355" i="102"/>
  <c r="I387" i="102"/>
  <c r="I773" i="76"/>
  <c r="I709" i="76"/>
  <c r="I946" i="76"/>
  <c r="I388" i="76"/>
  <c r="I380" i="76"/>
  <c r="I614" i="102"/>
  <c r="I947" i="76"/>
  <c r="I61" i="76"/>
  <c r="I631" i="102"/>
  <c r="I744" i="76"/>
  <c r="I219" i="102"/>
  <c r="I550" i="76"/>
  <c r="I729" i="76"/>
  <c r="I371" i="102"/>
  <c r="I804" i="76"/>
  <c r="I943" i="103"/>
  <c r="I34" i="76"/>
  <c r="I874" i="76"/>
  <c r="I217" i="76"/>
  <c r="I391" i="76"/>
  <c r="I618" i="102"/>
  <c r="I640" i="102"/>
  <c r="I929" i="76"/>
  <c r="I538" i="76"/>
  <c r="I21" i="76"/>
  <c r="I424" i="102"/>
  <c r="I258" i="76"/>
  <c r="I727" i="76"/>
  <c r="I455" i="76"/>
  <c r="I673" i="76"/>
  <c r="I711" i="76"/>
  <c r="I204" i="76"/>
  <c r="I85" i="76"/>
  <c r="I158" i="76"/>
  <c r="I523" i="103"/>
  <c r="I293" i="102"/>
  <c r="I770" i="76"/>
  <c r="I696" i="102"/>
  <c r="I181" i="76"/>
  <c r="I653" i="76"/>
  <c r="I825" i="102"/>
  <c r="I967" i="76"/>
  <c r="I717" i="76"/>
  <c r="I838" i="76"/>
  <c r="I859" i="76"/>
  <c r="I85" i="102"/>
  <c r="I245" i="76"/>
  <c r="I307" i="76"/>
  <c r="I489" i="76"/>
  <c r="I12" i="76"/>
  <c r="I82" i="76"/>
  <c r="I104" i="76"/>
  <c r="I917" i="76"/>
  <c r="I200" i="102"/>
  <c r="I51" i="76"/>
  <c r="I424" i="76"/>
  <c r="I759" i="76"/>
  <c r="I115" i="76"/>
  <c r="I650" i="76"/>
  <c r="I780" i="76"/>
  <c r="I389" i="76"/>
  <c r="I551" i="103"/>
  <c r="I666" i="76"/>
  <c r="I384" i="76"/>
  <c r="I699" i="103"/>
  <c r="I168" i="76"/>
  <c r="I915" i="103"/>
  <c r="I102" i="76"/>
  <c r="I848" i="76"/>
  <c r="I313" i="76"/>
  <c r="I648" i="102"/>
  <c r="I405" i="102"/>
  <c r="I973" i="76"/>
  <c r="I522" i="104"/>
  <c r="I989" i="76"/>
  <c r="I978" i="103"/>
  <c r="I890" i="102"/>
  <c r="I341" i="102"/>
  <c r="I390" i="76"/>
  <c r="I997" i="76"/>
  <c r="I951" i="76"/>
  <c r="I133" i="76"/>
  <c r="I441" i="103"/>
  <c r="I145" i="76"/>
  <c r="I679" i="76"/>
  <c r="I194" i="102"/>
  <c r="I111" i="76"/>
  <c r="I723" i="76"/>
  <c r="I601" i="76"/>
  <c r="I452" i="76"/>
  <c r="I146" i="76"/>
  <c r="I162" i="76"/>
  <c r="I602" i="102"/>
  <c r="I383" i="76"/>
  <c r="I440" i="76"/>
  <c r="I108" i="76"/>
  <c r="I38" i="76"/>
  <c r="I22" i="103"/>
  <c r="I368" i="76"/>
  <c r="I217" i="103"/>
  <c r="I266" i="103"/>
  <c r="I425" i="103"/>
  <c r="I813" i="76"/>
  <c r="I999" i="102"/>
  <c r="I854" i="102"/>
  <c r="I646" i="76"/>
  <c r="I742" i="76"/>
  <c r="I768" i="103"/>
  <c r="I437" i="76"/>
  <c r="I64" i="76"/>
  <c r="I13" i="76"/>
  <c r="I485" i="76"/>
  <c r="I302" i="76"/>
  <c r="I701" i="76"/>
  <c r="I24" i="76"/>
  <c r="I798" i="76"/>
  <c r="I776" i="76"/>
  <c r="I951" i="102"/>
  <c r="I555" i="102"/>
  <c r="I549" i="76"/>
  <c r="I213" i="102"/>
  <c r="I675" i="76"/>
  <c r="I913" i="76"/>
  <c r="I761" i="76"/>
  <c r="I170" i="76"/>
  <c r="I620" i="76"/>
  <c r="I739" i="102"/>
  <c r="I371" i="76"/>
  <c r="I154" i="76"/>
  <c r="I103" i="76"/>
  <c r="I505" i="102"/>
  <c r="I771" i="76"/>
  <c r="I938" i="76"/>
  <c r="I451" i="76"/>
  <c r="I155" i="104"/>
  <c r="I445" i="76"/>
  <c r="I677" i="76"/>
  <c r="I153" i="76"/>
  <c r="I582" i="76"/>
  <c r="I373" i="76"/>
  <c r="I235" i="76"/>
  <c r="I101" i="76"/>
  <c r="I559" i="76"/>
  <c r="I857" i="76"/>
  <c r="I290" i="76"/>
  <c r="I94" i="76"/>
  <c r="I642" i="76"/>
  <c r="I276" i="102"/>
  <c r="I90" i="102"/>
  <c r="I641" i="76"/>
  <c r="I794" i="102"/>
  <c r="I659" i="102"/>
  <c r="I209" i="102"/>
  <c r="I428" i="102"/>
  <c r="I850" i="76"/>
  <c r="I376" i="102"/>
  <c r="I150" i="102"/>
  <c r="I760" i="76"/>
  <c r="I664" i="76"/>
  <c r="I495" i="76"/>
  <c r="I166" i="76"/>
  <c r="I179" i="76"/>
  <c r="I573" i="76"/>
  <c r="I186" i="76"/>
  <c r="I735" i="76"/>
  <c r="I782" i="76"/>
  <c r="I888" i="76"/>
  <c r="I930" i="76"/>
  <c r="I983" i="76"/>
  <c r="I317" i="76"/>
  <c r="I952" i="102"/>
  <c r="I853" i="76"/>
  <c r="I70" i="102"/>
  <c r="I212" i="76"/>
  <c r="I50" i="76"/>
  <c r="I956" i="76"/>
  <c r="I867" i="102"/>
  <c r="I829" i="76"/>
  <c r="I198" i="102"/>
  <c r="I707" i="76"/>
  <c r="I347" i="76"/>
  <c r="I507" i="76"/>
  <c r="I122" i="102"/>
  <c r="I43" i="76"/>
  <c r="I330" i="76"/>
  <c r="I867" i="76"/>
  <c r="I526" i="76"/>
  <c r="I542" i="102"/>
  <c r="I332" i="104"/>
  <c r="I232" i="76"/>
  <c r="I522" i="76"/>
  <c r="I175" i="102"/>
  <c r="I885" i="76"/>
  <c r="I849" i="103"/>
  <c r="I325" i="76"/>
  <c r="I713" i="103"/>
  <c r="I583" i="102"/>
  <c r="I988" i="102"/>
  <c r="I335" i="76"/>
  <c r="I106" i="102"/>
  <c r="I423" i="102"/>
  <c r="I631" i="103"/>
  <c r="I985" i="76"/>
  <c r="I791" i="103"/>
  <c r="I59" i="76"/>
  <c r="I931" i="76"/>
  <c r="I270" i="76"/>
  <c r="I276" i="76"/>
  <c r="I80" i="76"/>
  <c r="I866" i="76"/>
  <c r="I746" i="76"/>
  <c r="I350" i="76"/>
  <c r="I346" i="76"/>
  <c r="I895" i="76"/>
  <c r="I249" i="102"/>
  <c r="I566" i="76"/>
  <c r="I683" i="102"/>
  <c r="I869" i="76"/>
  <c r="I355" i="76"/>
  <c r="I992" i="102"/>
  <c r="I716" i="76"/>
  <c r="I910" i="76"/>
  <c r="I855" i="102"/>
  <c r="I244" i="76"/>
  <c r="I233" i="76"/>
  <c r="I793" i="76"/>
  <c r="I778" i="102"/>
  <c r="I292" i="76"/>
  <c r="I250" i="76"/>
  <c r="I297" i="76"/>
  <c r="I651" i="76"/>
  <c r="I70" i="103"/>
  <c r="I178" i="76"/>
  <c r="I710" i="76"/>
  <c r="I273" i="76"/>
  <c r="I75" i="76"/>
  <c r="I151" i="76"/>
  <c r="I472" i="76"/>
  <c r="I630" i="102"/>
  <c r="I249" i="76"/>
  <c r="I585" i="76"/>
  <c r="I861" i="76"/>
  <c r="I42" i="102"/>
  <c r="I693" i="76"/>
  <c r="I124" i="76"/>
  <c r="I617" i="102"/>
  <c r="I826" i="102"/>
  <c r="I148" i="102"/>
  <c r="I288" i="76"/>
  <c r="I11" i="102"/>
  <c r="I138" i="102"/>
  <c r="I795" i="103"/>
  <c r="I823" i="76"/>
  <c r="I996" i="102"/>
  <c r="I215" i="76"/>
  <c r="I122" i="76"/>
  <c r="I385" i="76"/>
  <c r="I966" i="76"/>
  <c r="I683" i="76"/>
  <c r="I751" i="76"/>
  <c r="I409" i="76"/>
  <c r="I799" i="76"/>
  <c r="I40" i="76"/>
  <c r="I584" i="76"/>
  <c r="I267" i="102"/>
  <c r="I327" i="76"/>
  <c r="I759" i="102"/>
  <c r="I699" i="76"/>
  <c r="I948" i="76"/>
  <c r="I688" i="102"/>
  <c r="I755" i="76"/>
  <c r="I571" i="76"/>
  <c r="I26" i="102"/>
  <c r="I548" i="76"/>
  <c r="I505" i="76"/>
  <c r="I27" i="76"/>
  <c r="I748" i="76"/>
  <c r="I612" i="76"/>
  <c r="I763" i="76"/>
  <c r="I569" i="76"/>
  <c r="I340" i="76"/>
  <c r="I283" i="103"/>
  <c r="I110" i="76"/>
  <c r="I698" i="76"/>
  <c r="I471" i="76"/>
  <c r="I362" i="76"/>
  <c r="I997" i="102"/>
  <c r="I370" i="76"/>
  <c r="I954" i="102"/>
  <c r="I329" i="76"/>
  <c r="I163" i="76"/>
  <c r="I27" i="103"/>
  <c r="I100" i="76"/>
  <c r="I592" i="76"/>
  <c r="I450" i="102"/>
  <c r="I624" i="76"/>
  <c r="I1000" i="76"/>
  <c r="I586" i="76"/>
  <c r="I987" i="102"/>
  <c r="I294" i="76"/>
  <c r="I597" i="76"/>
  <c r="I258" i="102"/>
  <c r="I374" i="104"/>
  <c r="I462" i="76"/>
  <c r="I650" i="102"/>
  <c r="I868" i="76"/>
  <c r="I954" i="76"/>
  <c r="I732" i="102"/>
  <c r="I397" i="76"/>
  <c r="I69" i="76"/>
  <c r="I553" i="76"/>
  <c r="I841" i="76"/>
  <c r="I660" i="76"/>
  <c r="I478" i="102"/>
  <c r="I95" i="76"/>
  <c r="I783" i="76"/>
  <c r="I540" i="76"/>
  <c r="I790" i="102"/>
  <c r="I453" i="76"/>
  <c r="I977" i="76"/>
  <c r="I1010" i="76"/>
  <c r="I457" i="76"/>
  <c r="I60" i="76"/>
  <c r="I544" i="103"/>
  <c r="I310" i="102"/>
  <c r="I171" i="76"/>
  <c r="I80" i="102"/>
  <c r="I310" i="76"/>
  <c r="I86" i="76"/>
  <c r="I37" i="76"/>
  <c r="I968" i="76"/>
  <c r="I274" i="76"/>
  <c r="I46" i="104"/>
  <c r="I1006" i="76"/>
  <c r="I590" i="76"/>
  <c r="I372" i="102"/>
  <c r="I244" i="102"/>
  <c r="I808" i="76"/>
  <c r="I264" i="76"/>
  <c r="I1001" i="76"/>
  <c r="I281" i="102"/>
  <c r="I451" i="102"/>
  <c r="I51" i="102"/>
  <c r="I645" i="104"/>
  <c r="I464" i="103"/>
  <c r="I564" i="76"/>
  <c r="I668" i="104"/>
  <c r="I796" i="76"/>
  <c r="I359" i="102"/>
  <c r="I1003" i="76"/>
  <c r="I906" i="102"/>
  <c r="I474" i="76"/>
  <c r="I279" i="76"/>
  <c r="I506" i="76"/>
  <c r="I401" i="102"/>
  <c r="I567" i="76"/>
  <c r="I785" i="76"/>
  <c r="I392" i="76"/>
  <c r="I33" i="76"/>
  <c r="I713" i="76"/>
  <c r="I485" i="102"/>
  <c r="I366" i="76"/>
  <c r="I31" i="76"/>
  <c r="I1004" i="102"/>
  <c r="I520" i="76"/>
  <c r="I22" i="76"/>
  <c r="I87" i="102"/>
  <c r="I521" i="103"/>
  <c r="I240" i="76"/>
  <c r="I636" i="76"/>
  <c r="I613" i="76"/>
  <c r="I458" i="103"/>
  <c r="I115" i="103"/>
  <c r="I1009" i="76"/>
  <c r="I661" i="76"/>
  <c r="I971" i="76"/>
  <c r="I907" i="76"/>
  <c r="I405" i="76"/>
  <c r="I658" i="102"/>
  <c r="I1007" i="76"/>
  <c r="I725" i="102"/>
  <c r="I251" i="76"/>
  <c r="I987" i="76"/>
  <c r="I572" i="76"/>
  <c r="I378" i="76"/>
  <c r="I766" i="102"/>
  <c r="I552" i="102"/>
  <c r="I555" i="76"/>
  <c r="I423" i="76"/>
  <c r="I92" i="104"/>
  <c r="I430" i="76"/>
  <c r="I487" i="103"/>
  <c r="I852" i="103"/>
  <c r="I946" i="104"/>
  <c r="I330" i="104"/>
  <c r="I877" i="76"/>
  <c r="I633" i="102"/>
  <c r="I48" i="76"/>
  <c r="I316" i="76"/>
  <c r="I617" i="76"/>
  <c r="I811" i="76"/>
  <c r="I633" i="76"/>
  <c r="I563" i="76"/>
  <c r="I779" i="76"/>
  <c r="I132" i="76"/>
  <c r="I856" i="103"/>
  <c r="I801" i="76"/>
  <c r="I778" i="76"/>
  <c r="I349" i="76"/>
  <c r="I351" i="76"/>
  <c r="I570" i="76"/>
  <c r="I196" i="102"/>
  <c r="I340" i="103"/>
  <c r="I487" i="76"/>
  <c r="I314" i="103"/>
  <c r="I490" i="103"/>
  <c r="I530" i="103"/>
  <c r="I800" i="103"/>
  <c r="I399" i="76"/>
  <c r="I466" i="76"/>
  <c r="I515" i="76"/>
  <c r="I606" i="76"/>
  <c r="I395" i="76"/>
  <c r="I972" i="76"/>
  <c r="I605" i="76"/>
  <c r="I84" i="103"/>
  <c r="I280" i="76"/>
  <c r="I468" i="76"/>
  <c r="I461" i="102"/>
  <c r="I148" i="76"/>
  <c r="I843" i="76"/>
  <c r="I482" i="76"/>
  <c r="I815" i="76"/>
  <c r="I522" i="103"/>
  <c r="I797" i="76"/>
  <c r="I55" i="76"/>
  <c r="I886" i="76"/>
  <c r="I974" i="76"/>
  <c r="I512" i="102"/>
  <c r="I151" i="102"/>
  <c r="I958" i="76"/>
  <c r="I614" i="76"/>
  <c r="I700" i="76"/>
  <c r="I139" i="103"/>
  <c r="I63" i="76"/>
  <c r="I678" i="76"/>
  <c r="I99" i="76"/>
  <c r="I566" i="102"/>
  <c r="I981" i="76"/>
  <c r="I693" i="102"/>
  <c r="I257" i="76"/>
  <c r="I234" i="102"/>
  <c r="I961" i="76"/>
  <c r="I970" i="76"/>
  <c r="I982" i="76"/>
  <c r="I118" i="76"/>
  <c r="I858" i="102"/>
  <c r="I407" i="76"/>
  <c r="I435" i="76"/>
  <c r="I432" i="76"/>
  <c r="I644" i="76"/>
  <c r="I672" i="103"/>
  <c r="I825" i="103"/>
  <c r="I225" i="102"/>
  <c r="I655" i="102"/>
  <c r="I54" i="103"/>
  <c r="I683" i="103"/>
  <c r="I400" i="76"/>
  <c r="I127" i="76"/>
  <c r="I535" i="76"/>
  <c r="I222" i="76"/>
  <c r="I721" i="76"/>
  <c r="I730" i="102"/>
  <c r="I401" i="76"/>
  <c r="I107" i="103"/>
  <c r="I645" i="76"/>
  <c r="I772" i="76"/>
  <c r="I639" i="102"/>
  <c r="I484" i="76"/>
  <c r="I854" i="76"/>
  <c r="I933" i="76"/>
  <c r="I640" i="76"/>
  <c r="I304" i="76"/>
  <c r="I831" i="76"/>
  <c r="I343" i="76"/>
  <c r="I872" i="76"/>
  <c r="I479" i="76"/>
  <c r="I146" i="102"/>
  <c r="I662" i="76"/>
  <c r="I30" i="76"/>
  <c r="I904" i="76"/>
  <c r="I272" i="76"/>
  <c r="I414" i="102"/>
  <c r="I543" i="76"/>
  <c r="I324" i="76"/>
  <c r="I312" i="102"/>
  <c r="I486" i="102"/>
  <c r="I322" i="76"/>
  <c r="I403" i="76"/>
  <c r="I490" i="76"/>
  <c r="I96" i="104"/>
  <c r="I665" i="102"/>
  <c r="I716" i="102"/>
  <c r="I769" i="102"/>
  <c r="I952" i="103"/>
  <c r="I827" i="103"/>
  <c r="I530" i="76"/>
  <c r="I480" i="76"/>
  <c r="I777" i="102"/>
  <c r="I175" i="76"/>
  <c r="I198" i="76"/>
  <c r="I594" i="103"/>
  <c r="I84" i="76"/>
  <c r="I593" i="102"/>
  <c r="I349" i="102"/>
  <c r="I213" i="76"/>
  <c r="I833" i="102"/>
  <c r="I788" i="76"/>
  <c r="I296" i="76"/>
  <c r="I119" i="76"/>
  <c r="I81" i="76"/>
  <c r="I114" i="76"/>
  <c r="I208" i="76"/>
  <c r="I328" i="76"/>
  <c r="I442" i="76"/>
  <c r="I545" i="76"/>
  <c r="I675" i="102"/>
  <c r="I614" i="104"/>
  <c r="I478" i="76"/>
  <c r="I354" i="76"/>
  <c r="I16" i="102"/>
  <c r="I336" i="76"/>
  <c r="I616" i="76"/>
  <c r="I406" i="76"/>
  <c r="I569" i="102"/>
  <c r="I422" i="76"/>
  <c r="I504" i="102"/>
  <c r="I236" i="76"/>
  <c r="R3" i="102" l="1"/>
  <c r="H9" i="102"/>
  <c r="F9" i="102"/>
  <c r="D10" i="103"/>
  <c r="D9" i="103"/>
  <c r="C9" i="103"/>
  <c r="D10" i="104"/>
  <c r="D9" i="104"/>
  <c r="C9" i="104"/>
  <c r="D10" i="102"/>
  <c r="D9" i="102"/>
  <c r="C9" i="102"/>
  <c r="I5" i="103" l="1"/>
  <c r="I2" i="103"/>
  <c r="I3" i="103"/>
  <c r="I4" i="103"/>
  <c r="I2" i="104"/>
  <c r="I3" i="104"/>
  <c r="I5" i="104"/>
  <c r="I4" i="104"/>
  <c r="I2" i="102"/>
  <c r="I4" i="102"/>
  <c r="I3" i="102"/>
  <c r="I5" i="102"/>
  <c r="J9" i="6"/>
  <c r="F10" i="104" s="1"/>
  <c r="H9" i="6"/>
  <c r="F10" i="103" s="1"/>
  <c r="F9" i="6"/>
  <c r="F10" i="102" s="1"/>
  <c r="D9" i="6"/>
  <c r="J7" i="6"/>
  <c r="H10" i="104" s="1"/>
  <c r="H7" i="6"/>
  <c r="H10" i="103" s="1"/>
  <c r="F7" i="6"/>
  <c r="H10" i="102" s="1"/>
  <c r="D7" i="6"/>
  <c r="C10" i="104" l="1"/>
  <c r="C10" i="102"/>
  <c r="C10" i="103"/>
  <c r="D842" i="103"/>
  <c r="D523" i="103"/>
  <c r="D368" i="103"/>
  <c r="D50" i="103"/>
  <c r="D791" i="104"/>
  <c r="D631" i="104"/>
  <c r="D919" i="103"/>
  <c r="D646" i="103"/>
  <c r="D438" i="103"/>
  <c r="D184" i="103"/>
  <c r="D957" i="103"/>
  <c r="D705" i="103"/>
  <c r="D556" i="103"/>
  <c r="D147" i="103"/>
  <c r="D947" i="104"/>
  <c r="D757" i="104"/>
  <c r="D399" i="104"/>
  <c r="D999" i="103"/>
  <c r="D733" i="103"/>
  <c r="D524" i="103"/>
  <c r="D246" i="103"/>
  <c r="D980" i="104"/>
  <c r="D645" i="104"/>
  <c r="D507" i="104"/>
  <c r="D780" i="103"/>
  <c r="D579" i="103"/>
  <c r="D828" i="103"/>
  <c r="D600" i="103"/>
  <c r="D279" i="103"/>
  <c r="D131" i="103"/>
  <c r="D784" i="104"/>
  <c r="D552" i="104"/>
  <c r="D821" i="103"/>
  <c r="D578" i="103"/>
  <c r="D278" i="103"/>
  <c r="D88" i="103"/>
  <c r="D841" i="104"/>
  <c r="D968" i="103"/>
  <c r="D633" i="103"/>
  <c r="D500" i="103"/>
  <c r="D208" i="103"/>
  <c r="D991" i="104"/>
  <c r="D708" i="104"/>
  <c r="D822" i="103"/>
  <c r="D510" i="103"/>
  <c r="D484" i="103"/>
  <c r="D76" i="103"/>
  <c r="D847" i="104"/>
  <c r="D520" i="104"/>
  <c r="D267" i="104"/>
  <c r="D86" i="104"/>
  <c r="D866" i="103"/>
  <c r="D588" i="103"/>
  <c r="D369" i="103"/>
  <c r="D902" i="103"/>
  <c r="D703" i="103"/>
  <c r="D366" i="103"/>
  <c r="D166" i="103"/>
  <c r="D928" i="104"/>
  <c r="D639" i="104"/>
  <c r="D401" i="104"/>
  <c r="D133" i="104"/>
  <c r="D938" i="103"/>
  <c r="D585" i="103"/>
  <c r="D436" i="103"/>
  <c r="D195" i="103"/>
  <c r="D613" i="104"/>
  <c r="D354" i="104"/>
  <c r="D972" i="102"/>
  <c r="D733" i="102"/>
  <c r="D458" i="102"/>
  <c r="D149" i="102"/>
  <c r="D387" i="103"/>
  <c r="D631" i="103"/>
  <c r="D135" i="103"/>
  <c r="D590" i="104"/>
  <c r="D289" i="104"/>
  <c r="D956" i="102"/>
  <c r="D752" i="102"/>
  <c r="D407" i="102"/>
  <c r="D434" i="103"/>
  <c r="D764" i="104"/>
  <c r="D308" i="104"/>
  <c r="D80" i="104"/>
  <c r="D777" i="102"/>
  <c r="D623" i="102"/>
  <c r="D239" i="102"/>
  <c r="D505" i="103"/>
  <c r="D861" i="104"/>
  <c r="D378" i="104"/>
  <c r="D34" i="104"/>
  <c r="D833" i="102"/>
  <c r="D609" i="102"/>
  <c r="D336" i="102"/>
  <c r="D396" i="103"/>
  <c r="D817" i="104"/>
  <c r="D292" i="104"/>
  <c r="D43" i="104"/>
  <c r="D786" i="102"/>
  <c r="D602" i="102"/>
  <c r="D202" i="102"/>
  <c r="D28" i="102"/>
  <c r="D232" i="103"/>
  <c r="D715" i="104"/>
  <c r="D337" i="104"/>
  <c r="D92" i="104"/>
  <c r="D758" i="103"/>
  <c r="D1009" i="104"/>
  <c r="D540" i="104"/>
  <c r="D136" i="104"/>
  <c r="D950" i="102"/>
  <c r="D972" i="103"/>
  <c r="D105" i="103"/>
  <c r="D602" i="104"/>
  <c r="D192" i="104"/>
  <c r="D978" i="102"/>
  <c r="D648" i="102"/>
  <c r="D198" i="103"/>
  <c r="D694" i="104"/>
  <c r="D240" i="104"/>
  <c r="D967" i="102"/>
  <c r="D724" i="102"/>
  <c r="D491" i="102"/>
  <c r="D87" i="102"/>
  <c r="D797" i="103"/>
  <c r="D41" i="103"/>
  <c r="D575" i="104"/>
  <c r="D792" i="103"/>
  <c r="D594" i="103"/>
  <c r="D228" i="103"/>
  <c r="D118" i="103"/>
  <c r="D755" i="104"/>
  <c r="D488" i="104"/>
  <c r="D935" i="103"/>
  <c r="D709" i="103"/>
  <c r="D466" i="103"/>
  <c r="D87" i="103"/>
  <c r="D984" i="103"/>
  <c r="D673" i="103"/>
  <c r="D461" i="103"/>
  <c r="D98" i="103"/>
  <c r="D929" i="104"/>
  <c r="D728" i="104"/>
  <c r="D406" i="104"/>
  <c r="D949" i="103"/>
  <c r="D764" i="103"/>
  <c r="D496" i="103"/>
  <c r="D241" i="103"/>
  <c r="D931" i="104"/>
  <c r="D752" i="104"/>
  <c r="D991" i="103"/>
  <c r="D779" i="103"/>
  <c r="D501" i="103"/>
  <c r="D766" i="103"/>
  <c r="D576" i="103"/>
  <c r="D325" i="103"/>
  <c r="D34" i="103"/>
  <c r="D801" i="104"/>
  <c r="D603" i="104"/>
  <c r="D849" i="103"/>
  <c r="D572" i="103"/>
  <c r="D340" i="103"/>
  <c r="D18" i="103"/>
  <c r="D800" i="104"/>
  <c r="D954" i="103"/>
  <c r="D745" i="103"/>
  <c r="D506" i="103"/>
  <c r="D185" i="103"/>
  <c r="D926" i="104"/>
  <c r="D628" i="104"/>
  <c r="D893" i="103"/>
  <c r="D589" i="103"/>
  <c r="D400" i="103"/>
  <c r="D116" i="103"/>
  <c r="D818" i="104"/>
  <c r="D560" i="104"/>
  <c r="D346" i="104"/>
  <c r="D82" i="104"/>
  <c r="D815" i="103"/>
  <c r="D554" i="103"/>
  <c r="D263" i="103"/>
  <c r="D930" i="103"/>
  <c r="D690" i="103"/>
  <c r="D360" i="103"/>
  <c r="D164" i="103"/>
  <c r="D750" i="103"/>
  <c r="D457" i="103"/>
  <c r="D218" i="103"/>
  <c r="D35" i="103"/>
  <c r="D711" i="104"/>
  <c r="D551" i="104"/>
  <c r="D975" i="103"/>
  <c r="D621" i="103"/>
  <c r="D453" i="103"/>
  <c r="D202" i="103"/>
  <c r="D953" i="103"/>
  <c r="D714" i="103"/>
  <c r="D476" i="103"/>
  <c r="D186" i="103"/>
  <c r="D950" i="104"/>
  <c r="D630" i="104"/>
  <c r="D443" i="104"/>
  <c r="D985" i="103"/>
  <c r="D665" i="103"/>
  <c r="D432" i="103"/>
  <c r="D199" i="103"/>
  <c r="D921" i="104"/>
  <c r="D692" i="104"/>
  <c r="D941" i="103"/>
  <c r="D721" i="103"/>
  <c r="D458" i="103"/>
  <c r="D837" i="103"/>
  <c r="D483" i="103"/>
  <c r="D397" i="103"/>
  <c r="D38" i="103"/>
  <c r="D759" i="104"/>
  <c r="D545" i="104"/>
  <c r="D832" i="103"/>
  <c r="D475" i="103"/>
  <c r="D373" i="103"/>
  <c r="D27" i="103"/>
  <c r="D810" i="104"/>
  <c r="D943" i="103"/>
  <c r="D741" i="103"/>
  <c r="D362" i="103"/>
  <c r="D167" i="103"/>
  <c r="D898" i="104"/>
  <c r="D643" i="104"/>
  <c r="D819" i="103"/>
  <c r="D562" i="103"/>
  <c r="D276" i="103"/>
  <c r="D86" i="103"/>
  <c r="D859" i="104"/>
  <c r="D497" i="104"/>
  <c r="D297" i="104"/>
  <c r="D102" i="104"/>
  <c r="D824" i="103"/>
  <c r="D520" i="103"/>
  <c r="D353" i="103"/>
  <c r="D874" i="103"/>
  <c r="D706" i="103"/>
  <c r="D488" i="103"/>
  <c r="D78" i="103"/>
  <c r="D854" i="104"/>
  <c r="D662" i="104"/>
  <c r="D374" i="104"/>
  <c r="D117" i="104"/>
  <c r="D961" i="103"/>
  <c r="D634" i="103"/>
  <c r="D967" i="103"/>
  <c r="D29" i="103"/>
  <c r="D518" i="104"/>
  <c r="D123" i="104"/>
  <c r="D924" i="102"/>
  <c r="D688" i="102"/>
  <c r="D395" i="102"/>
  <c r="D194" i="102"/>
  <c r="D230" i="103"/>
  <c r="D956" i="103"/>
  <c r="D13" i="103"/>
  <c r="D483" i="104"/>
  <c r="D306" i="104"/>
  <c r="D944" i="102"/>
  <c r="D639" i="102"/>
  <c r="D393" i="102"/>
  <c r="D254" i="103"/>
  <c r="D698" i="104"/>
  <c r="D299" i="104"/>
  <c r="D22" i="104"/>
  <c r="D772" i="102"/>
  <c r="D696" i="103"/>
  <c r="D555" i="103"/>
  <c r="D308" i="103"/>
  <c r="D1007" i="104"/>
  <c r="D678" i="104"/>
  <c r="D437" i="104"/>
  <c r="D868" i="103"/>
  <c r="D605" i="103"/>
  <c r="D267" i="103"/>
  <c r="D139" i="103"/>
  <c r="D905" i="103"/>
  <c r="D638" i="103"/>
  <c r="D402" i="103"/>
  <c r="D237" i="103"/>
  <c r="D909" i="104"/>
  <c r="D680" i="104"/>
  <c r="D339" i="104"/>
  <c r="D964" i="103"/>
  <c r="D732" i="103"/>
  <c r="D407" i="103"/>
  <c r="D251" i="103"/>
  <c r="D952" i="104"/>
  <c r="D1008" i="103"/>
  <c r="D760" i="103"/>
  <c r="D544" i="103"/>
  <c r="D311" i="103"/>
  <c r="D1004" i="104"/>
  <c r="D669" i="104"/>
  <c r="D539" i="104"/>
  <c r="D881" i="103"/>
  <c r="D566" i="103"/>
  <c r="D319" i="103"/>
  <c r="D140" i="103"/>
  <c r="D934" i="103"/>
  <c r="D739" i="103"/>
  <c r="D454" i="103"/>
  <c r="D79" i="103"/>
  <c r="D902" i="104"/>
  <c r="D727" i="104"/>
  <c r="D457" i="104"/>
  <c r="D897" i="103"/>
  <c r="D630" i="103"/>
  <c r="D394" i="103"/>
  <c r="D209" i="103"/>
  <c r="D899" i="104"/>
  <c r="D673" i="104"/>
  <c r="D940" i="103"/>
  <c r="D713" i="103"/>
  <c r="D507" i="103"/>
  <c r="D787" i="103"/>
  <c r="D511" i="103"/>
  <c r="D326" i="103"/>
  <c r="D1002" i="104"/>
  <c r="D781" i="104"/>
  <c r="D582" i="104"/>
  <c r="D768" i="103"/>
  <c r="D596" i="103"/>
  <c r="D363" i="103"/>
  <c r="D994" i="104"/>
  <c r="D747" i="104"/>
  <c r="D911" i="103"/>
  <c r="D639" i="103"/>
  <c r="D452" i="103"/>
  <c r="D121" i="103"/>
  <c r="D880" i="104"/>
  <c r="D624" i="104"/>
  <c r="D826" i="103"/>
  <c r="D459" i="103"/>
  <c r="D296" i="103"/>
  <c r="D67" i="103"/>
  <c r="D765" i="104"/>
  <c r="D599" i="104"/>
  <c r="D973" i="103"/>
  <c r="D737" i="103"/>
  <c r="D439" i="103"/>
  <c r="D163" i="103"/>
  <c r="D975" i="104"/>
  <c r="D785" i="104"/>
  <c r="D415" i="104"/>
  <c r="D926" i="103"/>
  <c r="D618" i="103"/>
  <c r="D399" i="103"/>
  <c r="D75" i="103"/>
  <c r="D962" i="103"/>
  <c r="D697" i="103"/>
  <c r="D441" i="103"/>
  <c r="D197" i="103"/>
  <c r="D864" i="104"/>
  <c r="D610" i="104"/>
  <c r="D349" i="104"/>
  <c r="D933" i="103"/>
  <c r="D711" i="103"/>
  <c r="D412" i="103"/>
  <c r="D71" i="103"/>
  <c r="D888" i="104"/>
  <c r="D660" i="104"/>
  <c r="D958" i="103"/>
  <c r="D680" i="103"/>
  <c r="D386" i="103"/>
  <c r="D778" i="103"/>
  <c r="D571" i="103"/>
  <c r="D213" i="103"/>
  <c r="D982" i="104"/>
  <c r="D740" i="104"/>
  <c r="D625" i="104"/>
  <c r="D776" i="103"/>
  <c r="D540" i="103"/>
  <c r="D287" i="103"/>
  <c r="D974" i="104"/>
  <c r="D736" i="104"/>
  <c r="D855" i="103"/>
  <c r="D698" i="103"/>
  <c r="D395" i="103"/>
  <c r="D100" i="103"/>
  <c r="D820" i="104"/>
  <c r="D501" i="104"/>
  <c r="D796" i="103"/>
  <c r="D561" i="103"/>
  <c r="D344" i="103"/>
  <c r="D47" i="103"/>
  <c r="D737" i="104"/>
  <c r="D594" i="104"/>
  <c r="D238" i="104"/>
  <c r="D984" i="102"/>
  <c r="D808" i="103"/>
  <c r="D539" i="103"/>
  <c r="D223" i="103"/>
  <c r="D859" i="103"/>
  <c r="D626" i="103"/>
  <c r="D248" i="103"/>
  <c r="D11" i="103"/>
  <c r="D849" i="104"/>
  <c r="D474" i="104"/>
  <c r="D296" i="104"/>
  <c r="D60" i="104"/>
  <c r="D831" i="103"/>
  <c r="D604" i="103"/>
  <c r="D761" i="103"/>
  <c r="D973" i="104"/>
  <c r="D481" i="104"/>
  <c r="D252" i="104"/>
  <c r="D920" i="102"/>
  <c r="D610" i="102"/>
  <c r="D367" i="102"/>
  <c r="D112" i="102"/>
  <c r="D148" i="103"/>
  <c r="D765" i="103"/>
  <c r="D957" i="104"/>
  <c r="D492" i="104"/>
  <c r="D211" i="104"/>
  <c r="D874" i="102"/>
  <c r="D719" i="102"/>
  <c r="D412" i="102"/>
  <c r="D127" i="103"/>
  <c r="D633" i="104"/>
  <c r="D271" i="104"/>
  <c r="D948" i="102"/>
  <c r="D720" i="102"/>
  <c r="D398" i="102"/>
  <c r="D125" i="102"/>
  <c r="D329" i="103"/>
  <c r="D739" i="104"/>
  <c r="D388" i="104"/>
  <c r="D960" i="102"/>
  <c r="D748" i="102"/>
  <c r="D475" i="102"/>
  <c r="D143" i="102"/>
  <c r="D111" i="103"/>
  <c r="D589" i="104"/>
  <c r="D246" i="104"/>
  <c r="D979" i="102"/>
  <c r="D939" i="103"/>
  <c r="D689" i="103"/>
  <c r="D415" i="103"/>
  <c r="D114" i="103"/>
  <c r="D951" i="104"/>
  <c r="D742" i="104"/>
  <c r="D427" i="104"/>
  <c r="D867" i="103"/>
  <c r="D632" i="103"/>
  <c r="D350" i="103"/>
  <c r="D141" i="103"/>
  <c r="D860" i="103"/>
  <c r="D587" i="103"/>
  <c r="D377" i="103"/>
  <c r="D123" i="103"/>
  <c r="D889" i="104"/>
  <c r="D541" i="104"/>
  <c r="D318" i="104"/>
  <c r="D920" i="103"/>
  <c r="D677" i="103"/>
  <c r="D425" i="103"/>
  <c r="D180" i="103"/>
  <c r="D881" i="104"/>
  <c r="D598" i="104"/>
  <c r="D932" i="103"/>
  <c r="D707" i="103"/>
  <c r="D983" i="103"/>
  <c r="D777" i="103"/>
  <c r="D495" i="103"/>
  <c r="D321" i="103"/>
  <c r="D964" i="104"/>
  <c r="D725" i="104"/>
  <c r="D1006" i="103"/>
  <c r="D775" i="103"/>
  <c r="D489" i="103"/>
  <c r="D310" i="103"/>
  <c r="D956" i="104"/>
  <c r="D718" i="104"/>
  <c r="D830" i="103"/>
  <c r="D518" i="103"/>
  <c r="D257" i="103"/>
  <c r="D94" i="103"/>
  <c r="D856" i="104"/>
  <c r="D538" i="104"/>
  <c r="D848" i="103"/>
  <c r="D549" i="103"/>
  <c r="D229" i="103"/>
  <c r="D978" i="104"/>
  <c r="D723" i="104"/>
  <c r="D511" i="104"/>
  <c r="D352" i="104"/>
  <c r="D990" i="102"/>
  <c r="D802" i="103"/>
  <c r="D595" i="103"/>
  <c r="D238" i="103"/>
  <c r="D807" i="103"/>
  <c r="D519" i="103"/>
  <c r="D348" i="103"/>
  <c r="D56" i="103"/>
  <c r="D806" i="104"/>
  <c r="D494" i="104"/>
  <c r="D216" i="104"/>
  <c r="D66" i="104"/>
  <c r="D864" i="103"/>
  <c r="D628" i="103"/>
  <c r="D636" i="103"/>
  <c r="D914" i="104"/>
  <c r="D504" i="104"/>
  <c r="D156" i="104"/>
  <c r="D893" i="102"/>
  <c r="D600" i="102"/>
  <c r="D361" i="102"/>
  <c r="D92" i="102"/>
  <c r="D21" i="103"/>
  <c r="D722" i="103"/>
  <c r="D913" i="104"/>
  <c r="D910" i="103"/>
  <c r="D735" i="103"/>
  <c r="D445" i="103"/>
  <c r="D300" i="103"/>
  <c r="D967" i="104"/>
  <c r="D776" i="104"/>
  <c r="D439" i="104"/>
  <c r="D798" i="103"/>
  <c r="D603" i="103"/>
  <c r="D312" i="103"/>
  <c r="D19" i="103"/>
  <c r="D863" i="103"/>
  <c r="D558" i="103"/>
  <c r="D301" i="103"/>
  <c r="D125" i="103"/>
  <c r="D933" i="104"/>
  <c r="D572" i="104"/>
  <c r="D229" i="104"/>
  <c r="D852" i="103"/>
  <c r="D688" i="103"/>
  <c r="D359" i="103"/>
  <c r="D81" i="103"/>
  <c r="D875" i="104"/>
  <c r="D533" i="104"/>
  <c r="D903" i="103"/>
  <c r="D667" i="103"/>
  <c r="D1004" i="103"/>
  <c r="D702" i="103"/>
  <c r="D437" i="103"/>
  <c r="D192" i="103"/>
  <c r="D915" i="104"/>
  <c r="D733" i="104"/>
  <c r="D996" i="103"/>
  <c r="D744" i="103"/>
  <c r="D418" i="103"/>
  <c r="D191" i="103"/>
  <c r="D907" i="104"/>
  <c r="D693" i="104"/>
  <c r="D885" i="103"/>
  <c r="D590" i="103"/>
  <c r="D405" i="103"/>
  <c r="D126" i="103"/>
  <c r="D866" i="104"/>
  <c r="D561" i="104"/>
  <c r="D763" i="103"/>
  <c r="D559" i="103"/>
  <c r="D264" i="103"/>
  <c r="D1005" i="104"/>
  <c r="D716" i="104"/>
  <c r="D562" i="104"/>
  <c r="D131" i="104"/>
  <c r="D982" i="103"/>
  <c r="D708" i="103"/>
  <c r="D529" i="103"/>
  <c r="D247" i="103"/>
  <c r="D799" i="103"/>
  <c r="D443" i="103"/>
  <c r="D413" i="103"/>
  <c r="D173" i="103"/>
  <c r="D845" i="104"/>
  <c r="D584" i="104"/>
  <c r="D223" i="104"/>
  <c r="D116" i="104"/>
  <c r="D883" i="103"/>
  <c r="D640" i="103"/>
  <c r="D486" i="103"/>
  <c r="D944" i="104"/>
  <c r="D343" i="104"/>
  <c r="D23" i="104"/>
  <c r="D849" i="102"/>
  <c r="D578" i="102"/>
  <c r="D318" i="102"/>
  <c r="D47" i="102"/>
  <c r="D14" i="103"/>
  <c r="D655" i="103"/>
  <c r="D891" i="104"/>
  <c r="D942" i="103"/>
  <c r="D654" i="103"/>
  <c r="D447" i="103"/>
  <c r="D200" i="103"/>
  <c r="D934" i="104"/>
  <c r="D696" i="104"/>
  <c r="D355" i="104"/>
  <c r="D805" i="103"/>
  <c r="D522" i="103"/>
  <c r="D313" i="103"/>
  <c r="D44" i="103"/>
  <c r="D908" i="103"/>
  <c r="D608" i="103"/>
  <c r="D371" i="103"/>
  <c r="D181" i="103"/>
  <c r="D796" i="104"/>
  <c r="D555" i="104"/>
  <c r="D413" i="104"/>
  <c r="D857" i="103"/>
  <c r="D550" i="103"/>
  <c r="D289" i="103"/>
  <c r="D110" i="103"/>
  <c r="D852" i="104"/>
  <c r="D564" i="104"/>
  <c r="D844" i="103"/>
  <c r="D642" i="103"/>
  <c r="D978" i="103"/>
  <c r="D649" i="103"/>
  <c r="D541" i="103"/>
  <c r="D188" i="103"/>
  <c r="D905" i="104"/>
  <c r="D746" i="104"/>
  <c r="D980" i="103"/>
  <c r="D641" i="103"/>
  <c r="D503" i="103"/>
  <c r="D235" i="103"/>
  <c r="D984" i="104"/>
  <c r="D734" i="104"/>
  <c r="D820" i="103"/>
  <c r="D570" i="103"/>
  <c r="D277" i="103"/>
  <c r="D150" i="103"/>
  <c r="D835" i="104"/>
  <c r="D990" i="103"/>
  <c r="D729" i="103"/>
  <c r="D598" i="103"/>
  <c r="D286" i="103"/>
  <c r="D940" i="104"/>
  <c r="D786" i="104"/>
  <c r="D503" i="104"/>
  <c r="D170" i="104"/>
  <c r="D995" i="103"/>
  <c r="D771" i="103"/>
  <c r="D499" i="103"/>
  <c r="D170" i="103"/>
  <c r="D786" i="103"/>
  <c r="D537" i="103"/>
  <c r="D327" i="103"/>
  <c r="D40" i="103"/>
  <c r="D721" i="104"/>
  <c r="D606" i="104"/>
  <c r="D222" i="104"/>
  <c r="D968" i="102"/>
  <c r="D829" i="103"/>
  <c r="D615" i="103"/>
  <c r="D435" i="103"/>
  <c r="D911" i="104"/>
  <c r="D550" i="104"/>
  <c r="D228" i="104"/>
  <c r="D840" i="102"/>
  <c r="D567" i="102"/>
  <c r="D238" i="102"/>
  <c r="D26" i="102"/>
  <c r="D30" i="103"/>
  <c r="D411" i="103"/>
  <c r="D953" i="104"/>
  <c r="D424" i="104"/>
  <c r="D111" i="104"/>
  <c r="D799" i="102"/>
  <c r="D558" i="102"/>
  <c r="D838" i="103"/>
  <c r="D120" i="103"/>
  <c r="D567" i="104"/>
  <c r="D251" i="104"/>
  <c r="D887" i="102"/>
  <c r="D581" i="102"/>
  <c r="D457" i="102"/>
  <c r="D989" i="103"/>
  <c r="D82" i="103"/>
  <c r="D502" i="104"/>
  <c r="D197" i="104"/>
  <c r="D922" i="102"/>
  <c r="D667" i="102"/>
  <c r="D356" i="102"/>
  <c r="D895" i="103"/>
  <c r="D36" i="103"/>
  <c r="D529" i="104"/>
  <c r="D177" i="104"/>
  <c r="D871" i="102"/>
  <c r="D565" i="102"/>
  <c r="D417" i="102"/>
  <c r="D121" i="102"/>
  <c r="D769" i="103"/>
  <c r="D1010" i="104"/>
  <c r="D936" i="103"/>
  <c r="D685" i="103"/>
  <c r="D480" i="103"/>
  <c r="D95" i="103"/>
  <c r="D920" i="104"/>
  <c r="D637" i="104"/>
  <c r="D392" i="104"/>
  <c r="D818" i="103"/>
  <c r="D582" i="103"/>
  <c r="D220" i="103"/>
  <c r="D57" i="103"/>
  <c r="D846" i="103"/>
  <c r="D611" i="103"/>
  <c r="D345" i="103"/>
  <c r="D89" i="103"/>
  <c r="D822" i="104"/>
  <c r="D459" i="104"/>
  <c r="D280" i="104"/>
  <c r="D872" i="103"/>
  <c r="D584" i="103"/>
  <c r="D352" i="103"/>
  <c r="D149" i="103"/>
  <c r="D787" i="104"/>
  <c r="D537" i="104"/>
  <c r="D840" i="103"/>
  <c r="D542" i="103"/>
  <c r="D925" i="103"/>
  <c r="D695" i="103"/>
  <c r="D463" i="103"/>
  <c r="D214" i="103"/>
  <c r="D903" i="104"/>
  <c r="D679" i="104"/>
  <c r="D1001" i="103"/>
  <c r="D687" i="103"/>
  <c r="D470" i="103"/>
  <c r="D194" i="103"/>
  <c r="D941" i="104"/>
  <c r="D671" i="104"/>
  <c r="D847" i="103"/>
  <c r="D560" i="103"/>
  <c r="D381" i="103"/>
  <c r="D17" i="103"/>
  <c r="D799" i="104"/>
  <c r="D1003" i="103"/>
  <c r="D701" i="103"/>
  <c r="D514" i="103"/>
  <c r="D178" i="103"/>
  <c r="D976" i="104"/>
  <c r="D865" i="103"/>
  <c r="D658" i="103"/>
  <c r="D328" i="103"/>
  <c r="D269" i="103"/>
  <c r="D894" i="104"/>
  <c r="D611" i="104"/>
  <c r="D384" i="104"/>
  <c r="D742" i="103"/>
  <c r="D449" i="103"/>
  <c r="D274" i="103"/>
  <c r="D23" i="103"/>
  <c r="D790" i="103"/>
  <c r="D565" i="103"/>
  <c r="D282" i="103"/>
  <c r="D16" i="103"/>
  <c r="D839" i="104"/>
  <c r="D587" i="104"/>
  <c r="D324" i="104"/>
  <c r="D827" i="103"/>
  <c r="D599" i="103"/>
  <c r="D304" i="103"/>
  <c r="D70" i="103"/>
  <c r="D823" i="104"/>
  <c r="D451" i="104"/>
  <c r="D896" i="103"/>
  <c r="D583" i="103"/>
  <c r="D918" i="103"/>
  <c r="D679" i="103"/>
  <c r="D378" i="103"/>
  <c r="D183" i="103"/>
  <c r="D942" i="104"/>
  <c r="D623" i="104"/>
  <c r="D950" i="103"/>
  <c r="D682" i="103"/>
  <c r="D370" i="103"/>
  <c r="D175" i="103"/>
  <c r="D910" i="104"/>
  <c r="D644" i="104"/>
  <c r="D861" i="103"/>
  <c r="D467" i="103"/>
  <c r="D320" i="103"/>
  <c r="D90" i="103"/>
  <c r="D783" i="104"/>
  <c r="D929" i="103"/>
  <c r="D625" i="103"/>
  <c r="D474" i="103"/>
  <c r="D187" i="103"/>
  <c r="D954" i="104"/>
  <c r="D690" i="104"/>
  <c r="D432" i="104"/>
  <c r="D120" i="104"/>
  <c r="D923" i="103"/>
  <c r="D736" i="103"/>
  <c r="D478" i="103"/>
  <c r="D168" i="103"/>
  <c r="D767" i="103"/>
  <c r="D551" i="103"/>
  <c r="D219" i="103"/>
  <c r="D989" i="104"/>
  <c r="D754" i="104"/>
  <c r="D500" i="104"/>
  <c r="D115" i="104"/>
  <c r="D966" i="103"/>
  <c r="D754" i="103"/>
  <c r="D419" i="103"/>
  <c r="D424" i="103"/>
  <c r="D848" i="104"/>
  <c r="D393" i="104"/>
  <c r="D49" i="104"/>
  <c r="D731" i="102"/>
  <c r="D547" i="102"/>
  <c r="D331" i="102"/>
  <c r="D67" i="102"/>
  <c r="D994" i="103"/>
  <c r="D322" i="103"/>
  <c r="D792" i="104"/>
  <c r="D326" i="104"/>
  <c r="D17" i="104"/>
  <c r="D715" i="102"/>
  <c r="D571" i="102"/>
  <c r="D757" i="103"/>
  <c r="D949" i="104"/>
  <c r="D487" i="104"/>
  <c r="D183" i="104"/>
  <c r="D865" i="102"/>
  <c r="D713" i="102"/>
  <c r="D366" i="102"/>
  <c r="D880" i="103"/>
  <c r="D63" i="103"/>
  <c r="D547" i="104"/>
  <c r="D185" i="104"/>
  <c r="D879" i="102"/>
  <c r="D573" i="102"/>
  <c r="D440" i="102"/>
  <c r="D740" i="103"/>
  <c r="D1003" i="104"/>
  <c r="D436" i="104"/>
  <c r="D167" i="104"/>
  <c r="D890" i="102"/>
  <c r="D876" i="103"/>
  <c r="D664" i="103"/>
  <c r="D275" i="103"/>
  <c r="D64" i="103"/>
  <c r="D862" i="104"/>
  <c r="D557" i="104"/>
  <c r="D364" i="104"/>
  <c r="D753" i="103"/>
  <c r="D528" i="103"/>
  <c r="D336" i="103"/>
  <c r="D999" i="104"/>
  <c r="D877" i="103"/>
  <c r="D521" i="103"/>
  <c r="D307" i="103"/>
  <c r="D26" i="103"/>
  <c r="D762" i="104"/>
  <c r="D583" i="104"/>
  <c r="D311" i="104"/>
  <c r="D782" i="103"/>
  <c r="D552" i="103"/>
  <c r="D262" i="103"/>
  <c r="D15" i="103"/>
  <c r="D833" i="104"/>
  <c r="D578" i="104"/>
  <c r="D854" i="103"/>
  <c r="D612" i="103"/>
  <c r="D914" i="103"/>
  <c r="D692" i="103"/>
  <c r="D401" i="103"/>
  <c r="D261" i="103"/>
  <c r="D887" i="104"/>
  <c r="D636" i="104"/>
  <c r="D969" i="103"/>
  <c r="D653" i="103"/>
  <c r="D390" i="103"/>
  <c r="D217" i="103"/>
  <c r="D869" i="104"/>
  <c r="D622" i="104"/>
  <c r="D801" i="103"/>
  <c r="D568" i="103"/>
  <c r="D349" i="103"/>
  <c r="D51" i="103"/>
  <c r="D745" i="104"/>
  <c r="D948" i="103"/>
  <c r="D743" i="103"/>
  <c r="D455" i="103"/>
  <c r="D176" i="103"/>
  <c r="D919" i="104"/>
  <c r="D767" i="104"/>
  <c r="D421" i="104"/>
  <c r="D314" i="104"/>
  <c r="D916" i="103"/>
  <c r="D684" i="103"/>
  <c r="D346" i="103"/>
  <c r="D974" i="103"/>
  <c r="D693" i="103"/>
  <c r="D479" i="103"/>
  <c r="D221" i="103"/>
  <c r="D995" i="104"/>
  <c r="D684" i="104"/>
  <c r="D510" i="104"/>
  <c r="D154" i="104"/>
  <c r="D979" i="103"/>
  <c r="D783" i="103"/>
  <c r="D481" i="103"/>
  <c r="D291" i="103"/>
  <c r="D794" i="104"/>
  <c r="D366" i="104"/>
  <c r="D44" i="104"/>
  <c r="D801" i="102"/>
  <c r="D423" i="102"/>
  <c r="D240" i="102"/>
  <c r="D36" i="102"/>
  <c r="D951" i="103"/>
  <c r="D341" i="103"/>
  <c r="D760" i="104"/>
  <c r="D336" i="104"/>
  <c r="D172" i="104"/>
  <c r="D785" i="102"/>
  <c r="D670" i="102"/>
  <c r="D691" i="103"/>
  <c r="D939" i="104"/>
  <c r="D516" i="104"/>
  <c r="D130" i="104"/>
  <c r="D868" i="102"/>
  <c r="D576" i="102"/>
  <c r="D311" i="102"/>
  <c r="D785" i="103"/>
  <c r="D49" i="103"/>
  <c r="D608" i="104"/>
  <c r="D160" i="104"/>
  <c r="D937" i="102"/>
  <c r="D708" i="102"/>
  <c r="D321" i="102"/>
  <c r="D730" i="103"/>
  <c r="D970" i="104"/>
  <c r="D479" i="104"/>
  <c r="D151" i="104"/>
  <c r="D853" i="102"/>
  <c r="D560" i="102"/>
  <c r="D309" i="102"/>
  <c r="D116" i="102"/>
  <c r="D629" i="103"/>
  <c r="D858" i="104"/>
  <c r="D900" i="103"/>
  <c r="D574" i="103"/>
  <c r="D337" i="103"/>
  <c r="D77" i="103"/>
  <c r="D795" i="104"/>
  <c r="D588" i="104"/>
  <c r="D1000" i="103"/>
  <c r="D800" i="103"/>
  <c r="D492" i="103"/>
  <c r="D272" i="103"/>
  <c r="D996" i="104"/>
  <c r="D816" i="103"/>
  <c r="D553" i="103"/>
  <c r="D212" i="103"/>
  <c r="D54" i="103"/>
  <c r="D816" i="104"/>
  <c r="D470" i="104"/>
  <c r="D342" i="104"/>
  <c r="D825" i="103"/>
  <c r="D516" i="103"/>
  <c r="D295" i="103"/>
  <c r="D80" i="103"/>
  <c r="D761" i="104"/>
  <c r="D579" i="104"/>
  <c r="D774" i="103"/>
  <c r="D533" i="103"/>
  <c r="D944" i="103"/>
  <c r="D648" i="103"/>
  <c r="D380" i="103"/>
  <c r="D206" i="103"/>
  <c r="D917" i="104"/>
  <c r="D875" i="103"/>
  <c r="D624" i="103"/>
  <c r="D408" i="103"/>
  <c r="D93" i="103"/>
  <c r="D813" i="104"/>
  <c r="D592" i="104"/>
  <c r="D965" i="103"/>
  <c r="D723" i="103"/>
  <c r="D421" i="103"/>
  <c r="D155" i="103"/>
  <c r="D959" i="104"/>
  <c r="D734" i="103"/>
  <c r="D619" i="103"/>
  <c r="D367" i="103"/>
  <c r="D74" i="103"/>
  <c r="D695" i="104"/>
  <c r="D505" i="104"/>
  <c r="D256" i="104"/>
  <c r="D793" i="103"/>
  <c r="D547" i="103"/>
  <c r="D375" i="103"/>
  <c r="D28" i="103"/>
  <c r="D829" i="104"/>
  <c r="D462" i="104"/>
  <c r="D862" i="103"/>
  <c r="D498" i="103"/>
  <c r="D924" i="103"/>
  <c r="D675" i="103"/>
  <c r="D323" i="103"/>
  <c r="D102" i="103"/>
  <c r="D838" i="104"/>
  <c r="D517" i="104"/>
  <c r="D907" i="103"/>
  <c r="D671" i="103"/>
  <c r="D410" i="103"/>
  <c r="D101" i="103"/>
  <c r="D828" i="104"/>
  <c r="D509" i="104"/>
  <c r="D726" i="103"/>
  <c r="D569" i="103"/>
  <c r="D268" i="103"/>
  <c r="D966" i="104"/>
  <c r="D724" i="104"/>
  <c r="D931" i="103"/>
  <c r="D651" i="103"/>
  <c r="D388" i="103"/>
  <c r="D182" i="103"/>
  <c r="D893" i="104"/>
  <c r="D593" i="104"/>
  <c r="D404" i="104"/>
  <c r="D132" i="104"/>
  <c r="D899" i="103"/>
  <c r="D656" i="103"/>
  <c r="D379" i="103"/>
  <c r="D913" i="103"/>
  <c r="D609" i="103"/>
  <c r="D450" i="103"/>
  <c r="D169" i="103"/>
  <c r="D937" i="104"/>
  <c r="D667" i="104"/>
  <c r="D469" i="104"/>
  <c r="D263" i="104"/>
  <c r="D1002" i="103"/>
  <c r="D755" i="103"/>
  <c r="D464" i="103"/>
  <c r="D258" i="103"/>
  <c r="D677" i="104"/>
  <c r="D282" i="104"/>
  <c r="D54" i="104"/>
  <c r="D804" i="102"/>
  <c r="D469" i="102"/>
  <c r="D300" i="102"/>
  <c r="D440" i="103"/>
  <c r="D762" i="103"/>
  <c r="D317" i="103"/>
  <c r="D748" i="104"/>
  <c r="D328" i="104"/>
  <c r="D73" i="104"/>
  <c r="D745" i="102"/>
  <c r="D516" i="102"/>
  <c r="D597" i="103"/>
  <c r="D904" i="104"/>
  <c r="D490" i="104"/>
  <c r="D96" i="104"/>
  <c r="D791" i="102"/>
  <c r="D540" i="102"/>
  <c r="D214" i="102"/>
  <c r="D747" i="103"/>
  <c r="D992" i="104"/>
  <c r="D445" i="104"/>
  <c r="D119" i="104"/>
  <c r="D854" i="102"/>
  <c r="D568" i="102"/>
  <c r="D310" i="102"/>
  <c r="D493" i="103"/>
  <c r="D857" i="104"/>
  <c r="D447" i="104"/>
  <c r="D114" i="104"/>
  <c r="D775" i="102"/>
  <c r="D524" i="102"/>
  <c r="D198" i="102"/>
  <c r="D31" i="102"/>
  <c r="D460" i="103"/>
  <c r="D826" i="104"/>
  <c r="D333" i="104"/>
  <c r="D88" i="104"/>
  <c r="D955" i="103"/>
  <c r="D850" i="103"/>
  <c r="D610" i="103"/>
  <c r="D303" i="103"/>
  <c r="D172" i="103"/>
  <c r="D831" i="104"/>
  <c r="D475" i="104"/>
  <c r="D992" i="103"/>
  <c r="D681" i="103"/>
  <c r="D482" i="103"/>
  <c r="D106" i="103"/>
  <c r="D943" i="104"/>
  <c r="D772" i="103"/>
  <c r="D508" i="103"/>
  <c r="D290" i="103"/>
  <c r="D1006" i="104"/>
  <c r="D775" i="104"/>
  <c r="D435" i="104"/>
  <c r="D179" i="104"/>
  <c r="D833" i="103"/>
  <c r="D586" i="103"/>
  <c r="D339" i="103"/>
  <c r="D43" i="103"/>
  <c r="D809" i="104"/>
  <c r="D480" i="104"/>
  <c r="D804" i="103"/>
  <c r="D535" i="103"/>
  <c r="D871" i="103"/>
  <c r="D534" i="103"/>
  <c r="D273" i="103"/>
  <c r="D108" i="103"/>
  <c r="D901" i="104"/>
  <c r="D604" i="104"/>
  <c r="D839" i="103"/>
  <c r="D526" i="103"/>
  <c r="D265" i="103"/>
  <c r="D107" i="103"/>
  <c r="D851" i="104"/>
  <c r="D998" i="103"/>
  <c r="D752" i="103"/>
  <c r="D485" i="103"/>
  <c r="D302" i="103"/>
  <c r="D948" i="104"/>
  <c r="D699" i="104"/>
  <c r="D887" i="103"/>
  <c r="D683" i="103"/>
  <c r="D444" i="103"/>
  <c r="D84" i="103"/>
  <c r="D927" i="104"/>
  <c r="D617" i="104"/>
  <c r="D386" i="104"/>
  <c r="D138" i="104"/>
  <c r="D888" i="103"/>
  <c r="D647" i="103"/>
  <c r="D358" i="103"/>
  <c r="D960" i="103"/>
  <c r="D710" i="103"/>
  <c r="D423" i="103"/>
  <c r="D160" i="103"/>
  <c r="D900" i="104"/>
  <c r="D689" i="104"/>
  <c r="D403" i="104"/>
  <c r="D233" i="104"/>
  <c r="D997" i="103"/>
  <c r="D724" i="103"/>
  <c r="D543" i="103"/>
  <c r="D243" i="103"/>
  <c r="D618" i="104"/>
  <c r="D278" i="104"/>
  <c r="D1008" i="102"/>
  <c r="D764" i="102"/>
  <c r="D546" i="102"/>
  <c r="D175" i="102"/>
  <c r="D330" i="103"/>
  <c r="D749" i="103"/>
  <c r="D225" i="103"/>
  <c r="D773" i="104"/>
  <c r="D249" i="104"/>
  <c r="D992" i="102"/>
  <c r="D778" i="102"/>
  <c r="D525" i="102"/>
  <c r="D468" i="103"/>
  <c r="D832" i="104"/>
  <c r="D419" i="104"/>
  <c r="D52" i="104"/>
  <c r="D838" i="102"/>
  <c r="D522" i="102"/>
  <c r="D387" i="102"/>
  <c r="D668" i="103"/>
  <c r="D873" i="104"/>
  <c r="D430" i="104"/>
  <c r="D234" i="104"/>
  <c r="D869" i="102"/>
  <c r="D593" i="102"/>
  <c r="D428" i="102"/>
  <c r="D487" i="103"/>
  <c r="D846" i="104"/>
  <c r="D376" i="104"/>
  <c r="D134" i="104"/>
  <c r="D866" i="102"/>
  <c r="D577" i="102"/>
  <c r="D329" i="102"/>
  <c r="D809" i="103"/>
  <c r="D622" i="103"/>
  <c r="D355" i="103"/>
  <c r="D12" i="103"/>
  <c r="D874" i="104"/>
  <c r="D609" i="104"/>
  <c r="D976" i="103"/>
  <c r="D715" i="103"/>
  <c r="D442" i="103"/>
  <c r="D204" i="103"/>
  <c r="D1007" i="103"/>
  <c r="D748" i="103"/>
  <c r="D477" i="103"/>
  <c r="D252" i="103"/>
  <c r="D988" i="104"/>
  <c r="D653" i="104"/>
  <c r="D531" i="104"/>
  <c r="D203" i="104"/>
  <c r="D803" i="103"/>
  <c r="D490" i="103"/>
  <c r="D266" i="103"/>
  <c r="D998" i="104"/>
  <c r="D751" i="104"/>
  <c r="D553" i="104"/>
  <c r="D810" i="103"/>
  <c r="D538" i="103"/>
  <c r="D879" i="103"/>
  <c r="D592" i="103"/>
  <c r="D316" i="103"/>
  <c r="D112" i="103"/>
  <c r="D771" i="104"/>
  <c r="D595" i="104"/>
  <c r="D869" i="103"/>
  <c r="D591" i="103"/>
  <c r="D414" i="103"/>
  <c r="D156" i="103"/>
  <c r="D763" i="104"/>
  <c r="D988" i="103"/>
  <c r="D719" i="103"/>
  <c r="D532" i="103"/>
  <c r="D189" i="103"/>
  <c r="D983" i="104"/>
  <c r="D682" i="104"/>
  <c r="D892" i="103"/>
  <c r="D669" i="103"/>
  <c r="D376" i="103"/>
  <c r="D99" i="103"/>
  <c r="D886" i="104"/>
  <c r="D493" i="104"/>
  <c r="D268" i="104"/>
  <c r="D143" i="104"/>
  <c r="D814" i="103"/>
  <c r="D502" i="103"/>
  <c r="D431" i="103"/>
  <c r="D977" i="103"/>
  <c r="D637" i="103"/>
  <c r="D338" i="103"/>
  <c r="D143" i="103"/>
  <c r="D912" i="104"/>
  <c r="D688" i="104"/>
  <c r="D377" i="104"/>
  <c r="D108" i="104"/>
  <c r="D963" i="103"/>
  <c r="D731" i="103"/>
  <c r="D472" i="103"/>
  <c r="D146" i="103"/>
  <c r="D743" i="104"/>
  <c r="D274" i="104"/>
  <c r="D998" i="102"/>
  <c r="D674" i="102"/>
  <c r="D513" i="102"/>
  <c r="D267" i="102"/>
  <c r="D283" i="103"/>
  <c r="D635" i="103"/>
  <c r="D130" i="103"/>
  <c r="D641" i="104"/>
  <c r="D361" i="104"/>
  <c r="D966" i="102"/>
  <c r="D658" i="102"/>
  <c r="D482" i="102"/>
  <c r="D314" i="103"/>
  <c r="D853" i="104"/>
  <c r="D409" i="104"/>
  <c r="D83" i="104"/>
  <c r="D707" i="102"/>
  <c r="D569" i="102"/>
  <c r="D274" i="102"/>
  <c r="D512" i="103"/>
  <c r="D968" i="104"/>
  <c r="D473" i="104"/>
  <c r="D91" i="104"/>
  <c r="D783" i="102"/>
  <c r="D532" i="102"/>
  <c r="D206" i="102"/>
  <c r="D298" i="103"/>
  <c r="D782" i="104"/>
  <c r="D394" i="104"/>
  <c r="D46" i="104"/>
  <c r="D870" i="102"/>
  <c r="D511" i="102"/>
  <c r="D258" i="102"/>
  <c r="D126" i="102"/>
  <c r="D374" i="103"/>
  <c r="D788" i="104"/>
  <c r="D284" i="104"/>
  <c r="D25" i="104"/>
  <c r="D851" i="103"/>
  <c r="D65" i="103"/>
  <c r="D620" i="104"/>
  <c r="D707" i="104"/>
  <c r="D385" i="103"/>
  <c r="D601" i="104"/>
  <c r="D232" i="104"/>
  <c r="D256" i="103"/>
  <c r="D53" i="103"/>
  <c r="D321" i="104"/>
  <c r="D563" i="103"/>
  <c r="D221" i="104"/>
  <c r="D388" i="102"/>
  <c r="D858" i="103"/>
  <c r="D189" i="104"/>
  <c r="D661" i="102"/>
  <c r="D113" i="103"/>
  <c r="D182" i="104"/>
  <c r="D508" i="102"/>
  <c r="D420" i="103"/>
  <c r="D300" i="104"/>
  <c r="D794" i="102"/>
  <c r="D220" i="102"/>
  <c r="D741" i="104"/>
  <c r="D48" i="104"/>
  <c r="D587" i="102"/>
  <c r="D196" i="102"/>
  <c r="D428" i="103"/>
  <c r="D468" i="104"/>
  <c r="D144" i="104"/>
  <c r="D873" i="102"/>
  <c r="D117" i="103"/>
  <c r="D449" i="104"/>
  <c r="D158" i="104"/>
  <c r="D905" i="102"/>
  <c r="D663" i="103"/>
  <c r="D918" i="104"/>
  <c r="D395" i="104"/>
  <c r="D33" i="104"/>
  <c r="D886" i="102"/>
  <c r="D564" i="103"/>
  <c r="D878" i="104"/>
  <c r="D390" i="104"/>
  <c r="D24" i="104"/>
  <c r="D741" i="102"/>
  <c r="D533" i="102"/>
  <c r="D199" i="102"/>
  <c r="D694" i="103"/>
  <c r="D892" i="104"/>
  <c r="D426" i="104"/>
  <c r="D180" i="104"/>
  <c r="D828" i="102"/>
  <c r="D631" i="102"/>
  <c r="D270" i="102"/>
  <c r="D270" i="103"/>
  <c r="D651" i="104"/>
  <c r="D283" i="104"/>
  <c r="D986" i="102"/>
  <c r="D693" i="102"/>
  <c r="D426" i="102"/>
  <c r="D45" i="102"/>
  <c r="D464" i="102"/>
  <c r="D166" i="102"/>
  <c r="D334" i="103"/>
  <c r="D772" i="104"/>
  <c r="D245" i="104"/>
  <c r="D58" i="104"/>
  <c r="D751" i="102"/>
  <c r="D263" i="102"/>
  <c r="D87" i="104"/>
  <c r="D306" i="102"/>
  <c r="D289" i="102"/>
  <c r="D11" i="102"/>
  <c r="D946" i="103"/>
  <c r="D829" i="102"/>
  <c r="D574" i="102"/>
  <c r="D195" i="102"/>
  <c r="D497" i="102"/>
  <c r="D633" i="102"/>
  <c r="D37" i="103"/>
  <c r="D647" i="102"/>
  <c r="D691" i="104"/>
  <c r="D521" i="102"/>
  <c r="D27" i="102"/>
  <c r="D36" i="104"/>
  <c r="D546" i="103"/>
  <c r="D781" i="102"/>
  <c r="D141" i="102"/>
  <c r="D463" i="104"/>
  <c r="D451" i="102"/>
  <c r="D615" i="102"/>
  <c r="D532" i="104"/>
  <c r="D575" i="103"/>
  <c r="D684" i="102"/>
  <c r="D616" i="104"/>
  <c r="D784" i="102"/>
  <c r="D90" i="104"/>
  <c r="D389" i="102"/>
  <c r="D426" i="103"/>
  <c r="D796" i="102"/>
  <c r="D429" i="103"/>
  <c r="D528" i="104"/>
  <c r="D517" i="102"/>
  <c r="D131" i="102"/>
  <c r="D592" i="102"/>
  <c r="D176" i="102"/>
  <c r="D305" i="103"/>
  <c r="D700" i="102"/>
  <c r="D243" i="102"/>
  <c r="D397" i="104"/>
  <c r="E157" i="102"/>
  <c r="E463" i="102"/>
  <c r="E595" i="102"/>
  <c r="E893" i="102"/>
  <c r="E105" i="102"/>
  <c r="E290" i="102"/>
  <c r="E510" i="102"/>
  <c r="E813" i="102"/>
  <c r="G81" i="102"/>
  <c r="G337" i="102"/>
  <c r="G584" i="102"/>
  <c r="G849" i="102"/>
  <c r="E73" i="102"/>
  <c r="E424" i="102"/>
  <c r="E619" i="102"/>
  <c r="E924" i="102"/>
  <c r="G100" i="102"/>
  <c r="G374" i="102"/>
  <c r="G728" i="102"/>
  <c r="E151" i="102"/>
  <c r="E50" i="102"/>
  <c r="E251" i="102"/>
  <c r="E623" i="102"/>
  <c r="E863" i="102"/>
  <c r="E262" i="102"/>
  <c r="E511" i="102"/>
  <c r="E765" i="102"/>
  <c r="E1001" i="102"/>
  <c r="G300" i="102"/>
  <c r="G506" i="102"/>
  <c r="G785" i="102"/>
  <c r="E65" i="102"/>
  <c r="E342" i="102"/>
  <c r="E582" i="102"/>
  <c r="E887" i="102"/>
  <c r="E202" i="102"/>
  <c r="E496" i="102"/>
  <c r="E148" i="102"/>
  <c r="E352" i="102"/>
  <c r="E615" i="102"/>
  <c r="E853" i="102"/>
  <c r="G141" i="102"/>
  <c r="E126" i="102"/>
  <c r="E366" i="102"/>
  <c r="E42" i="102"/>
  <c r="E356" i="102"/>
  <c r="E568" i="102"/>
  <c r="E798" i="102"/>
  <c r="G70" i="102"/>
  <c r="G355" i="102"/>
  <c r="G629" i="102"/>
  <c r="E165" i="102"/>
  <c r="E379" i="102"/>
  <c r="E609" i="102"/>
  <c r="E334" i="102"/>
  <c r="E975" i="102"/>
  <c r="G407" i="102"/>
  <c r="E804" i="102"/>
  <c r="G278" i="102"/>
  <c r="G552" i="102"/>
  <c r="E320" i="102"/>
  <c r="E999" i="102"/>
  <c r="G283" i="102"/>
  <c r="G672" i="102"/>
  <c r="E815" i="102"/>
  <c r="G234" i="102"/>
  <c r="G606" i="102"/>
  <c r="G876" i="102"/>
  <c r="E842" i="102"/>
  <c r="G279" i="102"/>
  <c r="G529" i="102"/>
  <c r="G886" i="102"/>
  <c r="G363" i="102"/>
  <c r="G755" i="102"/>
  <c r="D1009" i="103"/>
  <c r="D142" i="103"/>
  <c r="D917" i="103"/>
  <c r="D239" i="104"/>
  <c r="D299" i="103"/>
  <c r="D215" i="103"/>
  <c r="D270" i="104"/>
  <c r="D577" i="103"/>
  <c r="D312" i="104"/>
  <c r="D402" i="102"/>
  <c r="D746" i="103"/>
  <c r="D316" i="104"/>
  <c r="D584" i="102"/>
  <c r="D22" i="103"/>
  <c r="D75" i="104"/>
  <c r="D527" i="102"/>
  <c r="D280" i="103"/>
  <c r="D286" i="104"/>
  <c r="D728" i="102"/>
  <c r="D326" i="102"/>
  <c r="D710" i="104"/>
  <c r="D952" i="102"/>
  <c r="D422" i="102"/>
  <c r="D288" i="102"/>
  <c r="D309" i="103"/>
  <c r="D515" i="104"/>
  <c r="D159" i="104"/>
  <c r="D767" i="102"/>
  <c r="D979" i="104"/>
  <c r="D398" i="104"/>
  <c r="D97" i="104"/>
  <c r="D834" i="102"/>
  <c r="D614" i="103"/>
  <c r="D897" i="104"/>
  <c r="D400" i="104"/>
  <c r="D122" i="104"/>
  <c r="D773" i="102"/>
  <c r="D409" i="103"/>
  <c r="D807" i="104"/>
  <c r="D287" i="104"/>
  <c r="D100" i="104"/>
  <c r="D676" i="102"/>
  <c r="D432" i="102"/>
  <c r="D61" i="102"/>
  <c r="D627" i="103"/>
  <c r="D925" i="104"/>
  <c r="D371" i="104"/>
  <c r="D19" i="104"/>
  <c r="D782" i="102"/>
  <c r="D553" i="102"/>
  <c r="D906" i="103"/>
  <c r="D61" i="103"/>
  <c r="D559" i="104"/>
  <c r="D155" i="104"/>
  <c r="D927" i="102"/>
  <c r="D644" i="102"/>
  <c r="D474" i="102"/>
  <c r="D218" i="102"/>
  <c r="D485" i="102"/>
  <c r="D138" i="102"/>
  <c r="D292" i="103"/>
  <c r="D700" i="104"/>
  <c r="D320" i="104"/>
  <c r="D59" i="104"/>
  <c r="D762" i="102"/>
  <c r="D235" i="102"/>
  <c r="D62" i="104"/>
  <c r="D399" i="102"/>
  <c r="D385" i="102"/>
  <c r="D279" i="104"/>
  <c r="D606" i="103"/>
  <c r="D825" i="102"/>
  <c r="D544" i="102"/>
  <c r="D81" i="102"/>
  <c r="D425" i="102"/>
  <c r="D301" i="102"/>
  <c r="D868" i="104"/>
  <c r="D689" i="102"/>
  <c r="D512" i="104"/>
  <c r="D518" i="102"/>
  <c r="D42" i="102"/>
  <c r="D79" i="102"/>
  <c r="D250" i="103"/>
  <c r="D657" i="103"/>
  <c r="D55" i="103"/>
  <c r="D836" i="103"/>
  <c r="D129" i="104"/>
  <c r="D177" i="103"/>
  <c r="D1001" i="104"/>
  <c r="D113" i="104"/>
  <c r="D1010" i="103"/>
  <c r="D277" i="104"/>
  <c r="D408" i="102"/>
  <c r="D536" i="103"/>
  <c r="D176" i="104"/>
  <c r="D545" i="102"/>
  <c r="D916" i="104"/>
  <c r="D976" i="102"/>
  <c r="D476" i="102"/>
  <c r="D244" i="103"/>
  <c r="D412" i="104"/>
  <c r="D803" i="102"/>
  <c r="D224" i="102"/>
  <c r="D657" i="104"/>
  <c r="D997" i="102"/>
  <c r="D555" i="102"/>
  <c r="D122" i="102"/>
  <c r="D284" i="103"/>
  <c r="D635" i="104"/>
  <c r="D103" i="104"/>
  <c r="D873" i="103"/>
  <c r="D924" i="104"/>
  <c r="D563" i="104"/>
  <c r="D69" i="104"/>
  <c r="D835" i="102"/>
  <c r="D491" i="103"/>
  <c r="D812" i="104"/>
  <c r="D418" i="104"/>
  <c r="D78" i="104"/>
  <c r="D806" i="102"/>
  <c r="D347" i="103"/>
  <c r="D729" i="104"/>
  <c r="D402" i="104"/>
  <c r="D977" i="102"/>
  <c r="D678" i="102"/>
  <c r="D466" i="102"/>
  <c r="D241" i="102"/>
  <c r="D517" i="103"/>
  <c r="D836" i="104"/>
  <c r="D448" i="104"/>
  <c r="D99" i="104"/>
  <c r="D763" i="102"/>
  <c r="D480" i="102"/>
  <c r="D841" i="103"/>
  <c r="D52" i="103"/>
  <c r="D652" i="104"/>
  <c r="D162" i="104"/>
  <c r="D880" i="102"/>
  <c r="D629" i="102"/>
  <c r="D525" i="103"/>
  <c r="D895" i="104"/>
  <c r="D700" i="103"/>
  <c r="D174" i="104"/>
  <c r="D987" i="103"/>
  <c r="D946" i="104"/>
  <c r="D148" i="104"/>
  <c r="D884" i="103"/>
  <c r="D209" i="104"/>
  <c r="D376" i="102"/>
  <c r="D357" i="103"/>
  <c r="D142" i="104"/>
  <c r="D537" i="102"/>
  <c r="D714" i="104"/>
  <c r="D958" i="102"/>
  <c r="D364" i="102"/>
  <c r="D193" i="103"/>
  <c r="D310" i="104"/>
  <c r="D642" i="102"/>
  <c r="D981" i="103"/>
  <c r="D476" i="104"/>
  <c r="D914" i="102"/>
  <c r="D467" i="102"/>
  <c r="D150" i="102"/>
  <c r="D153" i="103"/>
  <c r="D571" i="104"/>
  <c r="D261" i="104"/>
  <c r="D699" i="103"/>
  <c r="D850" i="104"/>
  <c r="D408" i="104"/>
  <c r="D16" i="104"/>
  <c r="D807" i="102"/>
  <c r="D430" i="103"/>
  <c r="D825" i="104"/>
  <c r="D317" i="104"/>
  <c r="D15" i="104"/>
  <c r="D692" i="102"/>
  <c r="D398" i="103"/>
  <c r="D701" i="104"/>
  <c r="D250" i="104"/>
  <c r="D949" i="102"/>
  <c r="D734" i="102"/>
  <c r="D450" i="102"/>
  <c r="D191" i="102"/>
  <c r="D531" i="103"/>
  <c r="D843" i="104"/>
  <c r="D358" i="104"/>
  <c r="D27" i="104"/>
  <c r="D836" i="102"/>
  <c r="D455" i="102"/>
  <c r="D789" i="103"/>
  <c r="D31" i="103"/>
  <c r="D570" i="104"/>
  <c r="D265" i="104"/>
  <c r="D907" i="102"/>
  <c r="D636" i="102"/>
  <c r="D481" i="102"/>
  <c r="D148" i="102"/>
  <c r="D416" i="102"/>
  <c r="D44" i="102"/>
  <c r="D203" i="103"/>
  <c r="D672" i="104"/>
  <c r="D325" i="104"/>
  <c r="D943" i="102"/>
  <c r="D690" i="102"/>
  <c r="D154" i="102"/>
  <c r="D954" i="102"/>
  <c r="D283" i="102"/>
  <c r="D251" i="102"/>
  <c r="D454" i="102"/>
  <c r="D104" i="103"/>
  <c r="D649" i="102"/>
  <c r="D435" i="102"/>
  <c r="D369" i="104"/>
  <c r="D207" i="102"/>
  <c r="D74" i="102"/>
  <c r="D750" i="104"/>
  <c r="D136" i="102"/>
  <c r="D365" i="104"/>
  <c r="D542" i="102"/>
  <c r="D298" i="102"/>
  <c r="D171" i="102"/>
  <c r="D842" i="104"/>
  <c r="D618" i="102"/>
  <c r="D794" i="103"/>
  <c r="D753" i="104"/>
  <c r="D545" i="103"/>
  <c r="D74" i="104"/>
  <c r="D806" i="103"/>
  <c r="D877" i="104"/>
  <c r="D32" i="104"/>
  <c r="D791" i="103"/>
  <c r="D98" i="104"/>
  <c r="D287" i="102"/>
  <c r="D132" i="103"/>
  <c r="D157" i="104"/>
  <c r="D446" i="102"/>
  <c r="D668" i="104"/>
  <c r="D930" i="102"/>
  <c r="D392" i="102"/>
  <c r="D119" i="103"/>
  <c r="D254" i="104"/>
  <c r="D710" i="102"/>
  <c r="D886" i="103"/>
  <c r="D534" i="104"/>
  <c r="D919" i="102"/>
  <c r="D536" i="102"/>
  <c r="D73" i="102"/>
  <c r="D103" i="103"/>
  <c r="D526" i="104"/>
  <c r="D104" i="104"/>
  <c r="D659" i="103"/>
  <c r="D867" i="104"/>
  <c r="D348" i="104"/>
  <c r="D126" i="104"/>
  <c r="D760" i="102"/>
  <c r="D383" i="103"/>
  <c r="D778" i="104"/>
  <c r="D285" i="104"/>
  <c r="D993" i="102"/>
  <c r="D726" i="102"/>
  <c r="D343" i="103"/>
  <c r="D666" i="104"/>
  <c r="D207" i="104"/>
  <c r="D963" i="102"/>
  <c r="D646" i="102"/>
  <c r="D377" i="102"/>
  <c r="D237" i="102"/>
  <c r="D513" i="103"/>
  <c r="D805" i="104"/>
  <c r="D269" i="104"/>
  <c r="D14" i="104"/>
  <c r="D754" i="102"/>
  <c r="D494" i="102"/>
  <c r="D759" i="103"/>
  <c r="D990" i="104"/>
  <c r="D519" i="104"/>
  <c r="D210" i="104"/>
  <c r="D881" i="102"/>
  <c r="D634" i="102"/>
  <c r="D410" i="102"/>
  <c r="D123" i="102"/>
  <c r="D437" i="102"/>
  <c r="D46" i="102"/>
  <c r="D128" i="103"/>
  <c r="D615" i="104"/>
  <c r="D380" i="104"/>
  <c r="D988" i="102"/>
  <c r="D738" i="102"/>
  <c r="D947" i="103"/>
  <c r="D850" i="102"/>
  <c r="D185" i="102"/>
  <c r="D167" i="102"/>
  <c r="D403" i="102"/>
  <c r="D936" i="104"/>
  <c r="D701" i="102"/>
  <c r="D342" i="102"/>
  <c r="D859" i="102"/>
  <c r="D94" i="102"/>
  <c r="D22" i="102"/>
  <c r="D566" i="104"/>
  <c r="D21" i="102"/>
  <c r="D372" i="104"/>
  <c r="D448" i="102"/>
  <c r="D111" i="102"/>
  <c r="D18" i="102"/>
  <c r="D777" i="104"/>
  <c r="D580" i="102"/>
  <c r="D192" i="102"/>
  <c r="D93" i="104"/>
  <c r="D129" i="102"/>
  <c r="D124" i="102"/>
  <c r="D663" i="102"/>
  <c r="D770" i="104"/>
  <c r="D54" i="102"/>
  <c r="D307" i="104"/>
  <c r="D130" i="102"/>
  <c r="D396" i="102"/>
  <c r="D248" i="102"/>
  <c r="D744" i="104"/>
  <c r="D582" i="102"/>
  <c r="D685" i="104"/>
  <c r="D244" i="104"/>
  <c r="D400" i="102"/>
  <c r="D332" i="104"/>
  <c r="D506" i="102"/>
  <c r="D531" i="102"/>
  <c r="D749" i="104"/>
  <c r="D572" i="102"/>
  <c r="D65" i="102"/>
  <c r="D67" i="104"/>
  <c r="E213" i="102"/>
  <c r="E450" i="102"/>
  <c r="E731" i="102"/>
  <c r="E78" i="102"/>
  <c r="E173" i="102"/>
  <c r="E368" i="102"/>
  <c r="E584" i="102"/>
  <c r="E866" i="102"/>
  <c r="G69" i="102"/>
  <c r="D515" i="103"/>
  <c r="D646" i="104"/>
  <c r="D354" i="103"/>
  <c r="D37" i="104"/>
  <c r="D901" i="103"/>
  <c r="D824" i="104"/>
  <c r="D45" i="104"/>
  <c r="D456" i="103"/>
  <c r="D21" i="104"/>
  <c r="D217" i="102"/>
  <c r="D20" i="103"/>
  <c r="D70" i="104"/>
  <c r="D372" i="102"/>
  <c r="D706" i="104"/>
  <c r="D947" i="102"/>
  <c r="D334" i="102"/>
  <c r="D115" i="103"/>
  <c r="D272" i="104"/>
  <c r="D622" i="102"/>
  <c r="D784" i="103"/>
  <c r="D542" i="104"/>
  <c r="D918" i="102"/>
  <c r="D382" i="102"/>
  <c r="D39" i="102"/>
  <c r="D97" i="103"/>
  <c r="D455" i="104"/>
  <c r="D28" i="104"/>
  <c r="D620" i="103"/>
  <c r="D815" i="104"/>
  <c r="D276" i="104"/>
  <c r="D56" i="104"/>
  <c r="D756" i="102"/>
  <c r="D422" i="103"/>
  <c r="D670" i="104"/>
  <c r="D298" i="104"/>
  <c r="D983" i="102"/>
  <c r="D680" i="102"/>
  <c r="D226" i="103"/>
  <c r="D647" i="104"/>
  <c r="D319" i="104"/>
  <c r="D929" i="102"/>
  <c r="D671" i="102"/>
  <c r="D371" i="102"/>
  <c r="D80" i="102"/>
  <c r="D393" i="103"/>
  <c r="D720" i="104"/>
  <c r="D368" i="104"/>
  <c r="D109" i="104"/>
  <c r="D819" i="102"/>
  <c r="D501" i="102"/>
  <c r="D686" i="103"/>
  <c r="D945" i="104"/>
  <c r="D477" i="104"/>
  <c r="D140" i="104"/>
  <c r="D823" i="102"/>
  <c r="D624" i="102"/>
  <c r="D350" i="102"/>
  <c r="D200" i="102"/>
  <c r="D368" i="102"/>
  <c r="D78" i="102"/>
  <c r="D239" i="103"/>
  <c r="D638" i="104"/>
  <c r="D288" i="104"/>
  <c r="D931" i="102"/>
  <c r="D643" i="102"/>
  <c r="D607" i="103"/>
  <c r="D824" i="102"/>
  <c r="D233" i="102"/>
  <c r="D180" i="102"/>
  <c r="D221" i="102"/>
  <c r="D802" i="104"/>
  <c r="D585" i="102"/>
  <c r="D429" i="102"/>
  <c r="D651" i="102"/>
  <c r="D63" i="102"/>
  <c r="D331" i="104"/>
  <c r="D359" i="104"/>
  <c r="D625" i="102"/>
  <c r="D218" i="104"/>
  <c r="D419" i="102"/>
  <c r="D133" i="102"/>
  <c r="D253" i="103"/>
  <c r="D945" i="103"/>
  <c r="D364" i="103"/>
  <c r="D921" i="103"/>
  <c r="D843" i="103"/>
  <c r="D871" i="104"/>
  <c r="D974" i="102"/>
  <c r="D315" i="103"/>
  <c r="D1002" i="102"/>
  <c r="D161" i="102"/>
  <c r="D32" i="103"/>
  <c r="D94" i="104"/>
  <c r="D459" i="102"/>
  <c r="D629" i="104"/>
  <c r="D946" i="102"/>
  <c r="D302" i="102"/>
  <c r="D972" i="104"/>
  <c r="D175" i="104"/>
  <c r="D687" i="102"/>
  <c r="D645" i="103"/>
  <c r="D429" i="104"/>
  <c r="D877" i="102"/>
  <c r="D348" i="102"/>
  <c r="D822" i="102"/>
  <c r="D134" i="103"/>
  <c r="D414" i="104"/>
  <c r="D77" i="104"/>
  <c r="D465" i="103"/>
  <c r="D766" i="104"/>
  <c r="D334" i="104"/>
  <c r="D1009" i="102"/>
  <c r="D750" i="102"/>
  <c r="D392" i="103"/>
  <c r="D768" i="104"/>
  <c r="D257" i="104"/>
  <c r="D965" i="102"/>
  <c r="D742" i="102"/>
  <c r="D152" i="103"/>
  <c r="D485" i="104"/>
  <c r="D171" i="104"/>
  <c r="D896" i="102"/>
  <c r="D711" i="102"/>
  <c r="D409" i="102"/>
  <c r="D72" i="102"/>
  <c r="D372" i="103"/>
  <c r="D731" i="104"/>
  <c r="D370" i="104"/>
  <c r="D969" i="102"/>
  <c r="D668" i="102"/>
  <c r="D528" i="102"/>
  <c r="D616" i="103"/>
  <c r="D884" i="104"/>
  <c r="D375" i="104"/>
  <c r="D47" i="104"/>
  <c r="D805" i="102"/>
  <c r="D627" i="102"/>
  <c r="D358" i="102"/>
  <c r="D118" i="102"/>
  <c r="D339" i="102"/>
  <c r="D890" i="103"/>
  <c r="D45" i="103"/>
  <c r="D554" i="104"/>
  <c r="D147" i="104"/>
  <c r="D926" i="102"/>
  <c r="D621" i="102"/>
  <c r="D333" i="103"/>
  <c r="D809" i="102"/>
  <c r="D252" i="102"/>
  <c r="D169" i="102"/>
  <c r="D227" i="102"/>
  <c r="D687" i="104"/>
  <c r="D551" i="102"/>
  <c r="D343" i="102"/>
  <c r="D617" i="102"/>
  <c r="D128" i="104"/>
  <c r="D841" i="102"/>
  <c r="D410" i="104"/>
  <c r="D174" i="102"/>
  <c r="D166" i="104"/>
  <c r="D319" i="102"/>
  <c r="D425" i="104"/>
  <c r="D744" i="102"/>
  <c r="D569" i="104"/>
  <c r="D510" i="102"/>
  <c r="D33" i="102"/>
  <c r="D957" i="102"/>
  <c r="D114" i="102"/>
  <c r="D753" i="102"/>
  <c r="D142" i="102"/>
  <c r="D524" i="104"/>
  <c r="D259" i="104"/>
  <c r="D295" i="102"/>
  <c r="D448" i="103"/>
  <c r="D253" i="102"/>
  <c r="D92" i="103"/>
  <c r="D817" i="103"/>
  <c r="D159" i="103"/>
  <c r="D912" i="103"/>
  <c r="D756" i="103"/>
  <c r="D704" i="104"/>
  <c r="D970" i="103"/>
  <c r="D157" i="103"/>
  <c r="D911" i="102"/>
  <c r="D110" i="102"/>
  <c r="D932" i="104"/>
  <c r="D971" i="102"/>
  <c r="D352" i="102"/>
  <c r="D467" i="104"/>
  <c r="D884" i="102"/>
  <c r="D357" i="102"/>
  <c r="D790" i="104"/>
  <c r="D65" i="104"/>
  <c r="D519" i="102"/>
  <c r="D240" i="103"/>
  <c r="D360" i="104"/>
  <c r="D766" i="102"/>
  <c r="D378" i="102"/>
  <c r="D860" i="102"/>
  <c r="D25" i="103"/>
  <c r="D422" i="104"/>
  <c r="D1007" i="102"/>
  <c r="D433" i="103"/>
  <c r="D789" i="104"/>
  <c r="D353" i="104"/>
  <c r="D999" i="102"/>
  <c r="D675" i="102"/>
  <c r="D242" i="103"/>
  <c r="D722" i="104"/>
  <c r="D231" i="104"/>
  <c r="D1010" i="102"/>
  <c r="D638" i="102"/>
  <c r="D196" i="103"/>
  <c r="D780" i="104"/>
  <c r="D652" i="103"/>
  <c r="D72" i="103"/>
  <c r="D811" i="103"/>
  <c r="D494" i="103"/>
  <c r="D658" i="104"/>
  <c r="D898" i="103"/>
  <c r="D33" i="103"/>
  <c r="D908" i="102"/>
  <c r="D41" i="102"/>
  <c r="D735" i="104"/>
  <c r="D895" i="102"/>
  <c r="D1005" i="103"/>
  <c r="D438" i="104"/>
  <c r="D746" i="102"/>
  <c r="D242" i="102"/>
  <c r="D821" i="104"/>
  <c r="D61" i="104"/>
  <c r="D539" i="102"/>
  <c r="D236" i="103"/>
  <c r="D373" i="104"/>
  <c r="D789" i="102"/>
  <c r="D313" i="102"/>
  <c r="D780" i="102"/>
  <c r="D987" i="104"/>
  <c r="D350" i="104"/>
  <c r="D989" i="102"/>
  <c r="D406" i="103"/>
  <c r="D702" i="104"/>
  <c r="D294" i="104"/>
  <c r="D981" i="102"/>
  <c r="D749" i="102"/>
  <c r="D245" i="103"/>
  <c r="D619" i="104"/>
  <c r="D198" i="104"/>
  <c r="D942" i="102"/>
  <c r="D717" i="102"/>
  <c r="D96" i="103"/>
  <c r="D442" i="104"/>
  <c r="D121" i="104"/>
  <c r="D861" i="102"/>
  <c r="D659" i="102"/>
  <c r="D333" i="102"/>
  <c r="D12" i="102"/>
  <c r="D332" i="103"/>
  <c r="D627" i="104"/>
  <c r="D199" i="104"/>
  <c r="D1004" i="102"/>
  <c r="D677" i="102"/>
  <c r="D556" i="102"/>
  <c r="D504" i="103"/>
  <c r="D827" i="104"/>
  <c r="D363" i="104"/>
  <c r="D11" i="104"/>
  <c r="D774" i="102"/>
  <c r="D538" i="102"/>
  <c r="D299" i="102"/>
  <c r="D59" i="102"/>
  <c r="D254" i="102"/>
  <c r="D773" i="103"/>
  <c r="D124" i="103"/>
  <c r="D543" i="104"/>
  <c r="D243" i="104"/>
  <c r="D917" i="102"/>
  <c r="D616" i="102"/>
  <c r="D938" i="104"/>
  <c r="D716" i="102"/>
  <c r="D134" i="102"/>
  <c r="D159" i="102"/>
  <c r="D13" i="104"/>
  <c r="D407" i="104"/>
  <c r="D492" i="102"/>
  <c r="D291" i="102"/>
  <c r="D296" i="102"/>
  <c r="D679" i="102"/>
  <c r="D557" i="102"/>
  <c r="D302" i="104"/>
  <c r="D66" i="103"/>
  <c r="D982" i="102"/>
  <c r="D373" i="102"/>
  <c r="D900" i="102"/>
  <c r="D566" i="102"/>
  <c r="D260" i="104"/>
  <c r="D499" i="102"/>
  <c r="D904" i="103"/>
  <c r="D800" i="102"/>
  <c r="D124" i="104"/>
  <c r="D406" i="102"/>
  <c r="D505" i="102"/>
  <c r="D75" i="102"/>
  <c r="D891" i="102"/>
  <c r="D15" i="102"/>
  <c r="D46" i="103"/>
  <c r="D34" i="102"/>
  <c r="D665" i="102"/>
  <c r="D266" i="104"/>
  <c r="D89" i="102"/>
  <c r="D102" i="102"/>
  <c r="D878" i="102"/>
  <c r="D268" i="102"/>
  <c r="D51" i="104"/>
  <c r="D353" i="102"/>
  <c r="D365" i="103"/>
  <c r="D262" i="104"/>
  <c r="D460" i="102"/>
  <c r="D662" i="103"/>
  <c r="D665" i="104"/>
  <c r="D573" i="103"/>
  <c r="D890" i="104"/>
  <c r="D770" i="103"/>
  <c r="D581" i="103"/>
  <c r="D607" i="104"/>
  <c r="D993" i="103"/>
  <c r="D85" i="103"/>
  <c r="D820" i="102"/>
  <c r="D427" i="103"/>
  <c r="D648" i="104"/>
  <c r="D909" i="102"/>
  <c r="D937" i="103"/>
  <c r="D431" i="104"/>
  <c r="D757" i="102"/>
  <c r="D151" i="102"/>
  <c r="D769" i="104"/>
  <c r="D57" i="104"/>
  <c r="D430" i="102"/>
  <c r="D382" i="103"/>
  <c r="D344" i="104"/>
  <c r="D770" i="102"/>
  <c r="D465" i="102"/>
  <c r="D759" i="102"/>
  <c r="D1000" i="104"/>
  <c r="D362" i="104"/>
  <c r="D962" i="102"/>
  <c r="D356" i="103"/>
  <c r="D726" i="104"/>
  <c r="D255" i="104"/>
  <c r="D938" i="102"/>
  <c r="D656" i="102"/>
  <c r="D129" i="103"/>
  <c r="D549" i="104"/>
  <c r="D201" i="104"/>
  <c r="D941" i="102"/>
  <c r="D928" i="103"/>
  <c r="D68" i="103"/>
  <c r="D591" i="104"/>
  <c r="D226" i="104"/>
  <c r="D839" i="102"/>
  <c r="D548" i="102"/>
  <c r="D278" i="102"/>
  <c r="D58" i="102"/>
  <c r="D179" i="103"/>
  <c r="D663" i="104"/>
  <c r="D313" i="104"/>
  <c r="D970" i="102"/>
  <c r="D721" i="102"/>
  <c r="D449" i="102"/>
  <c r="D403" i="103"/>
  <c r="D840" i="104"/>
  <c r="D441" i="104"/>
  <c r="D68" i="104"/>
  <c r="D755" i="102"/>
  <c r="D472" i="102"/>
  <c r="D293" i="102"/>
  <c r="D156" i="102"/>
  <c r="D363" i="102"/>
  <c r="D795" i="103"/>
  <c r="D997" i="104"/>
  <c r="D514" i="104"/>
  <c r="D345" i="104"/>
  <c r="D894" i="102"/>
  <c r="D439" i="102"/>
  <c r="D446" i="104"/>
  <c r="D389" i="103"/>
  <c r="D830" i="104"/>
  <c r="D617" i="103"/>
  <c r="D527" i="103"/>
  <c r="D484" i="104"/>
  <c r="D952" i="103"/>
  <c r="D803" i="104"/>
  <c r="D808" i="102"/>
  <c r="D335" i="103"/>
  <c r="D574" i="104"/>
  <c r="D876" i="102"/>
  <c r="D738" i="103"/>
  <c r="D304" i="104"/>
  <c r="D650" i="102"/>
  <c r="D204" i="102"/>
  <c r="D676" i="104"/>
  <c r="D41" i="104"/>
  <c r="D588" i="102"/>
  <c r="D161" i="103"/>
  <c r="D291" i="104"/>
  <c r="D732" i="102"/>
  <c r="D383" i="102"/>
  <c r="D971" i="103"/>
  <c r="D844" i="104"/>
  <c r="D329" i="104"/>
  <c r="D906" i="102"/>
  <c r="D224" i="103"/>
  <c r="D713" i="104"/>
  <c r="D214" i="104"/>
  <c r="D898" i="102"/>
  <c r="D664" i="102"/>
  <c r="D158" i="103"/>
  <c r="D458" i="104"/>
  <c r="D145" i="104"/>
  <c r="D915" i="102"/>
  <c r="D889" i="103"/>
  <c r="D60" i="103"/>
  <c r="D521" i="104"/>
  <c r="D173" i="104"/>
  <c r="D821" i="102"/>
  <c r="D594" i="102"/>
  <c r="D335" i="102"/>
  <c r="D60" i="102"/>
  <c r="D144" i="103"/>
  <c r="D681" i="104"/>
  <c r="D163" i="104"/>
  <c r="D928" i="102"/>
  <c r="D645" i="102"/>
  <c r="D442" i="102"/>
  <c r="D342" i="103"/>
  <c r="D804" i="104"/>
  <c r="D444" i="104"/>
  <c r="D164" i="104"/>
  <c r="D812" i="102"/>
  <c r="D447" i="102"/>
  <c r="D273" i="102"/>
  <c r="D30" i="102"/>
  <c r="D304" i="102"/>
  <c r="D670" i="103"/>
  <c r="D930" i="104"/>
  <c r="D621" i="104"/>
  <c r="D141" i="104"/>
  <c r="D815" i="102"/>
  <c r="D478" i="102"/>
  <c r="D705" i="104"/>
  <c r="D697" i="102"/>
  <c r="D107" i="102"/>
  <c r="D115" i="102"/>
  <c r="D523" i="102"/>
  <c r="D248" i="104"/>
  <c r="D226" i="102"/>
  <c r="D181" i="102"/>
  <c r="D139" i="102"/>
  <c r="D500" i="102"/>
  <c r="D723" i="102"/>
  <c r="D81" i="104"/>
  <c r="D927" i="103"/>
  <c r="D901" i="102"/>
  <c r="D127" i="102"/>
  <c r="D496" i="102"/>
  <c r="D234" i="102"/>
  <c r="D153" i="104"/>
  <c r="D411" i="102"/>
  <c r="D234" i="103"/>
  <c r="D666" i="102"/>
  <c r="D456" i="102"/>
  <c r="D38" i="102"/>
  <c r="D232" i="102"/>
  <c r="D768" i="102"/>
  <c r="D812" i="103"/>
  <c r="D56" i="102"/>
  <c r="D686" i="104"/>
  <c r="D184" i="102"/>
  <c r="D147" i="102"/>
  <c r="D258" i="104"/>
  <c r="D286" i="102"/>
  <c r="D391" i="103"/>
  <c r="D792" i="102"/>
  <c r="D69" i="102"/>
  <c r="D987" i="102"/>
  <c r="D431" i="102"/>
  <c r="D971" i="104"/>
  <c r="D181" i="104"/>
  <c r="D312" i="102"/>
  <c r="D231" i="103"/>
  <c r="E63" i="102"/>
  <c r="E273" i="102"/>
  <c r="E560" i="102"/>
  <c r="E805" i="102"/>
  <c r="E100" i="102"/>
  <c r="E195" i="102"/>
  <c r="E478" i="102"/>
  <c r="E704" i="102"/>
  <c r="E953" i="102"/>
  <c r="G226" i="102"/>
  <c r="G443" i="102"/>
  <c r="G738" i="102"/>
  <c r="E62" i="102"/>
  <c r="E357" i="102"/>
  <c r="E518" i="102"/>
  <c r="E814" i="102"/>
  <c r="G103" i="102"/>
  <c r="G395" i="102"/>
  <c r="G597" i="102"/>
  <c r="E102" i="102"/>
  <c r="E238" i="102"/>
  <c r="D915" i="103"/>
  <c r="D288" i="103"/>
  <c r="D674" i="104"/>
  <c r="D650" i="103"/>
  <c r="D471" i="103"/>
  <c r="D558" i="104"/>
  <c r="D781" i="103"/>
  <c r="D719" i="104"/>
  <c r="D696" i="102"/>
  <c r="D138" i="103"/>
  <c r="D454" i="104"/>
  <c r="D897" i="102"/>
  <c r="D643" i="103"/>
  <c r="D241" i="104"/>
  <c r="D673" i="102"/>
  <c r="D290" i="102"/>
  <c r="D683" i="104"/>
  <c r="D1005" i="102"/>
  <c r="D443" i="102"/>
  <c r="D190" i="103"/>
  <c r="D196" i="104"/>
  <c r="D702" i="102"/>
  <c r="D260" i="102"/>
  <c r="D891" i="103"/>
  <c r="D774" i="104"/>
  <c r="D273" i="104"/>
  <c r="D935" i="102"/>
  <c r="D318" i="103"/>
  <c r="D655" i="104"/>
  <c r="D194" i="104"/>
  <c r="D913" i="102"/>
  <c r="D549" i="102"/>
  <c r="D73" i="103"/>
  <c r="D527" i="104"/>
  <c r="D112" i="104"/>
  <c r="D875" i="102"/>
  <c r="D835" i="103"/>
  <c r="D969" i="104"/>
  <c r="D585" i="104"/>
  <c r="D63" i="104"/>
  <c r="D843" i="102"/>
  <c r="D590" i="102"/>
  <c r="D369" i="102"/>
  <c r="D51" i="102"/>
  <c r="D260" i="103"/>
  <c r="D577" i="104"/>
  <c r="D178" i="104"/>
  <c r="D888" i="102"/>
  <c r="D637" i="102"/>
  <c r="D359" i="102"/>
  <c r="D446" i="103"/>
  <c r="D712" i="104"/>
  <c r="D253" i="104"/>
  <c r="D76" i="104"/>
  <c r="D788" i="102"/>
  <c r="D486" i="102"/>
  <c r="D317" i="102"/>
  <c r="D743" i="102"/>
  <c r="D344" i="102"/>
  <c r="D623" i="103"/>
  <c r="D876" i="104"/>
  <c r="D367" i="104"/>
  <c r="D39" i="104"/>
  <c r="D889" i="102"/>
  <c r="D561" i="102"/>
  <c r="D466" i="104"/>
  <c r="D554" i="102"/>
  <c r="D96" i="102"/>
  <c r="D43" i="102"/>
  <c r="D401" i="102"/>
  <c r="D200" i="104"/>
  <c r="D99" i="102"/>
  <c r="D172" i="102"/>
  <c r="D91" i="102"/>
  <c r="D374" i="102"/>
  <c r="D197" i="102"/>
  <c r="D1006" i="102"/>
  <c r="D602" i="103"/>
  <c r="D793" i="102"/>
  <c r="D157" i="102"/>
  <c r="D490" i="102"/>
  <c r="D100" i="102"/>
  <c r="D135" i="104"/>
  <c r="D351" i="102"/>
  <c r="D42" i="103"/>
  <c r="D704" i="102"/>
  <c r="D103" i="102"/>
  <c r="D380" i="102"/>
  <c r="D168" i="102"/>
  <c r="D526" i="102"/>
  <c r="D567" i="103"/>
  <c r="D834" i="103"/>
  <c r="D201" i="103"/>
  <c r="D640" i="104"/>
  <c r="D451" i="103"/>
  <c r="D404" i="103"/>
  <c r="D495" i="104"/>
  <c r="D720" i="103"/>
  <c r="D596" i="104"/>
  <c r="D605" i="102"/>
  <c r="D151" i="103"/>
  <c r="D568" i="104"/>
  <c r="D832" i="102"/>
  <c r="D417" i="103"/>
  <c r="D356" i="104"/>
  <c r="D630" i="102"/>
  <c r="D163" i="102"/>
  <c r="D597" i="104"/>
  <c r="D940" i="102"/>
  <c r="D390" i="102"/>
  <c r="D165" i="103"/>
  <c r="D242" i="104"/>
  <c r="D712" i="102"/>
  <c r="D315" i="102"/>
  <c r="D870" i="103"/>
  <c r="D732" i="104"/>
  <c r="D230" i="104"/>
  <c r="D863" i="102"/>
  <c r="D233" i="103"/>
  <c r="D573" i="104"/>
  <c r="D204" i="104"/>
  <c r="D855" i="102"/>
  <c r="D909" i="103"/>
  <c r="D59" i="103"/>
  <c r="D428" i="104"/>
  <c r="D219" i="104"/>
  <c r="D837" i="102"/>
  <c r="D704" i="103"/>
  <c r="D923" i="104"/>
  <c r="D391" i="104"/>
  <c r="D217" i="104"/>
  <c r="D790" i="102"/>
  <c r="D488" i="102"/>
  <c r="D294" i="102"/>
  <c r="D327" i="102"/>
  <c r="D109" i="103"/>
  <c r="D434" i="104"/>
  <c r="D105" i="104"/>
  <c r="D899" i="102"/>
  <c r="D706" i="102"/>
  <c r="D514" i="102"/>
  <c r="D293" i="103"/>
  <c r="D717" i="104"/>
  <c r="D385" i="104"/>
  <c r="D20" i="104"/>
  <c r="D761" i="102"/>
  <c r="D493" i="102"/>
  <c r="D644" i="103"/>
  <c r="D986" i="104"/>
  <c r="D530" i="104"/>
  <c r="D548" i="103"/>
  <c r="D351" i="103"/>
  <c r="D576" i="104"/>
  <c r="D678" i="103"/>
  <c r="D548" i="104"/>
  <c r="D612" i="102"/>
  <c r="D965" i="104"/>
  <c r="D465" i="104"/>
  <c r="D765" i="102"/>
  <c r="D211" i="103"/>
  <c r="D290" i="104"/>
  <c r="D653" i="102"/>
  <c r="D894" i="103"/>
  <c r="D632" i="104"/>
  <c r="D932" i="102"/>
  <c r="D391" i="102"/>
  <c r="D24" i="103"/>
  <c r="D152" i="104"/>
  <c r="D614" i="102"/>
  <c r="D135" i="102"/>
  <c r="D717" i="103"/>
  <c r="D675" i="104"/>
  <c r="D195" i="104"/>
  <c r="D902" i="102"/>
  <c r="D145" i="103"/>
  <c r="D460" i="104"/>
  <c r="D161" i="104"/>
  <c r="D882" i="102"/>
  <c r="D853" i="103"/>
  <c r="D985" i="104"/>
  <c r="D544" i="104"/>
  <c r="D79" i="104"/>
  <c r="D827" i="102"/>
  <c r="D716" i="103"/>
  <c r="D908" i="104"/>
  <c r="D433" i="104"/>
  <c r="D35" i="104"/>
  <c r="D771" i="102"/>
  <c r="D463" i="102"/>
  <c r="D277" i="102"/>
  <c r="D922" i="103"/>
  <c r="D58" i="103"/>
  <c r="D612" i="104"/>
  <c r="D220" i="104"/>
  <c r="D955" i="102"/>
  <c r="D654" i="102"/>
  <c r="D424" i="102"/>
  <c r="D249" i="103"/>
  <c r="D642" i="104"/>
  <c r="D338" i="104"/>
  <c r="D961" i="102"/>
  <c r="D660" i="102"/>
  <c r="D575" i="102"/>
  <c r="D250" i="102"/>
  <c r="D599" i="102"/>
  <c r="D165" i="102"/>
  <c r="D530" i="103"/>
  <c r="D819" i="104"/>
  <c r="D347" i="104"/>
  <c r="D212" i="104"/>
  <c r="D844" i="102"/>
  <c r="D404" i="102"/>
  <c r="D341" i="104"/>
  <c r="D444" i="102"/>
  <c r="D64" i="102"/>
  <c r="D29" i="102"/>
  <c r="D257" i="102"/>
  <c r="D118" i="104"/>
  <c r="D66" i="102"/>
  <c r="D35" i="102"/>
  <c r="D686" i="102"/>
  <c r="D264" i="102"/>
  <c r="D882" i="103"/>
  <c r="D856" i="102"/>
  <c r="D91" i="103"/>
  <c r="D641" i="102"/>
  <c r="D145" i="102"/>
  <c r="D117" i="102"/>
  <c r="D606" i="102"/>
  <c r="D973" i="102"/>
  <c r="D279" i="102"/>
  <c r="D793" i="104"/>
  <c r="D543" i="102"/>
  <c r="D76" i="102"/>
  <c r="D225" i="102"/>
  <c r="D921" i="102"/>
  <c r="D158" i="102"/>
  <c r="D39" i="103"/>
  <c r="D739" i="102"/>
  <c r="D411" i="104"/>
  <c r="D923" i="102"/>
  <c r="D497" i="103"/>
  <c r="D962" i="104"/>
  <c r="D351" i="104"/>
  <c r="D462" i="103"/>
  <c r="D271" i="103"/>
  <c r="D357" i="104"/>
  <c r="D661" i="103"/>
  <c r="D506" i="104"/>
  <c r="D559" i="102"/>
  <c r="D878" i="103"/>
  <c r="D440" i="104"/>
  <c r="D718" i="102"/>
  <c r="D122" i="103"/>
  <c r="D295" i="104"/>
  <c r="D607" i="102"/>
  <c r="D718" i="103"/>
  <c r="D456" i="104"/>
  <c r="D842" i="102"/>
  <c r="D347" i="102"/>
  <c r="D872" i="104"/>
  <c r="D225" i="104"/>
  <c r="D699" i="102"/>
  <c r="D201" i="102"/>
  <c r="D660" i="103"/>
  <c r="D656" i="104"/>
  <c r="D205" i="104"/>
  <c r="D885" i="102"/>
  <c r="D205" i="103"/>
  <c r="D482" i="104"/>
  <c r="D281" i="104"/>
  <c r="D851" i="102"/>
  <c r="D728" i="103"/>
  <c r="D963" i="104"/>
  <c r="D486" i="104"/>
  <c r="D101" i="104"/>
  <c r="D818" i="102"/>
  <c r="D666" i="103"/>
  <c r="D885" i="104"/>
  <c r="D361" i="103"/>
  <c r="D730" i="104"/>
  <c r="D396" i="104"/>
  <c r="D384" i="103"/>
  <c r="D162" i="103"/>
  <c r="D340" i="104"/>
  <c r="D676" i="103"/>
  <c r="D323" i="104"/>
  <c r="D462" i="102"/>
  <c r="D986" i="103"/>
  <c r="D327" i="104"/>
  <c r="D589" i="102"/>
  <c r="D83" i="103"/>
  <c r="D168" i="104"/>
  <c r="D438" i="102"/>
  <c r="D306" i="103"/>
  <c r="D389" i="104"/>
  <c r="D845" i="102"/>
  <c r="D266" i="102"/>
  <c r="D756" i="104"/>
  <c r="D38" i="104"/>
  <c r="D662" i="102"/>
  <c r="D109" i="102"/>
  <c r="D473" i="103"/>
  <c r="D581" i="104"/>
  <c r="D169" i="104"/>
  <c r="D852" i="102"/>
  <c r="D62" i="103"/>
  <c r="D586" i="104"/>
  <c r="D95" i="104"/>
  <c r="D857" i="102"/>
  <c r="D593" i="103"/>
  <c r="D961" i="104"/>
  <c r="D496" i="104"/>
  <c r="D72" i="104"/>
  <c r="D787" i="102"/>
  <c r="D672" i="103"/>
  <c r="D863" i="104"/>
  <c r="D472" i="104"/>
  <c r="D64" i="104"/>
  <c r="D802" i="102"/>
  <c r="D509" i="102"/>
  <c r="D215" i="102"/>
  <c r="D725" i="103"/>
  <c r="D960" i="104"/>
  <c r="D383" i="104"/>
  <c r="D55" i="104"/>
  <c r="D813" i="102"/>
  <c r="D603" i="102"/>
  <c r="D381" i="102"/>
  <c r="D136" i="103"/>
  <c r="D649" i="104"/>
  <c r="D191" i="104"/>
  <c r="D600" i="104"/>
  <c r="D224" i="104"/>
  <c r="D996" i="102"/>
  <c r="D530" i="102"/>
  <c r="D634" i="104"/>
  <c r="D628" i="102"/>
  <c r="D346" i="102"/>
  <c r="D303" i="102"/>
  <c r="D316" i="102"/>
  <c r="D314" i="102"/>
  <c r="D958" i="104"/>
  <c r="D826" i="102"/>
  <c r="D858" i="102"/>
  <c r="D935" i="104"/>
  <c r="D237" i="104"/>
  <c r="D892" i="102"/>
  <c r="D596" i="102"/>
  <c r="D140" i="102"/>
  <c r="D323" i="102"/>
  <c r="D219" i="102"/>
  <c r="D597" i="102"/>
  <c r="D305" i="102"/>
  <c r="D608" i="102"/>
  <c r="D601" i="103"/>
  <c r="D230" i="102"/>
  <c r="D522" i="104"/>
  <c r="D620" i="102"/>
  <c r="D187" i="102"/>
  <c r="E109" i="102"/>
  <c r="E364" i="102"/>
  <c r="E735" i="102"/>
  <c r="E161" i="102"/>
  <c r="E233" i="102"/>
  <c r="E491" i="102"/>
  <c r="E799" i="102"/>
  <c r="G88" i="102"/>
  <c r="G428" i="102"/>
  <c r="G720" i="102"/>
  <c r="E34" i="102"/>
  <c r="E486" i="102"/>
  <c r="E644" i="102"/>
  <c r="E991" i="102"/>
  <c r="G225" i="102"/>
  <c r="G508" i="102"/>
  <c r="E48" i="102"/>
  <c r="E28" i="102"/>
  <c r="E264" i="102"/>
  <c r="E554" i="102"/>
  <c r="E816" i="102"/>
  <c r="E285" i="102"/>
  <c r="E485" i="102"/>
  <c r="E865" i="102"/>
  <c r="G59" i="102"/>
  <c r="G358" i="102"/>
  <c r="G591" i="102"/>
  <c r="G927" i="102"/>
  <c r="E193" i="102"/>
  <c r="E553" i="102"/>
  <c r="E676" i="102"/>
  <c r="E134" i="102"/>
  <c r="E399" i="102"/>
  <c r="E23" i="102"/>
  <c r="E283" i="102"/>
  <c r="E585" i="102"/>
  <c r="E859" i="102"/>
  <c r="G157" i="102"/>
  <c r="E163" i="102"/>
  <c r="E423" i="102"/>
  <c r="E142" i="102"/>
  <c r="E403" i="102"/>
  <c r="E655" i="102"/>
  <c r="E1002" i="102"/>
  <c r="G255" i="102"/>
  <c r="G611" i="102"/>
  <c r="E32" i="102"/>
  <c r="E380" i="102"/>
  <c r="E544" i="102"/>
  <c r="E274" i="102"/>
  <c r="E1007" i="102"/>
  <c r="E92" i="102"/>
  <c r="E927" i="102"/>
  <c r="G314" i="102"/>
  <c r="G655" i="102"/>
  <c r="E733" i="102"/>
  <c r="G139" i="102"/>
  <c r="G496" i="102"/>
  <c r="E483" i="102"/>
  <c r="G39" i="102"/>
  <c r="G398" i="102"/>
  <c r="G821" i="102"/>
  <c r="E738" i="102"/>
  <c r="G73" i="102"/>
  <c r="G534" i="102"/>
  <c r="G882" i="102"/>
  <c r="G469" i="102"/>
  <c r="G771" i="102"/>
  <c r="G861" i="102"/>
  <c r="E316" i="102"/>
  <c r="E928" i="102"/>
  <c r="G240" i="102"/>
  <c r="G319" i="102"/>
  <c r="E751" i="102"/>
  <c r="G145" i="102"/>
  <c r="G510" i="102"/>
  <c r="G917" i="102"/>
  <c r="E68" i="102"/>
  <c r="E809" i="102"/>
  <c r="G305" i="102"/>
  <c r="G639" i="102"/>
  <c r="G942" i="102"/>
  <c r="E125" i="102"/>
  <c r="G592" i="102"/>
  <c r="E458" i="102"/>
  <c r="E981" i="102"/>
  <c r="G376" i="102"/>
  <c r="G604" i="102"/>
  <c r="E49" i="102"/>
  <c r="G386" i="102"/>
  <c r="E516" i="102"/>
  <c r="G111" i="102"/>
  <c r="G368" i="102"/>
  <c r="G776" i="102"/>
  <c r="E573" i="102"/>
  <c r="G84" i="102"/>
  <c r="G419" i="102"/>
  <c r="G749" i="102"/>
  <c r="G174" i="102"/>
  <c r="G566" i="102"/>
  <c r="E837" i="102"/>
  <c r="E589" i="102"/>
  <c r="G118" i="102"/>
  <c r="G987" i="102"/>
  <c r="E696" i="102"/>
  <c r="D379" i="104"/>
  <c r="D149" i="104"/>
  <c r="D816" i="102"/>
  <c r="D441" i="102"/>
  <c r="D664" i="104"/>
  <c r="D534" i="102"/>
  <c r="D209" i="102"/>
  <c r="D104" i="102"/>
  <c r="D153" i="102"/>
  <c r="D730" i="102"/>
  <c r="D797" i="104"/>
  <c r="D325" i="102"/>
  <c r="D846" i="102"/>
  <c r="D659" i="104"/>
  <c r="D980" i="102"/>
  <c r="D25" i="102"/>
  <c r="D452" i="102"/>
  <c r="D552" i="102"/>
  <c r="D88" i="102"/>
  <c r="D20" i="102"/>
  <c r="D736" i="102"/>
  <c r="D788" i="103"/>
  <c r="D601" i="102"/>
  <c r="D452" i="104"/>
  <c r="D405" i="102"/>
  <c r="D479" i="102"/>
  <c r="D657" i="102"/>
  <c r="D281" i="103"/>
  <c r="D186" i="104"/>
  <c r="D959" i="102"/>
  <c r="D698" i="102"/>
  <c r="D320" i="102"/>
  <c r="D453" i="104"/>
  <c r="D445" i="102"/>
  <c r="D90" i="102"/>
  <c r="D216" i="103"/>
  <c r="D483" i="102"/>
  <c r="D107" i="104"/>
  <c r="D523" i="104"/>
  <c r="D414" i="102"/>
  <c r="D682" i="102"/>
  <c r="D508" i="104"/>
  <c r="D113" i="102"/>
  <c r="D722" i="102"/>
  <c r="D223" i="102"/>
  <c r="D738" i="104"/>
  <c r="D484" i="102"/>
  <c r="D751" i="103"/>
  <c r="D503" i="102"/>
  <c r="D222" i="103"/>
  <c r="D487" i="102"/>
  <c r="D322" i="104"/>
  <c r="D370" i="102"/>
  <c r="D727" i="103"/>
  <c r="D471" i="102"/>
  <c r="D922" i="104"/>
  <c r="E130" i="102"/>
  <c r="E405" i="102"/>
  <c r="E708" i="102"/>
  <c r="E41" i="102"/>
  <c r="E288" i="102"/>
  <c r="E543" i="102"/>
  <c r="E919" i="102"/>
  <c r="G209" i="102"/>
  <c r="G512" i="102"/>
  <c r="G748" i="102"/>
  <c r="E145" i="102"/>
  <c r="E490" i="102"/>
  <c r="E711" i="102"/>
  <c r="E1000" i="102"/>
  <c r="G272" i="102"/>
  <c r="G565" i="102"/>
  <c r="E58" i="102"/>
  <c r="E61" i="102"/>
  <c r="E284" i="102"/>
  <c r="E667" i="102"/>
  <c r="E110" i="102"/>
  <c r="E338" i="102"/>
  <c r="E641" i="102"/>
  <c r="E828" i="102"/>
  <c r="G106" i="102"/>
  <c r="G495" i="102"/>
  <c r="G618" i="102"/>
  <c r="G979" i="102"/>
  <c r="E221" i="102"/>
  <c r="E550" i="102"/>
  <c r="E693" i="102"/>
  <c r="E139" i="102"/>
  <c r="E465" i="102"/>
  <c r="E119" i="102"/>
  <c r="E304" i="102"/>
  <c r="E669" i="102"/>
  <c r="E901" i="102"/>
  <c r="G187" i="102"/>
  <c r="E211" i="102"/>
  <c r="E497" i="102"/>
  <c r="E171" i="102"/>
  <c r="E470" i="102"/>
  <c r="E681" i="102"/>
  <c r="G19" i="102"/>
  <c r="G235" i="102"/>
  <c r="G509" i="102"/>
  <c r="E77" i="102"/>
  <c r="E324" i="102"/>
  <c r="E732" i="102"/>
  <c r="E514" i="102"/>
  <c r="G82" i="102"/>
  <c r="E315" i="102"/>
  <c r="E942" i="102"/>
  <c r="G267" i="102"/>
  <c r="G702" i="102"/>
  <c r="E714" i="102"/>
  <c r="G185" i="102"/>
  <c r="G555" i="102"/>
  <c r="E670" i="102"/>
  <c r="G180" i="102"/>
  <c r="G463" i="102"/>
  <c r="G880" i="102"/>
  <c r="E742" i="102"/>
  <c r="G238" i="102"/>
  <c r="G572" i="102"/>
  <c r="G926" i="102"/>
  <c r="G497" i="102"/>
  <c r="G806" i="102"/>
  <c r="G976" i="102"/>
  <c r="E363" i="102"/>
  <c r="E984" i="102"/>
  <c r="G573" i="102"/>
  <c r="G347" i="102"/>
  <c r="E800" i="102"/>
  <c r="G232" i="102"/>
  <c r="G568" i="102"/>
  <c r="G1010" i="102"/>
  <c r="E266" i="102"/>
  <c r="E938" i="102"/>
  <c r="G256" i="102"/>
  <c r="G607" i="102"/>
  <c r="G945" i="102"/>
  <c r="E618" i="102"/>
  <c r="G781" i="102"/>
  <c r="E442" i="102"/>
  <c r="G99" i="102"/>
  <c r="G384" i="102"/>
  <c r="G740" i="102"/>
  <c r="E269" i="102"/>
  <c r="G890" i="102"/>
  <c r="E666" i="102"/>
  <c r="G58" i="102"/>
  <c r="G392" i="102"/>
  <c r="G762" i="102"/>
  <c r="E672" i="102"/>
  <c r="G116" i="102"/>
  <c r="G415" i="102"/>
  <c r="G799" i="102"/>
  <c r="G304" i="102"/>
  <c r="D50" i="104"/>
  <c r="D831" i="102"/>
  <c r="D776" i="102"/>
  <c r="D229" i="102"/>
  <c r="D417" i="104"/>
  <c r="D285" i="102"/>
  <c r="D32" i="102"/>
  <c r="D450" i="104"/>
  <c r="D271" i="102"/>
  <c r="D40" i="102"/>
  <c r="D26" i="104"/>
  <c r="D62" i="102"/>
  <c r="D640" i="102"/>
  <c r="D305" i="104"/>
  <c r="D127" i="104"/>
  <c r="D308" i="102"/>
  <c r="D906" i="104"/>
  <c r="D635" i="102"/>
  <c r="D605" i="104"/>
  <c r="D154" i="103"/>
  <c r="D355" i="102"/>
  <c r="D981" i="104"/>
  <c r="D498" i="102"/>
  <c r="D193" i="104"/>
  <c r="D190" i="102"/>
  <c r="D174" i="103"/>
  <c r="D563" i="102"/>
  <c r="D834" i="104"/>
  <c r="E104" i="102"/>
  <c r="E359" i="102"/>
  <c r="E780" i="102"/>
  <c r="D916" i="102"/>
  <c r="D709" i="102"/>
  <c r="D619" i="102"/>
  <c r="D249" i="102"/>
  <c r="D416" i="104"/>
  <c r="D213" i="102"/>
  <c r="D550" i="102"/>
  <c r="D405" i="104"/>
  <c r="D17" i="102"/>
  <c r="D613" i="103"/>
  <c r="D910" i="102"/>
  <c r="D413" i="102"/>
  <c r="D512" i="102"/>
  <c r="D215" i="104"/>
  <c r="D817" i="102"/>
  <c r="D860" i="104"/>
  <c r="D1000" i="102"/>
  <c r="D421" i="102"/>
  <c r="D125" i="104"/>
  <c r="D993" i="104"/>
  <c r="D244" i="102"/>
  <c r="D896" i="104"/>
  <c r="D332" i="102"/>
  <c r="D227" i="104"/>
  <c r="D280" i="102"/>
  <c r="D955" i="104"/>
  <c r="D489" i="102"/>
  <c r="D626" i="104"/>
  <c r="E86" i="102"/>
  <c r="E525" i="102"/>
  <c r="E779" i="102"/>
  <c r="E170" i="102"/>
  <c r="E219" i="102"/>
  <c r="E643" i="102"/>
  <c r="E979" i="102"/>
  <c r="G257" i="102"/>
  <c r="G491" i="102"/>
  <c r="G878" i="102"/>
  <c r="E176" i="102"/>
  <c r="E506" i="102"/>
  <c r="E730" i="102"/>
  <c r="D848" i="102"/>
  <c r="D632" i="102"/>
  <c r="D453" i="102"/>
  <c r="D177" i="102"/>
  <c r="D335" i="104"/>
  <c r="D133" i="103"/>
  <c r="D360" i="102"/>
  <c r="D71" i="104"/>
  <c r="D564" i="102"/>
  <c r="D331" i="103"/>
  <c r="D725" i="102"/>
  <c r="D301" i="104"/>
  <c r="D535" i="102"/>
  <c r="D137" i="104"/>
  <c r="D345" i="102"/>
  <c r="D695" i="102"/>
  <c r="D415" i="102"/>
  <c r="D245" i="102"/>
  <c r="D495" i="102"/>
  <c r="D870" i="104"/>
  <c r="D309" i="104"/>
  <c r="D661" i="104"/>
  <c r="D461" i="102"/>
  <c r="D1001" i="102"/>
  <c r="D212" i="102"/>
  <c r="D779" i="104"/>
  <c r="D433" i="102"/>
  <c r="D536" i="104"/>
  <c r="E152" i="102"/>
  <c r="E462" i="102"/>
  <c r="E824" i="102"/>
  <c r="E218" i="102"/>
  <c r="E367" i="102"/>
  <c r="E662" i="102"/>
  <c r="E936" i="102"/>
  <c r="G312" i="102"/>
  <c r="G500" i="102"/>
  <c r="G922" i="102"/>
  <c r="E192" i="102"/>
  <c r="E503" i="102"/>
  <c r="E782" i="102"/>
  <c r="G51" i="102"/>
  <c r="G324" i="102"/>
  <c r="G624" i="102"/>
  <c r="E89" i="102"/>
  <c r="E118" i="102"/>
  <c r="E365" i="102"/>
  <c r="E635" i="102"/>
  <c r="E83" i="102"/>
  <c r="E355" i="102"/>
  <c r="E616" i="102"/>
  <c r="E861" i="102"/>
  <c r="G134" i="102"/>
  <c r="G416" i="102"/>
  <c r="G780" i="102"/>
  <c r="G952" i="102"/>
  <c r="E287" i="102"/>
  <c r="E493" i="102"/>
  <c r="E832" i="102"/>
  <c r="E252" i="102"/>
  <c r="E533" i="102"/>
  <c r="E124" i="102"/>
  <c r="E428" i="102"/>
  <c r="E694" i="102"/>
  <c r="E965" i="102"/>
  <c r="E72" i="102"/>
  <c r="E317" i="102"/>
  <c r="E540" i="102"/>
  <c r="E241" i="102"/>
  <c r="E443" i="102"/>
  <c r="D669" i="102"/>
  <c r="D468" i="102"/>
  <c r="D515" i="102"/>
  <c r="D106" i="102"/>
  <c r="D146" i="104"/>
  <c r="D758" i="104"/>
  <c r="D338" i="102"/>
  <c r="D975" i="102"/>
  <c r="D228" i="102"/>
  <c r="D808" i="104"/>
  <c r="D672" i="102"/>
  <c r="D683" i="102"/>
  <c r="D427" i="102"/>
  <c r="D42" i="104"/>
  <c r="D95" i="102"/>
  <c r="D813" i="103"/>
  <c r="D227" i="103"/>
  <c r="D845" i="103"/>
  <c r="D337" i="102"/>
  <c r="D525" i="104"/>
  <c r="D489" i="104"/>
  <c r="D580" i="104"/>
  <c r="D246" i="102"/>
  <c r="D903" i="102"/>
  <c r="D144" i="102"/>
  <c r="D556" i="104"/>
  <c r="D222" i="102"/>
  <c r="D546" i="104"/>
  <c r="E214" i="102"/>
  <c r="E536" i="102"/>
  <c r="E788" i="102"/>
  <c r="E11" i="102"/>
  <c r="E392" i="102"/>
  <c r="E611" i="102"/>
  <c r="E959" i="102"/>
  <c r="G270" i="102"/>
  <c r="G567" i="102"/>
  <c r="G868" i="102"/>
  <c r="E222" i="102"/>
  <c r="E502" i="102"/>
  <c r="E767" i="102"/>
  <c r="G33" i="102"/>
  <c r="G344" i="102"/>
  <c r="G594" i="102"/>
  <c r="E149" i="102"/>
  <c r="E181" i="102"/>
  <c r="E444" i="102"/>
  <c r="E671" i="102"/>
  <c r="E183" i="102"/>
  <c r="E381" i="102"/>
  <c r="E634" i="102"/>
  <c r="E914" i="102"/>
  <c r="G263" i="102"/>
  <c r="G475" i="102"/>
  <c r="G801" i="102"/>
  <c r="E54" i="102"/>
  <c r="E311" i="102"/>
  <c r="E590" i="102"/>
  <c r="E843" i="102"/>
  <c r="E307" i="102"/>
  <c r="E501" i="102"/>
  <c r="E162" i="102"/>
  <c r="E400" i="102"/>
  <c r="E744" i="102"/>
  <c r="E957" i="102"/>
  <c r="E82" i="102"/>
  <c r="E308" i="102"/>
  <c r="E586" i="102"/>
  <c r="E386" i="102"/>
  <c r="E531" i="102"/>
  <c r="D502" i="102"/>
  <c r="D375" i="102"/>
  <c r="D341" i="102"/>
  <c r="D823" i="103"/>
  <c r="D187" i="104"/>
  <c r="D491" i="104"/>
  <c r="D205" i="102"/>
  <c r="D912" i="102"/>
  <c r="D964" i="102"/>
  <c r="D293" i="104"/>
  <c r="D579" i="102"/>
  <c r="D340" i="102"/>
  <c r="D328" i="102"/>
  <c r="D934" i="102"/>
  <c r="D105" i="102"/>
  <c r="D285" i="103"/>
  <c r="D882" i="104"/>
  <c r="D207" i="103"/>
  <c r="D216" i="102"/>
  <c r="D420" i="104"/>
  <c r="D307" i="102"/>
  <c r="D315" i="104"/>
  <c r="D349" i="102"/>
  <c r="D795" i="102"/>
  <c r="D674" i="103"/>
  <c r="D464" i="104"/>
  <c r="D292" i="102"/>
  <c r="D381" i="104"/>
  <c r="E247" i="102"/>
  <c r="E475" i="102"/>
  <c r="E851" i="102"/>
  <c r="E37" i="102"/>
  <c r="E417" i="102"/>
  <c r="E621" i="102"/>
  <c r="E983" i="102"/>
  <c r="G264" i="102"/>
  <c r="G564" i="102"/>
  <c r="G824" i="102"/>
  <c r="E260" i="102"/>
  <c r="E591" i="102"/>
  <c r="E806" i="102"/>
  <c r="G120" i="102"/>
  <c r="G420" i="102"/>
  <c r="G690" i="102"/>
  <c r="E187" i="102"/>
  <c r="E101" i="102"/>
  <c r="E322" i="102"/>
  <c r="E646" i="102"/>
  <c r="E129" i="102"/>
  <c r="E413" i="102"/>
  <c r="E720" i="102"/>
  <c r="E985" i="102"/>
  <c r="G223" i="102"/>
  <c r="G494" i="102"/>
  <c r="G750" i="102"/>
  <c r="E120" i="102"/>
  <c r="E267" i="102"/>
  <c r="E594" i="102"/>
  <c r="E141" i="102"/>
  <c r="E220" i="102"/>
  <c r="E597" i="102"/>
  <c r="E244" i="102"/>
  <c r="E431" i="102"/>
  <c r="E691" i="102"/>
  <c r="E937" i="102"/>
  <c r="E14" i="102"/>
  <c r="E282" i="102"/>
  <c r="E557" i="102"/>
  <c r="E235" i="102"/>
  <c r="E548" i="102"/>
  <c r="E834" i="102"/>
  <c r="G131" i="102"/>
  <c r="G414" i="102"/>
  <c r="G666" i="102"/>
  <c r="E189" i="102"/>
  <c r="E426" i="102"/>
  <c r="E700" i="102"/>
  <c r="E712" i="102"/>
  <c r="G262" i="102"/>
  <c r="E459" i="102"/>
  <c r="G15" i="102"/>
  <c r="G427" i="102"/>
  <c r="E94" i="102"/>
  <c r="E939" i="102"/>
  <c r="G217" i="102"/>
  <c r="G731" i="102"/>
  <c r="E829" i="102"/>
  <c r="G229" i="102"/>
  <c r="G533" i="102"/>
  <c r="E303" i="102"/>
  <c r="E962" i="102"/>
  <c r="G345" i="102"/>
  <c r="G741" i="102"/>
  <c r="G154" i="102"/>
  <c r="G571" i="102"/>
  <c r="G915" i="102"/>
  <c r="G538" i="102"/>
  <c r="E743" i="102"/>
  <c r="G45" i="102"/>
  <c r="G899" i="102"/>
  <c r="E335" i="102"/>
  <c r="E923" i="102"/>
  <c r="G237" i="102"/>
  <c r="G599" i="102"/>
  <c r="G570" i="102"/>
  <c r="E555" i="102"/>
  <c r="G95" i="102"/>
  <c r="G424" i="102"/>
  <c r="G706" i="102"/>
  <c r="G931" i="102"/>
  <c r="E933" i="102"/>
  <c r="G104" i="102"/>
  <c r="E657" i="102"/>
  <c r="G138" i="102"/>
  <c r="G476" i="102"/>
  <c r="G794" i="102"/>
  <c r="E517" i="102"/>
  <c r="G149" i="102"/>
  <c r="E852" i="102"/>
  <c r="D386" i="102"/>
  <c r="D580" i="103"/>
  <c r="D262" i="102"/>
  <c r="D557" i="103"/>
  <c r="D85" i="104"/>
  <c r="D275" i="104"/>
  <c r="D84" i="102"/>
  <c r="D758" i="102"/>
  <c r="D685" i="102"/>
  <c r="D31" i="104"/>
  <c r="D591" i="102"/>
  <c r="D382" i="104"/>
  <c r="D275" i="102"/>
  <c r="D814" i="102"/>
  <c r="D1003" i="102"/>
  <c r="D69" i="103"/>
  <c r="D703" i="104"/>
  <c r="D879" i="104"/>
  <c r="D77" i="102"/>
  <c r="D387" i="104"/>
  <c r="D162" i="102"/>
  <c r="D264" i="104"/>
  <c r="D236" i="102"/>
  <c r="D769" i="102"/>
  <c r="D499" i="104"/>
  <c r="D330" i="104"/>
  <c r="D265" i="102"/>
  <c r="D139" i="104"/>
  <c r="E225" i="102"/>
  <c r="E484" i="102"/>
  <c r="E897" i="102"/>
  <c r="E98" i="102"/>
  <c r="E454" i="102"/>
  <c r="E688" i="102"/>
  <c r="E1006" i="102"/>
  <c r="G290" i="102"/>
  <c r="G627" i="102"/>
  <c r="G897" i="102"/>
  <c r="E175" i="102"/>
  <c r="E499" i="102"/>
  <c r="E838" i="102"/>
  <c r="G161" i="102"/>
  <c r="G441" i="102"/>
  <c r="G712" i="102"/>
  <c r="E208" i="102"/>
  <c r="E186" i="102"/>
  <c r="E358" i="102"/>
  <c r="E762" i="102"/>
  <c r="E138" i="102"/>
  <c r="E333" i="102"/>
  <c r="E686" i="102"/>
  <c r="E948" i="102"/>
  <c r="G171" i="102"/>
  <c r="G479" i="102"/>
  <c r="G747" i="102"/>
  <c r="E31" i="102"/>
  <c r="E297" i="102"/>
  <c r="E577" i="102"/>
  <c r="E20" i="102"/>
  <c r="E371" i="102"/>
  <c r="E628" i="102"/>
  <c r="E147" i="102"/>
  <c r="E474" i="102"/>
  <c r="E678" i="102"/>
  <c r="G18" i="102"/>
  <c r="E16" i="102"/>
  <c r="E330" i="102"/>
  <c r="E87" i="102"/>
  <c r="E318" i="102"/>
  <c r="E520" i="102"/>
  <c r="E836" i="102"/>
  <c r="G117" i="102"/>
  <c r="G411" i="102"/>
  <c r="G677" i="102"/>
  <c r="E179" i="102"/>
  <c r="E477" i="102"/>
  <c r="E698" i="102"/>
  <c r="E739" i="102"/>
  <c r="G159" i="102"/>
  <c r="E685" i="102"/>
  <c r="G41" i="102"/>
  <c r="G467" i="102"/>
  <c r="E248" i="102"/>
  <c r="E900" i="102"/>
  <c r="G433" i="102"/>
  <c r="G709" i="102"/>
  <c r="E867" i="102"/>
  <c r="G303" i="102"/>
  <c r="G667" i="102"/>
  <c r="E294" i="102"/>
  <c r="E978" i="102"/>
  <c r="G418" i="102"/>
  <c r="G742" i="102"/>
  <c r="G245" i="102"/>
  <c r="G601" i="102"/>
  <c r="G913" i="102"/>
  <c r="G540" i="102"/>
  <c r="E613" i="102"/>
  <c r="G147" i="102"/>
  <c r="G989" i="102"/>
  <c r="E295" i="102"/>
  <c r="E967" i="102"/>
  <c r="G365" i="102"/>
  <c r="G633" i="102"/>
  <c r="G786" i="102"/>
  <c r="E642" i="102"/>
  <c r="G67" i="102"/>
  <c r="G457" i="102"/>
  <c r="G789" i="102"/>
  <c r="G982" i="102"/>
  <c r="E947" i="102"/>
  <c r="G114" i="102"/>
  <c r="E728" i="102"/>
  <c r="G276" i="102"/>
  <c r="G649" i="102"/>
  <c r="G844" i="102"/>
  <c r="E692" i="102"/>
  <c r="D247" i="102"/>
  <c r="D171" i="103"/>
  <c r="D210" i="102"/>
  <c r="D469" i="103"/>
  <c r="D106" i="104"/>
  <c r="D202" i="104"/>
  <c r="D49" i="102"/>
  <c r="D611" i="102"/>
  <c r="D562" i="102"/>
  <c r="D936" i="102"/>
  <c r="D436" i="102"/>
  <c r="D259" i="102"/>
  <c r="D119" i="102"/>
  <c r="D737" i="102"/>
  <c r="D613" i="102"/>
  <c r="D855" i="104"/>
  <c r="D478" i="104"/>
  <c r="D565" i="104"/>
  <c r="D155" i="102"/>
  <c r="D190" i="104"/>
  <c r="D132" i="102"/>
  <c r="D236" i="104"/>
  <c r="D211" i="102"/>
  <c r="D703" i="102"/>
  <c r="D30" i="104"/>
  <c r="D188" i="104"/>
  <c r="D284" i="102"/>
  <c r="D165" i="104"/>
  <c r="E243" i="102"/>
  <c r="E512" i="102"/>
  <c r="E871" i="102"/>
  <c r="E43" i="102"/>
  <c r="E410" i="102"/>
  <c r="E787" i="102"/>
  <c r="G11" i="102"/>
  <c r="G298" i="102"/>
  <c r="G673" i="102"/>
  <c r="G892" i="102"/>
  <c r="E312" i="102"/>
  <c r="E508" i="102"/>
  <c r="E840" i="102"/>
  <c r="G92" i="102"/>
  <c r="G400" i="102"/>
  <c r="G701" i="102"/>
  <c r="E236" i="102"/>
  <c r="E224" i="102"/>
  <c r="E393" i="102"/>
  <c r="E737" i="102"/>
  <c r="E136" i="102"/>
  <c r="E336" i="102"/>
  <c r="E647" i="102"/>
  <c r="D152" i="102"/>
  <c r="D883" i="104"/>
  <c r="D261" i="102"/>
  <c r="D324" i="103"/>
  <c r="D953" i="102"/>
  <c r="D991" i="102"/>
  <c r="D13" i="102"/>
  <c r="D379" i="102"/>
  <c r="D101" i="102"/>
  <c r="D810" i="102"/>
  <c r="D281" i="102"/>
  <c r="D959" i="103"/>
  <c r="D272" i="102"/>
  <c r="D504" i="102"/>
  <c r="D93" i="102"/>
  <c r="D614" i="104"/>
  <c r="D471" i="104"/>
  <c r="D498" i="104"/>
  <c r="D14" i="102"/>
  <c r="D53" i="104"/>
  <c r="D712" i="103"/>
  <c r="D89" i="104"/>
  <c r="D193" i="102"/>
  <c r="D714" i="102"/>
  <c r="D473" i="102"/>
  <c r="D18" i="104"/>
  <c r="D183" i="102"/>
  <c r="D945" i="102"/>
  <c r="E391" i="102"/>
  <c r="E707" i="102"/>
  <c r="E860" i="102"/>
  <c r="E26" i="102"/>
  <c r="E498" i="102"/>
  <c r="E683" i="102"/>
  <c r="G85" i="102"/>
  <c r="G323" i="102"/>
  <c r="G616" i="102"/>
  <c r="G985" i="102"/>
  <c r="E327" i="102"/>
  <c r="E552" i="102"/>
  <c r="E880" i="102"/>
  <c r="G206" i="102"/>
  <c r="G439" i="102"/>
  <c r="G739" i="102"/>
  <c r="E182" i="102"/>
  <c r="E231" i="102"/>
  <c r="E466" i="102"/>
  <c r="E719" i="102"/>
  <c r="E99" i="102"/>
  <c r="E376" i="102"/>
  <c r="E789" i="102"/>
  <c r="E995" i="102"/>
  <c r="G221" i="102"/>
  <c r="G528" i="102"/>
  <c r="G827" i="102"/>
  <c r="E96" i="102"/>
  <c r="E388" i="102"/>
  <c r="E654" i="102"/>
  <c r="E60" i="102"/>
  <c r="E329" i="102"/>
  <c r="E576" i="102"/>
  <c r="E203" i="102"/>
  <c r="E481" i="102"/>
  <c r="E755" i="102"/>
  <c r="G79" i="102"/>
  <c r="E57" i="102"/>
  <c r="E301" i="102"/>
  <c r="E24" i="102"/>
  <c r="E328" i="102"/>
  <c r="E612" i="102"/>
  <c r="E878" i="102"/>
  <c r="G101" i="102"/>
  <c r="G375" i="102"/>
  <c r="G659" i="102"/>
  <c r="E240" i="102"/>
  <c r="E513" i="102"/>
  <c r="E790" i="102"/>
  <c r="E792" i="102"/>
  <c r="G207" i="102"/>
  <c r="E674" i="102"/>
  <c r="G196" i="102"/>
  <c r="G488" i="102"/>
  <c r="E360" i="102"/>
  <c r="E980" i="102"/>
  <c r="G387" i="102"/>
  <c r="E190" i="102"/>
  <c r="E913" i="102"/>
  <c r="G281" i="102"/>
  <c r="G697" i="102"/>
  <c r="E404" i="102"/>
  <c r="G54" i="102"/>
  <c r="G331" i="102"/>
  <c r="G778" i="102"/>
  <c r="G251" i="102"/>
  <c r="G583" i="102"/>
  <c r="G965" i="102"/>
  <c r="G759" i="102"/>
  <c r="E680" i="102"/>
  <c r="G89" i="102"/>
  <c r="E524" i="102"/>
  <c r="E340" i="102"/>
  <c r="E950" i="102"/>
  <c r="G340" i="102"/>
  <c r="G638" i="102"/>
  <c r="G835" i="102"/>
  <c r="E740" i="102"/>
  <c r="G173" i="102"/>
  <c r="G553" i="102"/>
  <c r="G809" i="102"/>
  <c r="G996" i="102"/>
  <c r="G20" i="102"/>
  <c r="G313" i="102"/>
  <c r="E795" i="102"/>
  <c r="G192" i="102"/>
  <c r="D856" i="103"/>
  <c r="D709" i="104"/>
  <c r="D173" i="102"/>
  <c r="D297" i="103"/>
  <c r="D872" i="102"/>
  <c r="D694" i="102"/>
  <c r="D434" i="102"/>
  <c r="D120" i="102"/>
  <c r="D862" i="102"/>
  <c r="D727" i="102"/>
  <c r="D164" i="102"/>
  <c r="D210" i="103"/>
  <c r="D137" i="102"/>
  <c r="D470" i="102"/>
  <c r="D330" i="102"/>
  <c r="D729" i="102"/>
  <c r="D423" i="104"/>
  <c r="D303" i="104"/>
  <c r="D53" i="102"/>
  <c r="D12" i="104"/>
  <c r="D137" i="103"/>
  <c r="D84" i="104"/>
  <c r="D188" i="102"/>
  <c r="D583" i="102"/>
  <c r="D384" i="102"/>
  <c r="D985" i="102"/>
  <c r="D231" i="102"/>
  <c r="D925" i="102"/>
  <c r="E339" i="102"/>
  <c r="E610" i="102"/>
  <c r="E27" i="102"/>
  <c r="E127" i="102"/>
  <c r="E436" i="102"/>
  <c r="E729" i="102"/>
  <c r="G22" i="102"/>
  <c r="G460" i="102"/>
  <c r="G586" i="102"/>
  <c r="G1001" i="102"/>
  <c r="E237" i="102"/>
  <c r="E588" i="102"/>
  <c r="E882" i="102"/>
  <c r="G215" i="102"/>
  <c r="G501" i="102"/>
  <c r="G721" i="102"/>
  <c r="E185" i="102"/>
  <c r="E156" i="102"/>
  <c r="E433" i="102"/>
  <c r="E797" i="102"/>
  <c r="E254" i="102"/>
  <c r="E394" i="102"/>
  <c r="E639" i="102"/>
  <c r="E973" i="102"/>
  <c r="G265" i="102"/>
  <c r="G548" i="102"/>
  <c r="G842" i="102"/>
  <c r="E140" i="102"/>
  <c r="E420" i="102"/>
  <c r="E653" i="102"/>
  <c r="D294" i="103"/>
  <c r="D461" i="104"/>
  <c r="D189" i="102"/>
  <c r="D48" i="103"/>
  <c r="D864" i="102"/>
  <c r="D598" i="102"/>
  <c r="D705" i="102"/>
  <c r="D24" i="102"/>
  <c r="D604" i="102"/>
  <c r="D586" i="102"/>
  <c r="D83" i="102"/>
  <c r="D654" i="104"/>
  <c r="D82" i="102"/>
  <c r="D397" i="102"/>
  <c r="D85" i="102"/>
  <c r="D933" i="102"/>
  <c r="D184" i="104"/>
  <c r="D206" i="104"/>
  <c r="D86" i="102"/>
  <c r="D994" i="102"/>
  <c r="D977" i="104"/>
  <c r="D995" i="102"/>
  <c r="D178" i="102"/>
  <c r="D477" i="102"/>
  <c r="D186" i="102"/>
  <c r="D939" i="102"/>
  <c r="D98" i="102"/>
  <c r="D883" i="102"/>
  <c r="E337" i="102"/>
  <c r="E663" i="102"/>
  <c r="E29" i="102"/>
  <c r="E55" i="102"/>
  <c r="E396" i="102"/>
  <c r="E747" i="102"/>
  <c r="G17" i="102"/>
  <c r="G438" i="102"/>
  <c r="G724" i="102"/>
  <c r="E19" i="102"/>
  <c r="E382" i="102"/>
  <c r="E599" i="102"/>
  <c r="E922" i="102"/>
  <c r="G214" i="102"/>
  <c r="G454" i="102"/>
  <c r="G777" i="102"/>
  <c r="E309" i="102"/>
  <c r="E200" i="102"/>
  <c r="E495" i="102"/>
  <c r="E746" i="102"/>
  <c r="E234" i="102"/>
  <c r="E471" i="102"/>
  <c r="E741" i="102"/>
  <c r="G12" i="102"/>
  <c r="G306" i="102"/>
  <c r="G590" i="102"/>
  <c r="G819" i="102"/>
  <c r="E174" i="102"/>
  <c r="E351" i="102"/>
  <c r="E734" i="102"/>
  <c r="E108" i="102"/>
  <c r="E440" i="102"/>
  <c r="E658" i="102"/>
  <c r="E261" i="102"/>
  <c r="E558" i="102"/>
  <c r="E775" i="102"/>
  <c r="G40" i="102"/>
  <c r="E210" i="102"/>
  <c r="E476" i="102"/>
  <c r="E46" i="102"/>
  <c r="E343" i="102"/>
  <c r="E723" i="102"/>
  <c r="E908" i="102"/>
  <c r="D1008" i="104"/>
  <c r="D208" i="104"/>
  <c r="D57" i="102"/>
  <c r="D865" i="104"/>
  <c r="D747" i="102"/>
  <c r="D529" i="102"/>
  <c r="D55" i="102"/>
  <c r="D37" i="102"/>
  <c r="D420" i="102"/>
  <c r="D71" i="102"/>
  <c r="D70" i="102"/>
  <c r="D513" i="104"/>
  <c r="D19" i="102"/>
  <c r="D322" i="102"/>
  <c r="D208" i="102"/>
  <c r="D365" i="102"/>
  <c r="D97" i="102"/>
  <c r="D830" i="102"/>
  <c r="D282" i="102"/>
  <c r="D904" i="102"/>
  <c r="D811" i="104"/>
  <c r="D847" i="102"/>
  <c r="D146" i="102"/>
  <c r="D507" i="102"/>
  <c r="D255" i="103"/>
  <c r="D867" i="102"/>
  <c r="D160" i="102"/>
  <c r="E35" i="102"/>
  <c r="E345" i="102"/>
  <c r="E633" i="102"/>
  <c r="E93" i="102"/>
  <c r="E111" i="102"/>
  <c r="E487" i="102"/>
  <c r="E820" i="102"/>
  <c r="G109" i="102"/>
  <c r="G429" i="102"/>
  <c r="G681" i="102"/>
  <c r="E79" i="102"/>
  <c r="E268" i="102"/>
  <c r="E592" i="102"/>
  <c r="E907" i="102"/>
  <c r="G227" i="102"/>
  <c r="G521" i="102"/>
  <c r="G766" i="102"/>
  <c r="E270" i="102"/>
  <c r="E250" i="102"/>
  <c r="E549" i="102"/>
  <c r="E774" i="102"/>
  <c r="E164" i="102"/>
  <c r="E445" i="102"/>
  <c r="E763" i="102"/>
  <c r="G37" i="102"/>
  <c r="G353" i="102"/>
  <c r="G574" i="102"/>
  <c r="G863" i="102"/>
  <c r="D650" i="104"/>
  <c r="D213" i="104"/>
  <c r="D626" i="102"/>
  <c r="D837" i="104"/>
  <c r="D811" i="102"/>
  <c r="D394" i="102"/>
  <c r="D681" i="102"/>
  <c r="D570" i="102"/>
  <c r="D179" i="102"/>
  <c r="D182" i="102"/>
  <c r="D68" i="102"/>
  <c r="D247" i="104"/>
  <c r="D50" i="102"/>
  <c r="D256" i="102"/>
  <c r="D235" i="104"/>
  <c r="D108" i="102"/>
  <c r="D276" i="102"/>
  <c r="D655" i="102"/>
  <c r="D416" i="103"/>
  <c r="D798" i="102"/>
  <c r="D269" i="102"/>
  <c r="D691" i="102"/>
  <c r="D48" i="102"/>
  <c r="D418" i="102"/>
  <c r="D814" i="104"/>
  <c r="D779" i="102"/>
  <c r="D23" i="102"/>
  <c r="E21" i="102"/>
  <c r="E372" i="102"/>
  <c r="E605" i="102"/>
  <c r="E39" i="102"/>
  <c r="D535" i="104"/>
  <c r="D951" i="102"/>
  <c r="D595" i="102"/>
  <c r="D798" i="104"/>
  <c r="D652" i="102"/>
  <c r="D297" i="102"/>
  <c r="D324" i="102"/>
  <c r="D362" i="102"/>
  <c r="D128" i="102"/>
  <c r="D259" i="103"/>
  <c r="D40" i="104"/>
  <c r="D110" i="104"/>
  <c r="D509" i="103"/>
  <c r="D170" i="102"/>
  <c r="D29" i="104"/>
  <c r="D203" i="102"/>
  <c r="D255" i="102"/>
  <c r="D520" i="102"/>
  <c r="D735" i="102"/>
  <c r="D797" i="102"/>
  <c r="D150" i="104"/>
  <c r="D541" i="102"/>
  <c r="D52" i="102"/>
  <c r="D354" i="102"/>
  <c r="D697" i="104"/>
  <c r="D740" i="102"/>
  <c r="D16" i="102"/>
  <c r="E67" i="102"/>
  <c r="E383" i="102"/>
  <c r="E640" i="102"/>
  <c r="E18" i="102"/>
  <c r="E178" i="102"/>
  <c r="E566" i="102"/>
  <c r="E821" i="102"/>
  <c r="G197" i="102"/>
  <c r="G399" i="102"/>
  <c r="G782" i="102"/>
  <c r="E45" i="102"/>
  <c r="E319" i="102"/>
  <c r="E629" i="102"/>
  <c r="E931" i="102"/>
  <c r="G273" i="102"/>
  <c r="G499" i="102"/>
  <c r="E12" i="102"/>
  <c r="E389" i="102"/>
  <c r="E310" i="102"/>
  <c r="E563" i="102"/>
  <c r="E876" i="102"/>
  <c r="E245" i="102"/>
  <c r="E528" i="102"/>
  <c r="E827" i="102"/>
  <c r="G16" i="102"/>
  <c r="G372" i="102"/>
  <c r="G694" i="102"/>
  <c r="G930" i="102"/>
  <c r="E188" i="102"/>
  <c r="E395" i="102"/>
  <c r="E703" i="102"/>
  <c r="E112" i="102"/>
  <c r="E373" i="102"/>
  <c r="E52" i="102"/>
  <c r="E384" i="102"/>
  <c r="E596" i="102"/>
  <c r="E886" i="102"/>
  <c r="G160" i="102"/>
  <c r="E169" i="102"/>
  <c r="E504" i="102"/>
  <c r="E154" i="102"/>
  <c r="E455" i="102"/>
  <c r="E715" i="102"/>
  <c r="E968" i="102"/>
  <c r="G202" i="102"/>
  <c r="G426" i="102"/>
  <c r="E30" i="102"/>
  <c r="E331" i="102"/>
  <c r="E569" i="102"/>
  <c r="E375" i="102"/>
  <c r="E911" i="102"/>
  <c r="G285" i="102"/>
  <c r="E925" i="102"/>
  <c r="G253" i="102"/>
  <c r="G647" i="102"/>
  <c r="E630" i="102"/>
  <c r="G108" i="102"/>
  <c r="G525" i="102"/>
  <c r="E494" i="102"/>
  <c r="G21" i="102"/>
  <c r="G453" i="102"/>
  <c r="G800" i="102"/>
  <c r="E668" i="102"/>
  <c r="G181" i="102"/>
  <c r="G537" i="102"/>
  <c r="G845" i="102"/>
  <c r="E215" i="102"/>
  <c r="G213" i="102"/>
  <c r="E912" i="102"/>
  <c r="E432" i="102"/>
  <c r="E205" i="102"/>
  <c r="G125" i="102"/>
  <c r="E90" i="102"/>
  <c r="E793" i="102"/>
  <c r="E604" i="102"/>
  <c r="E509" i="102"/>
  <c r="G172" i="102"/>
  <c r="E530" i="102"/>
  <c r="E601" i="102"/>
  <c r="G98" i="102"/>
  <c r="G596" i="102"/>
  <c r="E255" i="102"/>
  <c r="E690" i="102"/>
  <c r="E896" i="102"/>
  <c r="E406" i="102"/>
  <c r="G373" i="102"/>
  <c r="E446" i="102"/>
  <c r="G252" i="102"/>
  <c r="E305" i="102"/>
  <c r="G230" i="102"/>
  <c r="G804" i="102"/>
  <c r="G29" i="102"/>
  <c r="G730" i="102"/>
  <c r="G295" i="102"/>
  <c r="G857" i="102"/>
  <c r="E429" i="102"/>
  <c r="E996" i="102"/>
  <c r="E702" i="102"/>
  <c r="E726" i="102"/>
  <c r="G296" i="102"/>
  <c r="G894" i="102"/>
  <c r="E559" i="102"/>
  <c r="G178" i="102"/>
  <c r="G732" i="102"/>
  <c r="G1003" i="102"/>
  <c r="E257" i="102"/>
  <c r="E817" i="102"/>
  <c r="G444" i="102"/>
  <c r="G877" i="102"/>
  <c r="G87" i="102"/>
  <c r="E580" i="102"/>
  <c r="G86" i="102"/>
  <c r="G585" i="102"/>
  <c r="E144" i="102"/>
  <c r="E934" i="102"/>
  <c r="G359" i="102"/>
  <c r="G764" i="102"/>
  <c r="G309" i="102"/>
  <c r="G733" i="102"/>
  <c r="G233" i="102"/>
  <c r="E803" i="102"/>
  <c r="G489" i="102"/>
  <c r="E281" i="102"/>
  <c r="E944" i="102"/>
  <c r="G293" i="102"/>
  <c r="G634" i="102"/>
  <c r="G991" i="102"/>
  <c r="G435" i="102"/>
  <c r="E778" i="102"/>
  <c r="G646" i="102"/>
  <c r="G765" i="102"/>
  <c r="G919" i="102"/>
  <c r="G610" i="102"/>
  <c r="G311" i="102"/>
  <c r="G409" i="102"/>
  <c r="G676" i="102"/>
  <c r="E620" i="102"/>
  <c r="E150" i="102"/>
  <c r="E811" i="102"/>
  <c r="E632" i="102"/>
  <c r="E602" i="102"/>
  <c r="E22" i="102"/>
  <c r="G71" i="102"/>
  <c r="E697" i="102"/>
  <c r="E951" i="102"/>
  <c r="G299" i="102"/>
  <c r="G269" i="102"/>
  <c r="G881" i="102"/>
  <c r="G156" i="102"/>
  <c r="G757" i="102"/>
  <c r="G326" i="102"/>
  <c r="G838" i="102"/>
  <c r="E909" i="102"/>
  <c r="G142" i="102"/>
  <c r="E905" i="102"/>
  <c r="E870" i="102"/>
  <c r="G382" i="102"/>
  <c r="G975" i="102"/>
  <c r="E617" i="102"/>
  <c r="G212" i="102"/>
  <c r="G737" i="102"/>
  <c r="G960" i="102"/>
  <c r="E579" i="102"/>
  <c r="E891" i="102"/>
  <c r="G405" i="102"/>
  <c r="G883" i="102"/>
  <c r="G241" i="102"/>
  <c r="E660" i="102"/>
  <c r="G176" i="102"/>
  <c r="E226" i="102"/>
  <c r="E940" i="102"/>
  <c r="G302" i="102"/>
  <c r="G756" i="102"/>
  <c r="G389" i="102"/>
  <c r="E796" i="102"/>
  <c r="G641" i="102"/>
  <c r="E325" i="102"/>
  <c r="E986" i="102"/>
  <c r="G277" i="102"/>
  <c r="G671" i="102"/>
  <c r="G980" i="102"/>
  <c r="G642" i="102"/>
  <c r="G164" i="102"/>
  <c r="G685" i="102"/>
  <c r="G865" i="102"/>
  <c r="G901" i="102"/>
  <c r="G716" i="102"/>
  <c r="G515" i="102"/>
  <c r="G593" i="102"/>
  <c r="G779" i="102"/>
  <c r="E350" i="102"/>
  <c r="E964" i="102"/>
  <c r="G843" i="102"/>
  <c r="G787" i="102"/>
  <c r="G364" i="102"/>
  <c r="E437" i="102"/>
  <c r="E1009" i="102"/>
  <c r="G379" i="102"/>
  <c r="G664" i="102"/>
  <c r="G992" i="102"/>
  <c r="G745" i="102"/>
  <c r="G477" i="102"/>
  <c r="G862" i="102"/>
  <c r="G872" i="102"/>
  <c r="G953" i="102"/>
  <c r="G795" i="102"/>
  <c r="G951" i="102"/>
  <c r="G668" i="102"/>
  <c r="G837" i="102"/>
  <c r="G663" i="102"/>
  <c r="G93" i="102"/>
  <c r="G850" i="102"/>
  <c r="G182" i="102"/>
  <c r="E362" i="102"/>
  <c r="G436" i="102"/>
  <c r="G818" i="102"/>
  <c r="G758" i="102"/>
  <c r="G643" i="102"/>
  <c r="G557" i="102"/>
  <c r="G90" i="102"/>
  <c r="E114" i="102"/>
  <c r="G978" i="102"/>
  <c r="G97" i="102"/>
  <c r="E449" i="102"/>
  <c r="G356" i="102"/>
  <c r="E956" i="102"/>
  <c r="E121" i="102"/>
  <c r="E299" i="102"/>
  <c r="G200" i="102"/>
  <c r="G146" i="102"/>
  <c r="E684" i="102"/>
  <c r="G598" i="102"/>
  <c r="E271" i="102"/>
  <c r="E695" i="102"/>
  <c r="E480" i="102"/>
  <c r="G216" i="102"/>
  <c r="E464" i="102"/>
  <c r="G562" i="102"/>
  <c r="G360" i="102"/>
  <c r="G763" i="102"/>
  <c r="G60" i="102"/>
  <c r="G452" i="102"/>
  <c r="G335" i="102"/>
  <c r="E849" i="102"/>
  <c r="G602" i="102"/>
  <c r="E760" i="102"/>
  <c r="G485" i="102"/>
  <c r="G35" i="102"/>
  <c r="E66" i="102"/>
  <c r="E259" i="102"/>
  <c r="G275" i="102"/>
  <c r="E122" i="102"/>
  <c r="E15" i="102"/>
  <c r="E661" i="102"/>
  <c r="E659" i="102"/>
  <c r="E76" i="102"/>
  <c r="E70" i="102"/>
  <c r="E664" i="102"/>
  <c r="G167" i="102"/>
  <c r="G595" i="102"/>
  <c r="E258" i="102"/>
  <c r="E656" i="102"/>
  <c r="G26" i="102"/>
  <c r="E713" i="102"/>
  <c r="G380" i="102"/>
  <c r="E467" i="102"/>
  <c r="G261" i="102"/>
  <c r="E574" i="102"/>
  <c r="G294" i="102"/>
  <c r="G866" i="102"/>
  <c r="G42" i="102"/>
  <c r="G682" i="102"/>
  <c r="G349" i="102"/>
  <c r="G885" i="102"/>
  <c r="E107" i="102"/>
  <c r="G52" i="102"/>
  <c r="E1008" i="102"/>
  <c r="E846" i="102"/>
  <c r="G367" i="102"/>
  <c r="E916" i="102"/>
  <c r="E758" i="102"/>
  <c r="G249" i="102"/>
  <c r="G743" i="102"/>
  <c r="G1004" i="102"/>
  <c r="E946" i="102"/>
  <c r="E906" i="102"/>
  <c r="G391" i="102"/>
  <c r="G923" i="102"/>
  <c r="G307" i="102"/>
  <c r="E705" i="102"/>
  <c r="G208" i="102"/>
  <c r="G689" i="102"/>
  <c r="E116" i="102"/>
  <c r="G474" i="102"/>
  <c r="G13" i="102"/>
  <c r="E80" i="102"/>
  <c r="E296" i="102"/>
  <c r="G381" i="102"/>
  <c r="E172" i="102"/>
  <c r="E132" i="102"/>
  <c r="E53" i="102"/>
  <c r="E665" i="102"/>
  <c r="E33" i="102"/>
  <c r="E128" i="102"/>
  <c r="E724" i="102"/>
  <c r="G219" i="102"/>
  <c r="G644" i="102"/>
  <c r="E249" i="102"/>
  <c r="E748" i="102"/>
  <c r="G63" i="102"/>
  <c r="E682" i="102"/>
  <c r="G471" i="102"/>
  <c r="E521" i="102"/>
  <c r="G327" i="102"/>
  <c r="E652" i="102"/>
  <c r="G396" i="102"/>
  <c r="E95" i="102"/>
  <c r="G119" i="102"/>
  <c r="G369" i="102"/>
  <c r="E972" i="102"/>
  <c r="G1002" i="102"/>
  <c r="G640" i="102"/>
  <c r="E874" i="102"/>
  <c r="E831" i="102"/>
  <c r="E286" i="102"/>
  <c r="E961" i="102"/>
  <c r="E194" i="102"/>
  <c r="E971" i="102"/>
  <c r="E527" i="102"/>
  <c r="E439" i="102"/>
  <c r="E810" i="102"/>
  <c r="G480" i="102"/>
  <c r="E160" i="102"/>
  <c r="G695" i="102"/>
  <c r="G316" i="102"/>
  <c r="E227" i="102"/>
  <c r="E561" i="102"/>
  <c r="G321" i="102"/>
  <c r="E256" i="102"/>
  <c r="E242" i="102"/>
  <c r="E17" i="102"/>
  <c r="E638" i="102"/>
  <c r="E191" i="102"/>
  <c r="E137" i="102"/>
  <c r="E802" i="102"/>
  <c r="G170" i="102"/>
  <c r="G678" i="102"/>
  <c r="E348" i="102"/>
  <c r="E785" i="102"/>
  <c r="G30" i="102"/>
  <c r="E701" i="102"/>
  <c r="G371" i="102"/>
  <c r="E718" i="102"/>
  <c r="G412" i="102"/>
  <c r="E766" i="102"/>
  <c r="G388" i="102"/>
  <c r="E209" i="102"/>
  <c r="G297" i="102"/>
  <c r="G753" i="102"/>
  <c r="G505" i="102"/>
  <c r="G994" i="102"/>
  <c r="E407" i="102"/>
  <c r="G127" i="102"/>
  <c r="G158" i="102"/>
  <c r="E888" i="102"/>
  <c r="G462" i="102"/>
  <c r="G410" i="102"/>
  <c r="E771" i="102"/>
  <c r="G341" i="102"/>
  <c r="G831" i="102"/>
  <c r="E709" i="102"/>
  <c r="E38" i="102"/>
  <c r="E989" i="102"/>
  <c r="G527" i="102"/>
  <c r="G846" i="102"/>
  <c r="G977" i="102"/>
  <c r="E745" i="102"/>
  <c r="G315" i="102"/>
  <c r="G623" i="102"/>
  <c r="E468" i="102"/>
  <c r="G28" i="102"/>
  <c r="G543" i="102"/>
  <c r="G798" i="102"/>
  <c r="G465" i="102"/>
  <c r="G925" i="102"/>
  <c r="E135" i="102"/>
  <c r="E902" i="102"/>
  <c r="G810" i="102"/>
  <c r="E572" i="102"/>
  <c r="G75" i="102"/>
  <c r="G352" i="102"/>
  <c r="G715" i="102"/>
  <c r="G447" i="102"/>
  <c r="G869" i="102"/>
  <c r="G683" i="102"/>
  <c r="G179" i="102"/>
  <c r="G993" i="102"/>
  <c r="G775" i="102"/>
  <c r="G971" i="102"/>
  <c r="E930" i="102"/>
  <c r="G867" i="102"/>
  <c r="G966" i="102"/>
  <c r="G66" i="102"/>
  <c r="E845" i="102"/>
  <c r="E69" i="102"/>
  <c r="G889" i="102"/>
  <c r="E848" i="102"/>
  <c r="E448" i="102"/>
  <c r="G493" i="102"/>
  <c r="G848" i="102"/>
  <c r="E204" i="102"/>
  <c r="G815" i="102"/>
  <c r="G403" i="102"/>
  <c r="G370" i="102"/>
  <c r="G907" i="102"/>
  <c r="G334" i="102"/>
  <c r="G626" i="102"/>
  <c r="G446" i="102"/>
  <c r="G859" i="102"/>
  <c r="G990" i="102"/>
  <c r="G864" i="102"/>
  <c r="G451" i="102"/>
  <c r="G853" i="102"/>
  <c r="G870" i="102"/>
  <c r="G956" i="102"/>
  <c r="G887" i="102"/>
  <c r="G822" i="102"/>
  <c r="E960" i="102"/>
  <c r="G50" i="102"/>
  <c r="G796" i="102"/>
  <c r="G378" i="102"/>
  <c r="E721" i="102"/>
  <c r="G576" i="102"/>
  <c r="G891" i="102"/>
  <c r="E441" i="102"/>
  <c r="E736" i="102"/>
  <c r="G834" i="102"/>
  <c r="G918" i="102"/>
  <c r="G969" i="102"/>
  <c r="E168" i="102"/>
  <c r="G754" i="102"/>
  <c r="G301" i="102"/>
  <c r="E291" i="102"/>
  <c r="E567" i="102"/>
  <c r="G422" i="102"/>
  <c r="E246" i="102"/>
  <c r="E71" i="102"/>
  <c r="E146" i="102"/>
  <c r="E794" i="102"/>
  <c r="E143" i="102"/>
  <c r="E177" i="102"/>
  <c r="E754" i="102"/>
  <c r="G195" i="102"/>
  <c r="G637" i="102"/>
  <c r="E434" i="102"/>
  <c r="E807" i="102"/>
  <c r="G44" i="102"/>
  <c r="E818" i="102"/>
  <c r="G503" i="102"/>
  <c r="E772" i="102"/>
  <c r="G408" i="102"/>
  <c r="E677" i="102"/>
  <c r="G330" i="102"/>
  <c r="E361" i="102"/>
  <c r="G318" i="102"/>
  <c r="G828" i="102"/>
  <c r="G556" i="102"/>
  <c r="G657" i="102"/>
  <c r="E422" i="102"/>
  <c r="G186" i="102"/>
  <c r="G310" i="102"/>
  <c r="E987" i="102"/>
  <c r="G524" i="102"/>
  <c r="G605" i="102"/>
  <c r="G322" i="102"/>
  <c r="G873" i="102"/>
  <c r="E786" i="102"/>
  <c r="G121" i="102"/>
  <c r="G516" i="102"/>
  <c r="E253" i="102"/>
  <c r="G260" i="102"/>
  <c r="G727" i="102"/>
  <c r="G24" i="102"/>
  <c r="G440" i="102"/>
  <c r="G893" i="102"/>
  <c r="E994" i="102"/>
  <c r="E539" i="102"/>
  <c r="G123" i="102"/>
  <c r="G792" i="102"/>
  <c r="G903" i="102"/>
  <c r="G855" i="102"/>
  <c r="G468" i="102"/>
  <c r="G635" i="102"/>
  <c r="E998" i="102"/>
  <c r="G144" i="102"/>
  <c r="G472" i="102"/>
  <c r="G487" i="102"/>
  <c r="G914" i="102"/>
  <c r="G947" i="102"/>
  <c r="G832" i="102"/>
  <c r="G348" i="102"/>
  <c r="G413" i="102"/>
  <c r="E306" i="102"/>
  <c r="G336" i="102"/>
  <c r="E97" i="102"/>
  <c r="E537" i="102"/>
  <c r="E427" i="102"/>
  <c r="G243" i="102"/>
  <c r="G34" i="102"/>
  <c r="G563" i="102"/>
  <c r="E945" i="102"/>
  <c r="E600" i="102"/>
  <c r="G625" i="102"/>
  <c r="E725" i="102"/>
  <c r="G693" i="102"/>
  <c r="E167" i="102"/>
  <c r="G791" i="102"/>
  <c r="G346" i="102"/>
  <c r="E344" i="102"/>
  <c r="E542" i="102"/>
  <c r="G559" i="102"/>
  <c r="E390" i="102"/>
  <c r="E228" i="102"/>
  <c r="E91" i="102"/>
  <c r="E727" i="102"/>
  <c r="E133" i="102"/>
  <c r="E197" i="102"/>
  <c r="E769" i="102"/>
  <c r="G248" i="102"/>
  <c r="G711" i="102"/>
  <c r="E370" i="102"/>
  <c r="E44" i="102"/>
  <c r="G128" i="102"/>
  <c r="E943" i="102"/>
  <c r="G498" i="102"/>
  <c r="E812" i="102"/>
  <c r="G397" i="102"/>
  <c r="E768" i="102"/>
  <c r="G478" i="102"/>
  <c r="E583" i="102"/>
  <c r="G247" i="102"/>
  <c r="G805" i="102"/>
  <c r="G561" i="102"/>
  <c r="G705" i="102"/>
  <c r="E535" i="102"/>
  <c r="G1009" i="102"/>
  <c r="G431" i="102"/>
  <c r="G56" i="102"/>
  <c r="G536" i="102"/>
  <c r="G770" i="102"/>
  <c r="E873" i="102"/>
  <c r="G383" i="102"/>
  <c r="G879" i="102"/>
  <c r="E764" i="102"/>
  <c r="E206" i="102"/>
  <c r="G78" i="102"/>
  <c r="G547" i="102"/>
  <c r="G958" i="102"/>
  <c r="E977" i="102"/>
  <c r="E833" i="102"/>
  <c r="G288" i="102"/>
  <c r="G612" i="102"/>
  <c r="E489" i="102"/>
  <c r="G94" i="102"/>
  <c r="G434" i="102"/>
  <c r="G871" i="102"/>
  <c r="G421" i="102"/>
  <c r="G932" i="102"/>
  <c r="E302" i="102"/>
  <c r="E932" i="102"/>
  <c r="G856" i="102"/>
  <c r="E598" i="102"/>
  <c r="G132" i="102"/>
  <c r="G445" i="102"/>
  <c r="G784" i="102"/>
  <c r="G404" i="102"/>
  <c r="G964" i="102"/>
  <c r="G884" i="102"/>
  <c r="G726" i="102"/>
  <c r="G531" i="102"/>
  <c r="G744" i="102"/>
  <c r="G718" i="102"/>
  <c r="E408" i="102"/>
  <c r="G937" i="102"/>
  <c r="E551" i="102"/>
  <c r="G582" i="102"/>
  <c r="E507" i="102"/>
  <c r="G218" i="102"/>
  <c r="G900" i="102"/>
  <c r="G266" i="102"/>
  <c r="G91" i="102"/>
  <c r="G483" i="102"/>
  <c r="G905" i="102"/>
  <c r="G470" i="102"/>
  <c r="G986" i="102"/>
  <c r="E385" i="102"/>
  <c r="E974" i="102"/>
  <c r="G875" i="102"/>
  <c r="E603" i="102"/>
  <c r="G105" i="102"/>
  <c r="G464" i="102"/>
  <c r="G826" i="102"/>
  <c r="G1000" i="102"/>
  <c r="G704" i="102"/>
  <c r="G135" i="102"/>
  <c r="G523" i="102"/>
  <c r="E25" i="102"/>
  <c r="G934" i="102"/>
  <c r="G895" i="102"/>
  <c r="G944" i="102"/>
  <c r="G999" i="102"/>
  <c r="E323" i="102"/>
  <c r="G929" i="102"/>
  <c r="G670" i="102"/>
  <c r="G1006" i="102"/>
  <c r="E411" i="102"/>
  <c r="G351" i="102"/>
  <c r="E293" i="102"/>
  <c r="E103" i="102"/>
  <c r="G328" i="102"/>
  <c r="E347" i="102"/>
  <c r="E547" i="102"/>
  <c r="G588" i="102"/>
  <c r="E354" i="102"/>
  <c r="E180" i="102"/>
  <c r="E196" i="102"/>
  <c r="E823" i="102"/>
  <c r="E230" i="102"/>
  <c r="E216" i="102"/>
  <c r="E791" i="102"/>
  <c r="G332" i="102"/>
  <c r="G688" i="102"/>
  <c r="E457" i="102"/>
  <c r="E159" i="102"/>
  <c r="G190" i="102"/>
  <c r="E958" i="102"/>
  <c r="G544" i="102"/>
  <c r="E830" i="102"/>
  <c r="G520" i="102"/>
  <c r="E904" i="102"/>
  <c r="G504" i="102"/>
  <c r="G820" i="102"/>
  <c r="G530" i="102"/>
  <c r="G725" i="102"/>
  <c r="E529" i="102"/>
  <c r="E841" i="102"/>
  <c r="E117" i="102"/>
  <c r="G72" i="102"/>
  <c r="G484" i="102"/>
  <c r="G836" i="102"/>
  <c r="E890" i="102"/>
  <c r="G390" i="102"/>
  <c r="E869" i="102"/>
  <c r="E289" i="102"/>
  <c r="G43" i="102"/>
  <c r="G665" i="102"/>
  <c r="E217" i="102"/>
  <c r="G14" i="102"/>
  <c r="E892" i="102"/>
  <c r="G735" i="102"/>
  <c r="E593" i="102"/>
  <c r="E519" i="102"/>
  <c r="E199" i="102"/>
  <c r="G482" i="102"/>
  <c r="E515" i="102"/>
  <c r="E781" i="102"/>
  <c r="G675" i="102"/>
  <c r="E398" i="102"/>
  <c r="E263" i="102"/>
  <c r="E279" i="102"/>
  <c r="E844" i="102"/>
  <c r="E223" i="102"/>
  <c r="E292" i="102"/>
  <c r="E839" i="102"/>
  <c r="G282" i="102"/>
  <c r="G714" i="102"/>
  <c r="E416" i="102"/>
  <c r="E472" i="102"/>
  <c r="G204" i="102"/>
  <c r="E970" i="102"/>
  <c r="G658" i="102"/>
  <c r="E883" i="102"/>
  <c r="G514" i="102"/>
  <c r="E954" i="102"/>
  <c r="G526" i="102"/>
  <c r="E556" i="102"/>
  <c r="G338" i="102"/>
  <c r="G910" i="102"/>
  <c r="G580" i="102"/>
  <c r="G807" i="102"/>
  <c r="E570" i="102"/>
  <c r="G48" i="102"/>
  <c r="E158" i="102"/>
  <c r="G61" i="102"/>
  <c r="G511" i="102"/>
  <c r="G950" i="102"/>
  <c r="E952" i="102"/>
  <c r="G522" i="102"/>
  <c r="G963" i="102"/>
  <c r="E1005" i="102"/>
  <c r="E276" i="102"/>
  <c r="G199" i="102"/>
  <c r="G545" i="102"/>
  <c r="E374" i="102"/>
  <c r="E51" i="102"/>
  <c r="E857" i="102"/>
  <c r="E889" i="102"/>
  <c r="E614" i="102"/>
  <c r="E500" i="102"/>
  <c r="E123" i="102"/>
  <c r="G539" i="102"/>
  <c r="E636" i="102"/>
  <c r="E872" i="102"/>
  <c r="G620" i="102"/>
  <c r="E456" i="102"/>
  <c r="E275" i="102"/>
  <c r="E280" i="102"/>
  <c r="E969" i="102"/>
  <c r="E581" i="102"/>
  <c r="E300" i="102"/>
  <c r="G656" i="102"/>
  <c r="E608" i="102"/>
  <c r="E855" i="102"/>
  <c r="G707" i="102"/>
  <c r="E575" i="102"/>
  <c r="E418" i="102"/>
  <c r="E239" i="102"/>
  <c r="E898" i="102"/>
  <c r="E298" i="102"/>
  <c r="E412" i="102"/>
  <c r="E941" i="102"/>
  <c r="G333" i="102"/>
  <c r="E59" i="102"/>
  <c r="E451" i="102"/>
  <c r="E562" i="102"/>
  <c r="G329" i="102"/>
  <c r="G166" i="102"/>
  <c r="G669" i="102"/>
  <c r="G57" i="102"/>
  <c r="G621" i="102"/>
  <c r="E963" i="102"/>
  <c r="G554" i="102"/>
  <c r="E679" i="102"/>
  <c r="G455" i="102"/>
  <c r="G972" i="102"/>
  <c r="G653" i="102"/>
  <c r="G957" i="102"/>
  <c r="E761" i="102"/>
  <c r="G437" i="102"/>
  <c r="E452" i="102"/>
  <c r="G152" i="102"/>
  <c r="G587" i="102"/>
  <c r="E757" i="102"/>
  <c r="E955" i="102"/>
  <c r="G619" i="102"/>
  <c r="G967" i="102"/>
  <c r="G291" i="102"/>
  <c r="E492" i="102"/>
  <c r="G205" i="102"/>
  <c r="G691" i="102"/>
  <c r="E377" i="102"/>
  <c r="E212" i="102"/>
  <c r="E1004" i="102"/>
  <c r="G385" i="102"/>
  <c r="G773" i="102"/>
  <c r="E749" i="102"/>
  <c r="G193" i="102"/>
  <c r="G558" i="102"/>
  <c r="G916" i="102"/>
  <c r="G507" i="102"/>
  <c r="E645" i="102"/>
  <c r="E523" i="102"/>
  <c r="G32" i="102"/>
  <c r="E326" i="102"/>
  <c r="E753" i="102"/>
  <c r="G177" i="102"/>
  <c r="G532" i="102"/>
  <c r="G851" i="102"/>
  <c r="G490" i="102"/>
  <c r="G1008" i="102"/>
  <c r="G833" i="102"/>
  <c r="G1007" i="102"/>
  <c r="E949" i="102"/>
  <c r="G357" i="102"/>
  <c r="G654" i="102"/>
  <c r="G652" i="102"/>
  <c r="E438" i="102"/>
  <c r="G662" i="102"/>
  <c r="G613" i="102"/>
  <c r="G80" i="102"/>
  <c r="G988" i="102"/>
  <c r="G366" i="102"/>
  <c r="E631" i="102"/>
  <c r="G377" i="102"/>
  <c r="G713" i="102"/>
  <c r="E461" i="102"/>
  <c r="E277" i="102"/>
  <c r="G417" i="102"/>
  <c r="E801" i="102"/>
  <c r="G268" i="102"/>
  <c r="G603" i="102"/>
  <c r="G984" i="102"/>
  <c r="G579" i="102"/>
  <c r="E854" i="102"/>
  <c r="E607" i="102"/>
  <c r="G77" i="102"/>
  <c r="E819" i="102"/>
  <c r="G194" i="102"/>
  <c r="G816" i="102"/>
  <c r="G541" i="102"/>
  <c r="G852" i="102"/>
  <c r="G767" i="102"/>
  <c r="G343" i="102"/>
  <c r="G840" i="102"/>
  <c r="G813" i="102"/>
  <c r="E993" i="102"/>
  <c r="G825" i="102"/>
  <c r="G904" i="102"/>
  <c r="G736" i="102"/>
  <c r="E650" i="102"/>
  <c r="G102" i="102"/>
  <c r="G974" i="102"/>
  <c r="G650" i="102"/>
  <c r="E835" i="102"/>
  <c r="G201" i="102"/>
  <c r="G632" i="102"/>
  <c r="E921" i="102"/>
  <c r="G110" i="102"/>
  <c r="G949" i="102"/>
  <c r="G660" i="102"/>
  <c r="G183" i="102"/>
  <c r="E773" i="102"/>
  <c r="E155" i="102"/>
  <c r="E808" i="102"/>
  <c r="G163" i="102"/>
  <c r="G425" i="102"/>
  <c r="E776" i="102"/>
  <c r="G823" i="102"/>
  <c r="G64" i="102"/>
  <c r="G788" i="102"/>
  <c r="G911" i="102"/>
  <c r="G362" i="102"/>
  <c r="G168" i="102"/>
  <c r="G700" i="102"/>
  <c r="G244" i="102"/>
  <c r="G442" i="102"/>
  <c r="G76" i="102"/>
  <c r="G151" i="102"/>
  <c r="G933" i="102"/>
  <c r="E777" i="102"/>
  <c r="E482" i="102"/>
  <c r="G696" i="102"/>
  <c r="E626" i="102"/>
  <c r="E825" i="102"/>
  <c r="G793" i="102"/>
  <c r="E532" i="102"/>
  <c r="E425" i="102"/>
  <c r="E278" i="102"/>
  <c r="E976" i="102"/>
  <c r="E313" i="102"/>
  <c r="E488" i="102"/>
  <c r="E982" i="102"/>
  <c r="G423" i="102"/>
  <c r="E64" i="102"/>
  <c r="E541" i="102"/>
  <c r="E606" i="102"/>
  <c r="G289" i="102"/>
  <c r="G96" i="102"/>
  <c r="G751" i="102"/>
  <c r="G55" i="102"/>
  <c r="G581" i="102"/>
  <c r="G65" i="102"/>
  <c r="G703" i="102"/>
  <c r="E868" i="102"/>
  <c r="G401" i="102"/>
  <c r="G995" i="102"/>
  <c r="G698" i="102"/>
  <c r="G231" i="102"/>
  <c r="E826" i="102"/>
  <c r="G760" i="102"/>
  <c r="E469" i="102"/>
  <c r="G112" i="102"/>
  <c r="G729" i="102"/>
  <c r="E13" i="102"/>
  <c r="G492" i="102"/>
  <c r="E997" i="102"/>
  <c r="G803" i="102"/>
  <c r="E673" i="102"/>
  <c r="G517" i="102"/>
  <c r="E74" i="102"/>
  <c r="G940" i="102"/>
  <c r="G896" i="102"/>
  <c r="E265" i="102"/>
  <c r="G860" i="102"/>
  <c r="G600" i="102"/>
  <c r="G458" i="102"/>
  <c r="G708" i="102"/>
  <c r="E899" i="102"/>
  <c r="G274" i="102"/>
  <c r="G928" i="102"/>
  <c r="E990" i="102"/>
  <c r="G320" i="102"/>
  <c r="E460" i="102"/>
  <c r="G684" i="102"/>
  <c r="G946" i="102"/>
  <c r="E856" i="102"/>
  <c r="E397" i="102"/>
  <c r="G812" i="102"/>
  <c r="E783" i="102"/>
  <c r="E920" i="102"/>
  <c r="G912" i="102"/>
  <c r="E624" i="102"/>
  <c r="E369" i="102"/>
  <c r="E430" i="102"/>
  <c r="G36" i="102"/>
  <c r="E453" i="102"/>
  <c r="E421" i="102"/>
  <c r="E1003" i="102"/>
  <c r="G394" i="102"/>
  <c r="E113" i="102"/>
  <c r="E565" i="102"/>
  <c r="E627" i="102"/>
  <c r="E166" i="102"/>
  <c r="G113" i="102"/>
  <c r="G686" i="102"/>
  <c r="G31" i="102"/>
  <c r="G648" i="102"/>
  <c r="G74" i="102"/>
  <c r="G651" i="102"/>
  <c r="E879" i="102"/>
  <c r="G481" i="102"/>
  <c r="G959" i="102"/>
  <c r="G723" i="102"/>
  <c r="G432" i="102"/>
  <c r="E864" i="102"/>
  <c r="G772" i="102"/>
  <c r="E545" i="102"/>
  <c r="G162" i="102"/>
  <c r="G769" i="102"/>
  <c r="E207" i="102"/>
  <c r="G148" i="102"/>
  <c r="G519" i="102"/>
  <c r="G898" i="102"/>
  <c r="G393" i="102"/>
  <c r="E625" i="102"/>
  <c r="G250" i="102"/>
  <c r="G752" i="102"/>
  <c r="E894" i="102"/>
  <c r="E387" i="102"/>
  <c r="G107" i="102"/>
  <c r="G448" i="102"/>
  <c r="G830" i="102"/>
  <c r="E858" i="102"/>
  <c r="G284" i="102"/>
  <c r="G722" i="102"/>
  <c r="G983" i="102"/>
  <c r="G575" i="102"/>
  <c r="E992" i="102"/>
  <c r="E689" i="102"/>
  <c r="G129" i="102"/>
  <c r="E750" i="102"/>
  <c r="E862" i="102"/>
  <c r="G203" i="102"/>
  <c r="G630" i="102"/>
  <c r="G939" i="102"/>
  <c r="G560" i="102"/>
  <c r="G902" i="102"/>
  <c r="G783" i="102"/>
  <c r="E850" i="102"/>
  <c r="G450" i="102"/>
  <c r="E184" i="102"/>
  <c r="G998" i="102"/>
  <c r="G854" i="102"/>
  <c r="E564" i="102"/>
  <c r="G817" i="102"/>
  <c r="E131" i="102"/>
  <c r="E915" i="102"/>
  <c r="G220" i="102"/>
  <c r="G874" i="102"/>
  <c r="E571" i="102"/>
  <c r="G198" i="102"/>
  <c r="G774" i="102"/>
  <c r="E378" i="102"/>
  <c r="G126" i="102"/>
  <c r="G622" i="102"/>
  <c r="G954" i="102"/>
  <c r="G577" i="102"/>
  <c r="E651" i="102"/>
  <c r="G280" i="102"/>
  <c r="G692" i="102"/>
  <c r="G68" i="102"/>
  <c r="E447" i="102"/>
  <c r="G38" i="102"/>
  <c r="G513" i="102"/>
  <c r="G906" i="102"/>
  <c r="E884" i="102"/>
  <c r="G259" i="102"/>
  <c r="G578" i="102"/>
  <c r="G997" i="102"/>
  <c r="G133" i="102"/>
  <c r="E88" i="102"/>
  <c r="E847" i="102"/>
  <c r="G354" i="102"/>
  <c r="G617" i="102"/>
  <c r="G961" i="102"/>
  <c r="E587" i="102"/>
  <c r="G908" i="102"/>
  <c r="G461" i="102"/>
  <c r="G286" i="102"/>
  <c r="E229" i="102"/>
  <c r="E910" i="102"/>
  <c r="G608" i="102"/>
  <c r="G973" i="102"/>
  <c r="G518" i="102"/>
  <c r="G802" i="102"/>
  <c r="E966" i="102"/>
  <c r="G609" i="102"/>
  <c r="G402" i="102"/>
  <c r="G47" i="102"/>
  <c r="G53" i="102"/>
  <c r="G920" i="102"/>
  <c r="G829" i="102"/>
  <c r="E85" i="102"/>
  <c r="G614" i="102"/>
  <c r="E903" i="102"/>
  <c r="E687" i="102"/>
  <c r="E115" i="102"/>
  <c r="E36" i="102"/>
  <c r="G122" i="102"/>
  <c r="G924" i="102"/>
  <c r="E648" i="102"/>
  <c r="E415" i="102"/>
  <c r="E409" i="102"/>
  <c r="G23" i="102"/>
  <c r="E402" i="102"/>
  <c r="E526" i="102"/>
  <c r="G27" i="102"/>
  <c r="G449" i="102"/>
  <c r="E201" i="102"/>
  <c r="E538" i="102"/>
  <c r="E784" i="102"/>
  <c r="E353" i="102"/>
  <c r="G175" i="102"/>
  <c r="G717" i="102"/>
  <c r="G46" i="102"/>
  <c r="G165" i="102"/>
  <c r="G734" i="102"/>
  <c r="G473" i="102"/>
  <c r="G811" i="102"/>
  <c r="G459" i="102"/>
  <c r="E875" i="102"/>
  <c r="G430" i="102"/>
  <c r="G808" i="102"/>
  <c r="G339" i="102"/>
  <c r="G909" i="102"/>
  <c r="G550" i="102"/>
  <c r="G962" i="102"/>
  <c r="G589" i="102"/>
  <c r="G140" i="102"/>
  <c r="E722" i="102"/>
  <c r="E56" i="102"/>
  <c r="E81" i="102"/>
  <c r="G62" i="102"/>
  <c r="G955" i="102"/>
  <c r="E717" i="102"/>
  <c r="E473" i="102"/>
  <c r="E522" i="102"/>
  <c r="G25" i="102"/>
  <c r="E546" i="102"/>
  <c r="E505" i="102"/>
  <c r="G153" i="102"/>
  <c r="G456" i="102"/>
  <c r="E153" i="102"/>
  <c r="E675" i="102"/>
  <c r="E881" i="102"/>
  <c r="E321" i="102"/>
  <c r="G222" i="102"/>
  <c r="G790" i="102"/>
  <c r="G136" i="102"/>
  <c r="E272" i="102"/>
  <c r="G150" i="102"/>
  <c r="G699" i="102"/>
  <c r="E917" i="102"/>
  <c r="G569" i="102"/>
  <c r="G236" i="102"/>
  <c r="G814" i="102"/>
  <c r="G628" i="102"/>
  <c r="E929" i="102"/>
  <c r="G858" i="102"/>
  <c r="E756" i="102"/>
  <c r="G239" i="102"/>
  <c r="G797" i="102"/>
  <c r="E346" i="102"/>
  <c r="G124" i="102"/>
  <c r="G680" i="102"/>
  <c r="G888" i="102"/>
  <c r="G631" i="102"/>
  <c r="E752" i="102"/>
  <c r="G258" i="102"/>
  <c r="G761" i="102"/>
  <c r="G83" i="102"/>
  <c r="E341" i="102"/>
  <c r="G130" i="102"/>
  <c r="G535" i="102"/>
  <c r="E822" i="102"/>
  <c r="E885" i="102"/>
  <c r="G308" i="102"/>
  <c r="G636" i="102"/>
  <c r="G155" i="102"/>
  <c r="G679" i="102"/>
  <c r="G246" i="102"/>
  <c r="E759" i="102"/>
  <c r="G143" i="102"/>
  <c r="E232" i="102"/>
  <c r="E926" i="102"/>
  <c r="G317" i="102"/>
  <c r="G645" i="102"/>
  <c r="G943" i="102"/>
  <c r="E710" i="102"/>
  <c r="G687" i="102"/>
  <c r="G169" i="102"/>
  <c r="G486" i="102"/>
  <c r="G710" i="102"/>
  <c r="G287" i="102"/>
  <c r="G941" i="102"/>
  <c r="G661" i="102"/>
  <c r="G228" i="102"/>
  <c r="G350" i="102"/>
  <c r="G137" i="102"/>
  <c r="G970" i="102"/>
  <c r="G935" i="102"/>
  <c r="G936" i="102"/>
  <c r="G406" i="102"/>
  <c r="E622" i="102"/>
  <c r="E47" i="102"/>
  <c r="G361" i="102"/>
  <c r="G921" i="102"/>
  <c r="G768" i="102"/>
  <c r="G551" i="102"/>
  <c r="G224" i="102"/>
  <c r="E75" i="102"/>
  <c r="G546" i="102"/>
  <c r="G615" i="102"/>
  <c r="E918" i="102"/>
  <c r="E716" i="102"/>
  <c r="G1005" i="102"/>
  <c r="G466" i="102"/>
  <c r="G981" i="102"/>
  <c r="E649" i="102"/>
  <c r="G210" i="102"/>
  <c r="E699" i="102"/>
  <c r="E106" i="102"/>
  <c r="E84" i="102"/>
  <c r="G115" i="102"/>
  <c r="G968" i="102"/>
  <c r="E770" i="102"/>
  <c r="E578" i="102"/>
  <c r="E419" i="102"/>
  <c r="G188" i="102"/>
  <c r="E435" i="102"/>
  <c r="E534" i="102"/>
  <c r="G49" i="102"/>
  <c r="G502" i="102"/>
  <c r="E198" i="102"/>
  <c r="E706" i="102"/>
  <c r="E895" i="102"/>
  <c r="E314" i="102"/>
  <c r="G211" i="102"/>
  <c r="E332" i="102"/>
  <c r="G191" i="102"/>
  <c r="E349" i="102"/>
  <c r="G242" i="102"/>
  <c r="G719" i="102"/>
  <c r="E1010" i="102"/>
  <c r="G542" i="102"/>
  <c r="G342" i="102"/>
  <c r="G841" i="102"/>
  <c r="G746" i="102"/>
  <c r="E988" i="102"/>
  <c r="E414" i="102"/>
  <c r="E637" i="102"/>
  <c r="G271" i="102"/>
  <c r="G847" i="102"/>
  <c r="E401" i="102"/>
  <c r="G254" i="102"/>
  <c r="G674" i="102"/>
  <c r="G938" i="102"/>
  <c r="G948" i="102"/>
  <c r="E877" i="102"/>
  <c r="G325" i="102"/>
  <c r="G839" i="102"/>
  <c r="G184" i="102"/>
  <c r="E479" i="102"/>
  <c r="G189" i="102"/>
  <c r="G549" i="102"/>
  <c r="E40" i="102"/>
  <c r="E935" i="102"/>
  <c r="G292" i="102"/>
  <c r="H292" i="102" l="1"/>
  <c r="F935" i="102"/>
  <c r="F40" i="102"/>
  <c r="H549" i="102"/>
  <c r="H189" i="102"/>
  <c r="F479" i="102"/>
  <c r="H184" i="102"/>
  <c r="H839" i="102"/>
  <c r="H325" i="102"/>
  <c r="F877" i="102"/>
  <c r="H948" i="102"/>
  <c r="H938" i="102"/>
  <c r="H674" i="102"/>
  <c r="H254" i="102"/>
  <c r="F401" i="102"/>
  <c r="H847" i="102"/>
  <c r="H271" i="102"/>
  <c r="F637" i="102"/>
  <c r="F414" i="102"/>
  <c r="F988" i="102"/>
  <c r="H746" i="102"/>
  <c r="H841" i="102"/>
  <c r="H342" i="102"/>
  <c r="H542" i="102"/>
  <c r="F1010" i="102"/>
  <c r="H719" i="102"/>
  <c r="H242" i="102"/>
  <c r="F349" i="102"/>
  <c r="H191" i="102"/>
  <c r="F332" i="102"/>
  <c r="H211" i="102"/>
  <c r="F314" i="102"/>
  <c r="F895" i="102"/>
  <c r="F706" i="102"/>
  <c r="F198" i="102"/>
  <c r="H502" i="102"/>
  <c r="H49" i="102"/>
  <c r="F534" i="102"/>
  <c r="F435" i="102"/>
  <c r="H188" i="102"/>
  <c r="F419" i="102"/>
  <c r="F578" i="102"/>
  <c r="F770" i="102"/>
  <c r="H968" i="102"/>
  <c r="H115" i="102"/>
  <c r="F84" i="102"/>
  <c r="F106" i="102"/>
  <c r="F699" i="102"/>
  <c r="H210" i="102"/>
  <c r="F649" i="102"/>
  <c r="H981" i="102"/>
  <c r="H466" i="102"/>
  <c r="H1005" i="102"/>
  <c r="F716" i="102"/>
  <c r="F918" i="102"/>
  <c r="H615" i="102"/>
  <c r="H546" i="102"/>
  <c r="F75" i="102"/>
  <c r="H224" i="102"/>
  <c r="H551" i="102"/>
  <c r="H768" i="102"/>
  <c r="H921" i="102"/>
  <c r="H361" i="102"/>
  <c r="F47" i="102"/>
  <c r="F622" i="102"/>
  <c r="H406" i="102"/>
  <c r="H936" i="102"/>
  <c r="H935" i="102"/>
  <c r="H970" i="102"/>
  <c r="H137" i="102"/>
  <c r="H350" i="102"/>
  <c r="H228" i="102"/>
  <c r="H661" i="102"/>
  <c r="H941" i="102"/>
  <c r="H287" i="102"/>
  <c r="H710" i="102"/>
  <c r="H486" i="102"/>
  <c r="H169" i="102"/>
  <c r="H687" i="102"/>
  <c r="F710" i="102"/>
  <c r="H943" i="102"/>
  <c r="H645" i="102"/>
  <c r="H317" i="102"/>
  <c r="F926" i="102"/>
  <c r="F232" i="102"/>
  <c r="H143" i="102"/>
  <c r="F759" i="102"/>
  <c r="H246" i="102"/>
  <c r="H679" i="102"/>
  <c r="H155" i="102"/>
  <c r="H636" i="102"/>
  <c r="H308" i="102"/>
  <c r="F885" i="102"/>
  <c r="F822" i="102"/>
  <c r="H535" i="102"/>
  <c r="H130" i="102"/>
  <c r="F341" i="102"/>
  <c r="H83" i="102"/>
  <c r="H761" i="102"/>
  <c r="H258" i="102"/>
  <c r="F752" i="102"/>
  <c r="H631" i="102"/>
  <c r="H888" i="102"/>
  <c r="H680" i="102"/>
  <c r="H124" i="102"/>
  <c r="F346" i="102"/>
  <c r="H797" i="102"/>
  <c r="H239" i="102"/>
  <c r="F756" i="102"/>
  <c r="H858" i="102"/>
  <c r="F929" i="102"/>
  <c r="H628" i="102"/>
  <c r="H814" i="102"/>
  <c r="H236" i="102"/>
  <c r="H569" i="102"/>
  <c r="F917" i="102"/>
  <c r="H699" i="102"/>
  <c r="H150" i="102"/>
  <c r="F272" i="102"/>
  <c r="H136" i="102"/>
  <c r="H790" i="102"/>
  <c r="H222" i="102"/>
  <c r="F321" i="102"/>
  <c r="F881" i="102"/>
  <c r="F675" i="102"/>
  <c r="F153" i="102"/>
  <c r="H456" i="102"/>
  <c r="H153" i="102"/>
  <c r="F505" i="102"/>
  <c r="F546" i="102"/>
  <c r="H25" i="102"/>
  <c r="F522" i="102"/>
  <c r="F473" i="102"/>
  <c r="F717" i="102"/>
  <c r="H955" i="102"/>
  <c r="H62" i="102"/>
  <c r="F81" i="102"/>
  <c r="F56" i="102"/>
  <c r="F722" i="102"/>
  <c r="H140" i="102"/>
  <c r="H589" i="102"/>
  <c r="H962" i="102"/>
  <c r="H550" i="102"/>
  <c r="H909" i="102"/>
  <c r="H339" i="102"/>
  <c r="H808" i="102"/>
  <c r="H430" i="102"/>
  <c r="F875" i="102"/>
  <c r="H459" i="102"/>
  <c r="H811" i="102"/>
  <c r="H473" i="102"/>
  <c r="H734" i="102"/>
  <c r="H165" i="102"/>
  <c r="H46" i="102"/>
  <c r="H717" i="102"/>
  <c r="H175" i="102"/>
  <c r="F353" i="102"/>
  <c r="F784" i="102"/>
  <c r="F538" i="102"/>
  <c r="F201" i="102"/>
  <c r="H449" i="102"/>
  <c r="H27" i="102"/>
  <c r="F526" i="102"/>
  <c r="F402" i="102"/>
  <c r="H23" i="102"/>
  <c r="F409" i="102"/>
  <c r="F415" i="102"/>
  <c r="F648" i="102"/>
  <c r="H924" i="102"/>
  <c r="H122" i="102"/>
  <c r="F36" i="102"/>
  <c r="F115" i="102"/>
  <c r="F687" i="102"/>
  <c r="F903" i="102"/>
  <c r="H614" i="102"/>
  <c r="F85" i="102"/>
  <c r="H829" i="102"/>
  <c r="H920" i="102"/>
  <c r="H53" i="102"/>
  <c r="H47" i="102"/>
  <c r="H402" i="102"/>
  <c r="H609" i="102"/>
  <c r="F966" i="102"/>
  <c r="H802" i="102"/>
  <c r="H518" i="102"/>
  <c r="H973" i="102"/>
  <c r="H608" i="102"/>
  <c r="F910" i="102"/>
  <c r="F229" i="102"/>
  <c r="H286" i="102"/>
  <c r="H461" i="102"/>
  <c r="H908" i="102"/>
  <c r="F587" i="102"/>
  <c r="H961" i="102"/>
  <c r="H617" i="102"/>
  <c r="H354" i="102"/>
  <c r="F847" i="102"/>
  <c r="F88" i="102"/>
  <c r="H133" i="102"/>
  <c r="H997" i="102"/>
  <c r="H578" i="102"/>
  <c r="H259" i="102"/>
  <c r="F884" i="102"/>
  <c r="H906" i="102"/>
  <c r="H513" i="102"/>
  <c r="H38" i="102"/>
  <c r="F447" i="102"/>
  <c r="H68" i="102"/>
  <c r="H692" i="102"/>
  <c r="H280" i="102"/>
  <c r="F651" i="102"/>
  <c r="H577" i="102"/>
  <c r="H954" i="102"/>
  <c r="H622" i="102"/>
  <c r="H126" i="102"/>
  <c r="F378" i="102"/>
  <c r="H774" i="102"/>
  <c r="H198" i="102"/>
  <c r="F571" i="102"/>
  <c r="H874" i="102"/>
  <c r="H220" i="102"/>
  <c r="F915" i="102"/>
  <c r="F131" i="102"/>
  <c r="H817" i="102"/>
  <c r="F564" i="102"/>
  <c r="H854" i="102"/>
  <c r="H998" i="102"/>
  <c r="F184" i="102"/>
  <c r="H450" i="102"/>
  <c r="F850" i="102"/>
  <c r="H783" i="102"/>
  <c r="H902" i="102"/>
  <c r="H560" i="102"/>
  <c r="H939" i="102"/>
  <c r="H630" i="102"/>
  <c r="H203" i="102"/>
  <c r="F862" i="102"/>
  <c r="F750" i="102"/>
  <c r="H129" i="102"/>
  <c r="F689" i="102"/>
  <c r="F992" i="102"/>
  <c r="H575" i="102"/>
  <c r="H983" i="102"/>
  <c r="H722" i="102"/>
  <c r="H284" i="102"/>
  <c r="F858" i="102"/>
  <c r="H830" i="102"/>
  <c r="H448" i="102"/>
  <c r="H107" i="102"/>
  <c r="F387" i="102"/>
  <c r="F894" i="102"/>
  <c r="H752" i="102"/>
  <c r="H250" i="102"/>
  <c r="F625" i="102"/>
  <c r="H393" i="102"/>
  <c r="H898" i="102"/>
  <c r="H519" i="102"/>
  <c r="H148" i="102"/>
  <c r="F207" i="102"/>
  <c r="H769" i="102"/>
  <c r="H162" i="102"/>
  <c r="F545" i="102"/>
  <c r="H772" i="102"/>
  <c r="F864" i="102"/>
  <c r="H432" i="102"/>
  <c r="H723" i="102"/>
  <c r="H959" i="102"/>
  <c r="H481" i="102"/>
  <c r="F879" i="102"/>
  <c r="H651" i="102"/>
  <c r="H74" i="102"/>
  <c r="H648" i="102"/>
  <c r="H31" i="102"/>
  <c r="H686" i="102"/>
  <c r="H113" i="102"/>
  <c r="F166" i="102"/>
  <c r="F627" i="102"/>
  <c r="F565" i="102"/>
  <c r="F113" i="102"/>
  <c r="H394" i="102"/>
  <c r="F1003" i="102"/>
  <c r="F421" i="102"/>
  <c r="F453" i="102"/>
  <c r="H36" i="102"/>
  <c r="F430" i="102"/>
  <c r="F369" i="102"/>
  <c r="F624" i="102"/>
  <c r="H912" i="102"/>
  <c r="F920" i="102"/>
  <c r="F783" i="102"/>
  <c r="H812" i="102"/>
  <c r="F397" i="102"/>
  <c r="F856" i="102"/>
  <c r="H946" i="102"/>
  <c r="H684" i="102"/>
  <c r="F460" i="102"/>
  <c r="H320" i="102"/>
  <c r="F990" i="102"/>
  <c r="H928" i="102"/>
  <c r="H274" i="102"/>
  <c r="F899" i="102"/>
  <c r="H708" i="102"/>
  <c r="H458" i="102"/>
  <c r="H600" i="102"/>
  <c r="H860" i="102"/>
  <c r="F265" i="102"/>
  <c r="H896" i="102"/>
  <c r="H940" i="102"/>
  <c r="F74" i="102"/>
  <c r="H517" i="102"/>
  <c r="F673" i="102"/>
  <c r="H803" i="102"/>
  <c r="F997" i="102"/>
  <c r="H492" i="102"/>
  <c r="F13" i="102"/>
  <c r="H729" i="102"/>
  <c r="H112" i="102"/>
  <c r="F469" i="102"/>
  <c r="H760" i="102"/>
  <c r="F826" i="102"/>
  <c r="H231" i="102"/>
  <c r="H698" i="102"/>
  <c r="H995" i="102"/>
  <c r="H401" i="102"/>
  <c r="F868" i="102"/>
  <c r="H703" i="102"/>
  <c r="H65" i="102"/>
  <c r="H581" i="102"/>
  <c r="H55" i="102"/>
  <c r="H751" i="102"/>
  <c r="H96" i="102"/>
  <c r="H289" i="102"/>
  <c r="F606" i="102"/>
  <c r="F541" i="102"/>
  <c r="F64" i="102"/>
  <c r="H423" i="102"/>
  <c r="F982" i="102"/>
  <c r="F488" i="102"/>
  <c r="F313" i="102"/>
  <c r="F976" i="102"/>
  <c r="F278" i="102"/>
  <c r="F425" i="102"/>
  <c r="F532" i="102"/>
  <c r="H793" i="102"/>
  <c r="F825" i="102"/>
  <c r="F626" i="102"/>
  <c r="H696" i="102"/>
  <c r="F482" i="102"/>
  <c r="F777" i="102"/>
  <c r="H933" i="102"/>
  <c r="H151" i="102"/>
  <c r="H76" i="102"/>
  <c r="H442" i="102"/>
  <c r="H244" i="102"/>
  <c r="H700" i="102"/>
  <c r="H168" i="102"/>
  <c r="H362" i="102"/>
  <c r="H911" i="102"/>
  <c r="H788" i="102"/>
  <c r="H64" i="102"/>
  <c r="H823" i="102"/>
  <c r="F776" i="102"/>
  <c r="H425" i="102"/>
  <c r="H163" i="102"/>
  <c r="F808" i="102"/>
  <c r="F155" i="102"/>
  <c r="F773" i="102"/>
  <c r="H183" i="102"/>
  <c r="H660" i="102"/>
  <c r="H949" i="102"/>
  <c r="H110" i="102"/>
  <c r="F921" i="102"/>
  <c r="H632" i="102"/>
  <c r="H201" i="102"/>
  <c r="F835" i="102"/>
  <c r="H650" i="102"/>
  <c r="H974" i="102"/>
  <c r="H102" i="102"/>
  <c r="F650" i="102"/>
  <c r="H736" i="102"/>
  <c r="H904" i="102"/>
  <c r="H825" i="102"/>
  <c r="F993" i="102"/>
  <c r="H813" i="102"/>
  <c r="H840" i="102"/>
  <c r="H343" i="102"/>
  <c r="H767" i="102"/>
  <c r="H852" i="102"/>
  <c r="H541" i="102"/>
  <c r="H816" i="102"/>
  <c r="H194" i="102"/>
  <c r="F819" i="102"/>
  <c r="H77" i="102"/>
  <c r="F607" i="102"/>
  <c r="F854" i="102"/>
  <c r="H579" i="102"/>
  <c r="H984" i="102"/>
  <c r="H603" i="102"/>
  <c r="H268" i="102"/>
  <c r="F801" i="102"/>
  <c r="H417" i="102"/>
  <c r="F277" i="102"/>
  <c r="F461" i="102"/>
  <c r="H713" i="102"/>
  <c r="H377" i="102"/>
  <c r="F631" i="102"/>
  <c r="J631" i="102" s="1"/>
  <c r="H366" i="102"/>
  <c r="H988" i="102"/>
  <c r="H80" i="102"/>
  <c r="H613" i="102"/>
  <c r="H662" i="102"/>
  <c r="F438" i="102"/>
  <c r="H652" i="102"/>
  <c r="H654" i="102"/>
  <c r="H357" i="102"/>
  <c r="F949" i="102"/>
  <c r="H1007" i="102"/>
  <c r="H833" i="102"/>
  <c r="H1008" i="102"/>
  <c r="H490" i="102"/>
  <c r="H851" i="102"/>
  <c r="H532" i="102"/>
  <c r="H177" i="102"/>
  <c r="F753" i="102"/>
  <c r="F326" i="102"/>
  <c r="H32" i="102"/>
  <c r="F523" i="102"/>
  <c r="F645" i="102"/>
  <c r="H507" i="102"/>
  <c r="H916" i="102"/>
  <c r="H558" i="102"/>
  <c r="H193" i="102"/>
  <c r="F749" i="102"/>
  <c r="H773" i="102"/>
  <c r="H385" i="102"/>
  <c r="F1004" i="102"/>
  <c r="F212" i="102"/>
  <c r="F377" i="102"/>
  <c r="H691" i="102"/>
  <c r="H205" i="102"/>
  <c r="F492" i="102"/>
  <c r="H291" i="102"/>
  <c r="H967" i="102"/>
  <c r="H619" i="102"/>
  <c r="F955" i="102"/>
  <c r="F757" i="102"/>
  <c r="H587" i="102"/>
  <c r="H152" i="102"/>
  <c r="F452" i="102"/>
  <c r="H437" i="102"/>
  <c r="F761" i="102"/>
  <c r="J761" i="102" s="1"/>
  <c r="H957" i="102"/>
  <c r="H653" i="102"/>
  <c r="H972" i="102"/>
  <c r="H455" i="102"/>
  <c r="F679" i="102"/>
  <c r="H554" i="102"/>
  <c r="F963" i="102"/>
  <c r="H621" i="102"/>
  <c r="H57" i="102"/>
  <c r="H669" i="102"/>
  <c r="H166" i="102"/>
  <c r="H329" i="102"/>
  <c r="F562" i="102"/>
  <c r="F451" i="102"/>
  <c r="F59" i="102"/>
  <c r="H333" i="102"/>
  <c r="F941" i="102"/>
  <c r="F412" i="102"/>
  <c r="F298" i="102"/>
  <c r="F898" i="102"/>
  <c r="F239" i="102"/>
  <c r="F418" i="102"/>
  <c r="F575" i="102"/>
  <c r="H707" i="102"/>
  <c r="F855" i="102"/>
  <c r="F608" i="102"/>
  <c r="H656" i="102"/>
  <c r="F300" i="102"/>
  <c r="F581" i="102"/>
  <c r="F969" i="102"/>
  <c r="F280" i="102"/>
  <c r="J280" i="102" s="1"/>
  <c r="F275" i="102"/>
  <c r="F456" i="102"/>
  <c r="H620" i="102"/>
  <c r="F872" i="102"/>
  <c r="F636" i="102"/>
  <c r="H539" i="102"/>
  <c r="F123" i="102"/>
  <c r="F500" i="102"/>
  <c r="F614" i="102"/>
  <c r="F889" i="102"/>
  <c r="F857" i="102"/>
  <c r="F51" i="102"/>
  <c r="F374" i="102"/>
  <c r="H545" i="102"/>
  <c r="H199" i="102"/>
  <c r="F276" i="102"/>
  <c r="F1005" i="102"/>
  <c r="H963" i="102"/>
  <c r="H522" i="102"/>
  <c r="F952" i="102"/>
  <c r="H950" i="102"/>
  <c r="H511" i="102"/>
  <c r="H61" i="102"/>
  <c r="F158" i="102"/>
  <c r="H48" i="102"/>
  <c r="F570" i="102"/>
  <c r="H807" i="102"/>
  <c r="H580" i="102"/>
  <c r="H910" i="102"/>
  <c r="H338" i="102"/>
  <c r="F556" i="102"/>
  <c r="H526" i="102"/>
  <c r="F954" i="102"/>
  <c r="H514" i="102"/>
  <c r="F883" i="102"/>
  <c r="H658" i="102"/>
  <c r="F970" i="102"/>
  <c r="H204" i="102"/>
  <c r="F472" i="102"/>
  <c r="F416" i="102"/>
  <c r="H714" i="102"/>
  <c r="H282" i="102"/>
  <c r="F839" i="102"/>
  <c r="F292" i="102"/>
  <c r="F223" i="102"/>
  <c r="F844" i="102"/>
  <c r="F279" i="102"/>
  <c r="F263" i="102"/>
  <c r="F398" i="102"/>
  <c r="H675" i="102"/>
  <c r="F781" i="102"/>
  <c r="F515" i="102"/>
  <c r="H482" i="102"/>
  <c r="F199" i="102"/>
  <c r="F519" i="102"/>
  <c r="F593" i="102"/>
  <c r="H735" i="102"/>
  <c r="F892" i="102"/>
  <c r="H14" i="102"/>
  <c r="F217" i="102"/>
  <c r="H665" i="102"/>
  <c r="H43" i="102"/>
  <c r="F289" i="102"/>
  <c r="F869" i="102"/>
  <c r="H390" i="102"/>
  <c r="F890" i="102"/>
  <c r="H836" i="102"/>
  <c r="H484" i="102"/>
  <c r="H72" i="102"/>
  <c r="F117" i="102"/>
  <c r="F841" i="102"/>
  <c r="F529" i="102"/>
  <c r="H725" i="102"/>
  <c r="H530" i="102"/>
  <c r="H820" i="102"/>
  <c r="H504" i="102"/>
  <c r="F904" i="102"/>
  <c r="H520" i="102"/>
  <c r="F830" i="102"/>
  <c r="H544" i="102"/>
  <c r="F958" i="102"/>
  <c r="H190" i="102"/>
  <c r="F159" i="102"/>
  <c r="F457" i="102"/>
  <c r="H688" i="102"/>
  <c r="H332" i="102"/>
  <c r="F791" i="102"/>
  <c r="F216" i="102"/>
  <c r="F230" i="102"/>
  <c r="F823" i="102"/>
  <c r="F196" i="102"/>
  <c r="F180" i="102"/>
  <c r="F354" i="102"/>
  <c r="H588" i="102"/>
  <c r="F547" i="102"/>
  <c r="F347" i="102"/>
  <c r="H328" i="102"/>
  <c r="F103" i="102"/>
  <c r="F293" i="102"/>
  <c r="H351" i="102"/>
  <c r="F411" i="102"/>
  <c r="H1006" i="102"/>
  <c r="H670" i="102"/>
  <c r="H929" i="102"/>
  <c r="F323" i="102"/>
  <c r="H999" i="102"/>
  <c r="H944" i="102"/>
  <c r="H895" i="102"/>
  <c r="H934" i="102"/>
  <c r="F25" i="102"/>
  <c r="H523" i="102"/>
  <c r="H135" i="102"/>
  <c r="H704" i="102"/>
  <c r="H1000" i="102"/>
  <c r="H826" i="102"/>
  <c r="H464" i="102"/>
  <c r="H105" i="102"/>
  <c r="F603" i="102"/>
  <c r="H875" i="102"/>
  <c r="F974" i="102"/>
  <c r="F385" i="102"/>
  <c r="H986" i="102"/>
  <c r="H470" i="102"/>
  <c r="H905" i="102"/>
  <c r="H483" i="102"/>
  <c r="H91" i="102"/>
  <c r="H266" i="102"/>
  <c r="H900" i="102"/>
  <c r="H218" i="102"/>
  <c r="F507" i="102"/>
  <c r="H582" i="102"/>
  <c r="F551" i="102"/>
  <c r="H937" i="102"/>
  <c r="F408" i="102"/>
  <c r="H718" i="102"/>
  <c r="H744" i="102"/>
  <c r="H531" i="102"/>
  <c r="H726" i="102"/>
  <c r="H884" i="102"/>
  <c r="H964" i="102"/>
  <c r="H404" i="102"/>
  <c r="H784" i="102"/>
  <c r="H445" i="102"/>
  <c r="H132" i="102"/>
  <c r="F598" i="102"/>
  <c r="H856" i="102"/>
  <c r="F932" i="102"/>
  <c r="F302" i="102"/>
  <c r="H932" i="102"/>
  <c r="H421" i="102"/>
  <c r="H871" i="102"/>
  <c r="H434" i="102"/>
  <c r="H94" i="102"/>
  <c r="F489" i="102"/>
  <c r="H612" i="102"/>
  <c r="H288" i="102"/>
  <c r="F833" i="102"/>
  <c r="F977" i="102"/>
  <c r="H958" i="102"/>
  <c r="H547" i="102"/>
  <c r="H78" i="102"/>
  <c r="F206" i="102"/>
  <c r="F764" i="102"/>
  <c r="H879" i="102"/>
  <c r="H383" i="102"/>
  <c r="F873" i="102"/>
  <c r="H770" i="102"/>
  <c r="H536" i="102"/>
  <c r="H56" i="102"/>
  <c r="H431" i="102"/>
  <c r="H1009" i="102"/>
  <c r="F535" i="102"/>
  <c r="H705" i="102"/>
  <c r="H561" i="102"/>
  <c r="H805" i="102"/>
  <c r="H247" i="102"/>
  <c r="F583" i="102"/>
  <c r="H478" i="102"/>
  <c r="F768" i="102"/>
  <c r="H397" i="102"/>
  <c r="F812" i="102"/>
  <c r="H498" i="102"/>
  <c r="F943" i="102"/>
  <c r="H128" i="102"/>
  <c r="F44" i="102"/>
  <c r="F370" i="102"/>
  <c r="H711" i="102"/>
  <c r="H248" i="102"/>
  <c r="F769" i="102"/>
  <c r="F197" i="102"/>
  <c r="F133" i="102"/>
  <c r="F727" i="102"/>
  <c r="F91" i="102"/>
  <c r="F228" i="102"/>
  <c r="F390" i="102"/>
  <c r="H559" i="102"/>
  <c r="F542" i="102"/>
  <c r="F344" i="102"/>
  <c r="H346" i="102"/>
  <c r="H791" i="102"/>
  <c r="F167" i="102"/>
  <c r="H693" i="102"/>
  <c r="F725" i="102"/>
  <c r="H625" i="102"/>
  <c r="F600" i="102"/>
  <c r="F945" i="102"/>
  <c r="H563" i="102"/>
  <c r="H34" i="102"/>
  <c r="H243" i="102"/>
  <c r="F427" i="102"/>
  <c r="F537" i="102"/>
  <c r="F97" i="102"/>
  <c r="H336" i="102"/>
  <c r="F306" i="102"/>
  <c r="H413" i="102"/>
  <c r="H348" i="102"/>
  <c r="H832" i="102"/>
  <c r="H947" i="102"/>
  <c r="H914" i="102"/>
  <c r="H487" i="102"/>
  <c r="H472" i="102"/>
  <c r="H144" i="102"/>
  <c r="F998" i="102"/>
  <c r="H635" i="102"/>
  <c r="H468" i="102"/>
  <c r="H855" i="102"/>
  <c r="H903" i="102"/>
  <c r="H792" i="102"/>
  <c r="H123" i="102"/>
  <c r="F539" i="102"/>
  <c r="J539" i="102" s="1"/>
  <c r="F994" i="102"/>
  <c r="H893" i="102"/>
  <c r="H440" i="102"/>
  <c r="H24" i="102"/>
  <c r="H727" i="102"/>
  <c r="H260" i="102"/>
  <c r="F253" i="102"/>
  <c r="H516" i="102"/>
  <c r="H121" i="102"/>
  <c r="F786" i="102"/>
  <c r="H873" i="102"/>
  <c r="H322" i="102"/>
  <c r="H605" i="102"/>
  <c r="H524" i="102"/>
  <c r="F987" i="102"/>
  <c r="H310" i="102"/>
  <c r="H186" i="102"/>
  <c r="F422" i="102"/>
  <c r="H657" i="102"/>
  <c r="H556" i="102"/>
  <c r="H828" i="102"/>
  <c r="H318" i="102"/>
  <c r="F361" i="102"/>
  <c r="H330" i="102"/>
  <c r="F677" i="102"/>
  <c r="H408" i="102"/>
  <c r="F772" i="102"/>
  <c r="H503" i="102"/>
  <c r="F818" i="102"/>
  <c r="H44" i="102"/>
  <c r="F807" i="102"/>
  <c r="F434" i="102"/>
  <c r="H637" i="102"/>
  <c r="H195" i="102"/>
  <c r="F754" i="102"/>
  <c r="F177" i="102"/>
  <c r="F143" i="102"/>
  <c r="F794" i="102"/>
  <c r="F146" i="102"/>
  <c r="F71" i="102"/>
  <c r="F246" i="102"/>
  <c r="H422" i="102"/>
  <c r="F567" i="102"/>
  <c r="F291" i="102"/>
  <c r="H301" i="102"/>
  <c r="H754" i="102"/>
  <c r="F168" i="102"/>
  <c r="H969" i="102"/>
  <c r="H918" i="102"/>
  <c r="H834" i="102"/>
  <c r="F736" i="102"/>
  <c r="F441" i="102"/>
  <c r="H891" i="102"/>
  <c r="H576" i="102"/>
  <c r="F721" i="102"/>
  <c r="H378" i="102"/>
  <c r="H796" i="102"/>
  <c r="H50" i="102"/>
  <c r="F960" i="102"/>
  <c r="H822" i="102"/>
  <c r="H887" i="102"/>
  <c r="H956" i="102"/>
  <c r="H870" i="102"/>
  <c r="H853" i="102"/>
  <c r="H451" i="102"/>
  <c r="H864" i="102"/>
  <c r="H990" i="102"/>
  <c r="H859" i="102"/>
  <c r="H446" i="102"/>
  <c r="H626" i="102"/>
  <c r="H334" i="102"/>
  <c r="H907" i="102"/>
  <c r="H370" i="102"/>
  <c r="H403" i="102"/>
  <c r="H815" i="102"/>
  <c r="F204" i="102"/>
  <c r="H848" i="102"/>
  <c r="H493" i="102"/>
  <c r="F448" i="102"/>
  <c r="F848" i="102"/>
  <c r="H889" i="102"/>
  <c r="F69" i="102"/>
  <c r="F845" i="102"/>
  <c r="H66" i="102"/>
  <c r="H966" i="102"/>
  <c r="H867" i="102"/>
  <c r="F930" i="102"/>
  <c r="H971" i="102"/>
  <c r="H775" i="102"/>
  <c r="H993" i="102"/>
  <c r="H179" i="102"/>
  <c r="H683" i="102"/>
  <c r="H869" i="102"/>
  <c r="H447" i="102"/>
  <c r="H715" i="102"/>
  <c r="H352" i="102"/>
  <c r="H75" i="102"/>
  <c r="F572" i="102"/>
  <c r="H810" i="102"/>
  <c r="F902" i="102"/>
  <c r="F135" i="102"/>
  <c r="H925" i="102"/>
  <c r="H465" i="102"/>
  <c r="H798" i="102"/>
  <c r="H543" i="102"/>
  <c r="H28" i="102"/>
  <c r="F468" i="102"/>
  <c r="H623" i="102"/>
  <c r="H315" i="102"/>
  <c r="F745" i="102"/>
  <c r="H977" i="102"/>
  <c r="H846" i="102"/>
  <c r="H527" i="102"/>
  <c r="F989" i="102"/>
  <c r="F38" i="102"/>
  <c r="F709" i="102"/>
  <c r="H831" i="102"/>
  <c r="H341" i="102"/>
  <c r="F771" i="102"/>
  <c r="H410" i="102"/>
  <c r="H462" i="102"/>
  <c r="F888" i="102"/>
  <c r="H158" i="102"/>
  <c r="H127" i="102"/>
  <c r="F407" i="102"/>
  <c r="H994" i="102"/>
  <c r="H505" i="102"/>
  <c r="H753" i="102"/>
  <c r="J753" i="102" s="1"/>
  <c r="H297" i="102"/>
  <c r="F209" i="102"/>
  <c r="H388" i="102"/>
  <c r="F766" i="102"/>
  <c r="H412" i="102"/>
  <c r="F718" i="102"/>
  <c r="H371" i="102"/>
  <c r="F701" i="102"/>
  <c r="H30" i="102"/>
  <c r="F785" i="102"/>
  <c r="F348" i="102"/>
  <c r="H678" i="102"/>
  <c r="H170" i="102"/>
  <c r="F802" i="102"/>
  <c r="F137" i="102"/>
  <c r="F191" i="102"/>
  <c r="F638" i="102"/>
  <c r="F17" i="102"/>
  <c r="F242" i="102"/>
  <c r="J242" i="102" s="1"/>
  <c r="F256" i="102"/>
  <c r="H321" i="102"/>
  <c r="F561" i="102"/>
  <c r="F227" i="102"/>
  <c r="H316" i="102"/>
  <c r="H695" i="102"/>
  <c r="F160" i="102"/>
  <c r="H480" i="102"/>
  <c r="F810" i="102"/>
  <c r="F439" i="102"/>
  <c r="F527" i="102"/>
  <c r="F971" i="102"/>
  <c r="F194" i="102"/>
  <c r="F961" i="102"/>
  <c r="F286" i="102"/>
  <c r="F831" i="102"/>
  <c r="F874" i="102"/>
  <c r="J874" i="102" s="1"/>
  <c r="H640" i="102"/>
  <c r="H1002" i="102"/>
  <c r="F972" i="102"/>
  <c r="H369" i="102"/>
  <c r="H119" i="102"/>
  <c r="F95" i="102"/>
  <c r="H396" i="102"/>
  <c r="F652" i="102"/>
  <c r="H327" i="102"/>
  <c r="F521" i="102"/>
  <c r="H471" i="102"/>
  <c r="F682" i="102"/>
  <c r="H63" i="102"/>
  <c r="F748" i="102"/>
  <c r="F249" i="102"/>
  <c r="H644" i="102"/>
  <c r="H219" i="102"/>
  <c r="F724" i="102"/>
  <c r="F128" i="102"/>
  <c r="F33" i="102"/>
  <c r="F665" i="102"/>
  <c r="F53" i="102"/>
  <c r="F132" i="102"/>
  <c r="F172" i="102"/>
  <c r="H381" i="102"/>
  <c r="F296" i="102"/>
  <c r="F80" i="102"/>
  <c r="H13" i="102"/>
  <c r="H474" i="102"/>
  <c r="F116" i="102"/>
  <c r="H689" i="102"/>
  <c r="H208" i="102"/>
  <c r="F705" i="102"/>
  <c r="H307" i="102"/>
  <c r="H923" i="102"/>
  <c r="H391" i="102"/>
  <c r="F906" i="102"/>
  <c r="F946" i="102"/>
  <c r="H1004" i="102"/>
  <c r="H743" i="102"/>
  <c r="H249" i="102"/>
  <c r="F758" i="102"/>
  <c r="F916" i="102"/>
  <c r="H367" i="102"/>
  <c r="F846" i="102"/>
  <c r="F1008" i="102"/>
  <c r="H52" i="102"/>
  <c r="F107" i="102"/>
  <c r="H885" i="102"/>
  <c r="H349" i="102"/>
  <c r="H682" i="102"/>
  <c r="H42" i="102"/>
  <c r="H866" i="102"/>
  <c r="H294" i="102"/>
  <c r="F574" i="102"/>
  <c r="H261" i="102"/>
  <c r="F467" i="102"/>
  <c r="H380" i="102"/>
  <c r="F713" i="102"/>
  <c r="H26" i="102"/>
  <c r="F656" i="102"/>
  <c r="F258" i="102"/>
  <c r="H595" i="102"/>
  <c r="H167" i="102"/>
  <c r="F664" i="102"/>
  <c r="F70" i="102"/>
  <c r="F76" i="102"/>
  <c r="F659" i="102"/>
  <c r="F661" i="102"/>
  <c r="F15" i="102"/>
  <c r="F122" i="102"/>
  <c r="H275" i="102"/>
  <c r="F259" i="102"/>
  <c r="F66" i="102"/>
  <c r="H35" i="102"/>
  <c r="H485" i="102"/>
  <c r="F760" i="102"/>
  <c r="H602" i="102"/>
  <c r="F849" i="102"/>
  <c r="H335" i="102"/>
  <c r="H452" i="102"/>
  <c r="H60" i="102"/>
  <c r="H763" i="102"/>
  <c r="H360" i="102"/>
  <c r="H562" i="102"/>
  <c r="F464" i="102"/>
  <c r="H216" i="102"/>
  <c r="F480" i="102"/>
  <c r="F695" i="102"/>
  <c r="F271" i="102"/>
  <c r="H598" i="102"/>
  <c r="F684" i="102"/>
  <c r="H146" i="102"/>
  <c r="H200" i="102"/>
  <c r="F299" i="102"/>
  <c r="F121" i="102"/>
  <c r="F956" i="102"/>
  <c r="H356" i="102"/>
  <c r="F449" i="102"/>
  <c r="H97" i="102"/>
  <c r="H978" i="102"/>
  <c r="F114" i="102"/>
  <c r="H90" i="102"/>
  <c r="H557" i="102"/>
  <c r="H643" i="102"/>
  <c r="H758" i="102"/>
  <c r="J758" i="102" s="1"/>
  <c r="H818" i="102"/>
  <c r="H436" i="102"/>
  <c r="F362" i="102"/>
  <c r="H182" i="102"/>
  <c r="H850" i="102"/>
  <c r="H93" i="102"/>
  <c r="H663" i="102"/>
  <c r="H837" i="102"/>
  <c r="H668" i="102"/>
  <c r="H951" i="102"/>
  <c r="H795" i="102"/>
  <c r="H953" i="102"/>
  <c r="H872" i="102"/>
  <c r="H862" i="102"/>
  <c r="H477" i="102"/>
  <c r="H745" i="102"/>
  <c r="J745" i="102" s="1"/>
  <c r="H992" i="102"/>
  <c r="H664" i="102"/>
  <c r="H379" i="102"/>
  <c r="F1009" i="102"/>
  <c r="F437" i="102"/>
  <c r="H364" i="102"/>
  <c r="H787" i="102"/>
  <c r="H843" i="102"/>
  <c r="F964" i="102"/>
  <c r="F350" i="102"/>
  <c r="H779" i="102"/>
  <c r="H593" i="102"/>
  <c r="H515" i="102"/>
  <c r="H716" i="102"/>
  <c r="H901" i="102"/>
  <c r="H865" i="102"/>
  <c r="H685" i="102"/>
  <c r="H164" i="102"/>
  <c r="H642" i="102"/>
  <c r="H980" i="102"/>
  <c r="H671" i="102"/>
  <c r="H277" i="102"/>
  <c r="F986" i="102"/>
  <c r="F325" i="102"/>
  <c r="H641" i="102"/>
  <c r="F796" i="102"/>
  <c r="H389" i="102"/>
  <c r="H756" i="102"/>
  <c r="H302" i="102"/>
  <c r="F940" i="102"/>
  <c r="J940" i="102" s="1"/>
  <c r="F226" i="102"/>
  <c r="H176" i="102"/>
  <c r="F660" i="102"/>
  <c r="H241" i="102"/>
  <c r="H883" i="102"/>
  <c r="H405" i="102"/>
  <c r="F891" i="102"/>
  <c r="F579" i="102"/>
  <c r="J579" i="102" s="1"/>
  <c r="H960" i="102"/>
  <c r="H737" i="102"/>
  <c r="H212" i="102"/>
  <c r="F617" i="102"/>
  <c r="H975" i="102"/>
  <c r="H382" i="102"/>
  <c r="F870" i="102"/>
  <c r="F905" i="102"/>
  <c r="H142" i="102"/>
  <c r="F909" i="102"/>
  <c r="H838" i="102"/>
  <c r="H326" i="102"/>
  <c r="H757" i="102"/>
  <c r="H156" i="102"/>
  <c r="H881" i="102"/>
  <c r="H269" i="102"/>
  <c r="H299" i="102"/>
  <c r="F951" i="102"/>
  <c r="F697" i="102"/>
  <c r="H71" i="102"/>
  <c r="F22" i="102"/>
  <c r="F602" i="102"/>
  <c r="F632" i="102"/>
  <c r="F811" i="102"/>
  <c r="F150" i="102"/>
  <c r="F620" i="102"/>
  <c r="H676" i="102"/>
  <c r="H409" i="102"/>
  <c r="H311" i="102"/>
  <c r="H610" i="102"/>
  <c r="H919" i="102"/>
  <c r="H765" i="102"/>
  <c r="H646" i="102"/>
  <c r="F778" i="102"/>
  <c r="H435" i="102"/>
  <c r="H991" i="102"/>
  <c r="H634" i="102"/>
  <c r="H293" i="102"/>
  <c r="F944" i="102"/>
  <c r="F281" i="102"/>
  <c r="H489" i="102"/>
  <c r="F803" i="102"/>
  <c r="H233" i="102"/>
  <c r="H733" i="102"/>
  <c r="H309" i="102"/>
  <c r="H764" i="102"/>
  <c r="H359" i="102"/>
  <c r="F934" i="102"/>
  <c r="F144" i="102"/>
  <c r="H585" i="102"/>
  <c r="H86" i="102"/>
  <c r="F580" i="102"/>
  <c r="H87" i="102"/>
  <c r="H877" i="102"/>
  <c r="H444" i="102"/>
  <c r="F817" i="102"/>
  <c r="F257" i="102"/>
  <c r="H1003" i="102"/>
  <c r="H732" i="102"/>
  <c r="H178" i="102"/>
  <c r="F559" i="102"/>
  <c r="H894" i="102"/>
  <c r="H296" i="102"/>
  <c r="F726" i="102"/>
  <c r="F702" i="102"/>
  <c r="F996" i="102"/>
  <c r="F429" i="102"/>
  <c r="H857" i="102"/>
  <c r="H295" i="102"/>
  <c r="H730" i="102"/>
  <c r="H29" i="102"/>
  <c r="H804" i="102"/>
  <c r="H230" i="102"/>
  <c r="F305" i="102"/>
  <c r="H252" i="102"/>
  <c r="F446" i="102"/>
  <c r="H373" i="102"/>
  <c r="F406" i="102"/>
  <c r="J406" i="102" s="1"/>
  <c r="F896" i="102"/>
  <c r="F690" i="102"/>
  <c r="F255" i="102"/>
  <c r="H596" i="102"/>
  <c r="H98" i="102"/>
  <c r="F601" i="102"/>
  <c r="F530" i="102"/>
  <c r="H172" i="102"/>
  <c r="F509" i="102"/>
  <c r="F604" i="102"/>
  <c r="F793" i="102"/>
  <c r="F90" i="102"/>
  <c r="H125" i="102"/>
  <c r="F205" i="102"/>
  <c r="J205" i="102" s="1"/>
  <c r="F432" i="102"/>
  <c r="J432" i="102" s="1"/>
  <c r="F912" i="102"/>
  <c r="H213" i="102"/>
  <c r="F215" i="102"/>
  <c r="H845" i="102"/>
  <c r="H537" i="102"/>
  <c r="H181" i="102"/>
  <c r="F668" i="102"/>
  <c r="H800" i="102"/>
  <c r="H453" i="102"/>
  <c r="H21" i="102"/>
  <c r="F494" i="102"/>
  <c r="H525" i="102"/>
  <c r="H108" i="102"/>
  <c r="F630" i="102"/>
  <c r="H647" i="102"/>
  <c r="H253" i="102"/>
  <c r="F925" i="102"/>
  <c r="H285" i="102"/>
  <c r="F911" i="102"/>
  <c r="F375" i="102"/>
  <c r="F569" i="102"/>
  <c r="F331" i="102"/>
  <c r="F30" i="102"/>
  <c r="H426" i="102"/>
  <c r="H202" i="102"/>
  <c r="F968" i="102"/>
  <c r="F715" i="102"/>
  <c r="F455" i="102"/>
  <c r="F154" i="102"/>
  <c r="F504" i="102"/>
  <c r="F169" i="102"/>
  <c r="H160" i="102"/>
  <c r="F886" i="102"/>
  <c r="F596" i="102"/>
  <c r="F384" i="102"/>
  <c r="F52" i="102"/>
  <c r="F373" i="102"/>
  <c r="F112" i="102"/>
  <c r="F703" i="102"/>
  <c r="F395" i="102"/>
  <c r="F188" i="102"/>
  <c r="H930" i="102"/>
  <c r="H694" i="102"/>
  <c r="H372" i="102"/>
  <c r="H16" i="102"/>
  <c r="F827" i="102"/>
  <c r="F528" i="102"/>
  <c r="F245" i="102"/>
  <c r="F876" i="102"/>
  <c r="F563" i="102"/>
  <c r="F310" i="102"/>
  <c r="F389" i="102"/>
  <c r="F12" i="102"/>
  <c r="H499" i="102"/>
  <c r="H273" i="102"/>
  <c r="F931" i="102"/>
  <c r="F629" i="102"/>
  <c r="F319" i="102"/>
  <c r="F45" i="102"/>
  <c r="H782" i="102"/>
  <c r="H399" i="102"/>
  <c r="H197" i="102"/>
  <c r="F821" i="102"/>
  <c r="F566" i="102"/>
  <c r="F178" i="102"/>
  <c r="F18" i="102"/>
  <c r="F640" i="102"/>
  <c r="F383" i="102"/>
  <c r="F67" i="102"/>
  <c r="F39" i="102"/>
  <c r="F605" i="102"/>
  <c r="F372" i="102"/>
  <c r="F21" i="102"/>
  <c r="H863" i="102"/>
  <c r="H574" i="102"/>
  <c r="H353" i="102"/>
  <c r="H37" i="102"/>
  <c r="F763" i="102"/>
  <c r="F445" i="102"/>
  <c r="F164" i="102"/>
  <c r="F774" i="102"/>
  <c r="F549" i="102"/>
  <c r="F250" i="102"/>
  <c r="F270" i="102"/>
  <c r="H766" i="102"/>
  <c r="H521" i="102"/>
  <c r="H227" i="102"/>
  <c r="F907" i="102"/>
  <c r="F592" i="102"/>
  <c r="F268" i="102"/>
  <c r="F79" i="102"/>
  <c r="H681" i="102"/>
  <c r="H429" i="102"/>
  <c r="H109" i="102"/>
  <c r="F820" i="102"/>
  <c r="F487" i="102"/>
  <c r="F111" i="102"/>
  <c r="F93" i="102"/>
  <c r="F633" i="102"/>
  <c r="F345" i="102"/>
  <c r="F35" i="102"/>
  <c r="F908" i="102"/>
  <c r="F723" i="102"/>
  <c r="F343" i="102"/>
  <c r="F46" i="102"/>
  <c r="F476" i="102"/>
  <c r="F210" i="102"/>
  <c r="H40" i="102"/>
  <c r="F775" i="102"/>
  <c r="F558" i="102"/>
  <c r="F261" i="102"/>
  <c r="F658" i="102"/>
  <c r="F440" i="102"/>
  <c r="F108" i="102"/>
  <c r="F734" i="102"/>
  <c r="F351" i="102"/>
  <c r="F174" i="102"/>
  <c r="H819" i="102"/>
  <c r="H590" i="102"/>
  <c r="H306" i="102"/>
  <c r="H12" i="102"/>
  <c r="F741" i="102"/>
  <c r="F471" i="102"/>
  <c r="F234" i="102"/>
  <c r="F746" i="102"/>
  <c r="F495" i="102"/>
  <c r="F200" i="102"/>
  <c r="F309" i="102"/>
  <c r="H777" i="102"/>
  <c r="H454" i="102"/>
  <c r="H214" i="102"/>
  <c r="F922" i="102"/>
  <c r="F599" i="102"/>
  <c r="F382" i="102"/>
  <c r="F19" i="102"/>
  <c r="H724" i="102"/>
  <c r="H438" i="102"/>
  <c r="H17" i="102"/>
  <c r="F747" i="102"/>
  <c r="F396" i="102"/>
  <c r="F55" i="102"/>
  <c r="F29" i="102"/>
  <c r="F663" i="102"/>
  <c r="F337" i="102"/>
  <c r="F653" i="102"/>
  <c r="F420" i="102"/>
  <c r="F140" i="102"/>
  <c r="J140" i="102" s="1"/>
  <c r="H842" i="102"/>
  <c r="H548" i="102"/>
  <c r="H265" i="102"/>
  <c r="F973" i="102"/>
  <c r="F639" i="102"/>
  <c r="F394" i="102"/>
  <c r="F254" i="102"/>
  <c r="F797" i="102"/>
  <c r="F433" i="102"/>
  <c r="F156" i="102"/>
  <c r="F185" i="102"/>
  <c r="H721" i="102"/>
  <c r="H501" i="102"/>
  <c r="H215" i="102"/>
  <c r="F882" i="102"/>
  <c r="F588" i="102"/>
  <c r="F237" i="102"/>
  <c r="H1001" i="102"/>
  <c r="H586" i="102"/>
  <c r="H460" i="102"/>
  <c r="H22" i="102"/>
  <c r="J22" i="102" s="1"/>
  <c r="F729" i="102"/>
  <c r="F436" i="102"/>
  <c r="F127" i="102"/>
  <c r="J127" i="102" s="1"/>
  <c r="F27" i="102"/>
  <c r="J27" i="102" s="1"/>
  <c r="F610" i="102"/>
  <c r="F339" i="102"/>
  <c r="H192" i="102"/>
  <c r="F795" i="102"/>
  <c r="H313" i="102"/>
  <c r="H20" i="102"/>
  <c r="H996" i="102"/>
  <c r="H809" i="102"/>
  <c r="H553" i="102"/>
  <c r="H173" i="102"/>
  <c r="F740" i="102"/>
  <c r="H835" i="102"/>
  <c r="H638" i="102"/>
  <c r="H340" i="102"/>
  <c r="F950" i="102"/>
  <c r="F340" i="102"/>
  <c r="F524" i="102"/>
  <c r="J524" i="102" s="1"/>
  <c r="H89" i="102"/>
  <c r="F680" i="102"/>
  <c r="J680" i="102" s="1"/>
  <c r="H759" i="102"/>
  <c r="H965" i="102"/>
  <c r="H583" i="102"/>
  <c r="H251" i="102"/>
  <c r="H778" i="102"/>
  <c r="H331" i="102"/>
  <c r="H54" i="102"/>
  <c r="F404" i="102"/>
  <c r="H697" i="102"/>
  <c r="H281" i="102"/>
  <c r="F913" i="102"/>
  <c r="F190" i="102"/>
  <c r="J190" i="102" s="1"/>
  <c r="H387" i="102"/>
  <c r="F980" i="102"/>
  <c r="F360" i="102"/>
  <c r="H488" i="102"/>
  <c r="J488" i="102" s="1"/>
  <c r="H196" i="102"/>
  <c r="F674" i="102"/>
  <c r="H207" i="102"/>
  <c r="F792" i="102"/>
  <c r="F790" i="102"/>
  <c r="F513" i="102"/>
  <c r="F240" i="102"/>
  <c r="H659" i="102"/>
  <c r="H375" i="102"/>
  <c r="H101" i="102"/>
  <c r="F878" i="102"/>
  <c r="F612" i="102"/>
  <c r="F328" i="102"/>
  <c r="F24" i="102"/>
  <c r="F301" i="102"/>
  <c r="F57" i="102"/>
  <c r="H79" i="102"/>
  <c r="F755" i="102"/>
  <c r="F481" i="102"/>
  <c r="F203" i="102"/>
  <c r="J203" i="102" s="1"/>
  <c r="F576" i="102"/>
  <c r="F329" i="102"/>
  <c r="F60" i="102"/>
  <c r="F654" i="102"/>
  <c r="F388" i="102"/>
  <c r="F96" i="102"/>
  <c r="H827" i="102"/>
  <c r="H528" i="102"/>
  <c r="H221" i="102"/>
  <c r="F995" i="102"/>
  <c r="F789" i="102"/>
  <c r="F376" i="102"/>
  <c r="F99" i="102"/>
  <c r="F719" i="102"/>
  <c r="J719" i="102" s="1"/>
  <c r="F466" i="102"/>
  <c r="F231" i="102"/>
  <c r="F182" i="102"/>
  <c r="H739" i="102"/>
  <c r="H439" i="102"/>
  <c r="H206" i="102"/>
  <c r="F880" i="102"/>
  <c r="F552" i="102"/>
  <c r="F327" i="102"/>
  <c r="H985" i="102"/>
  <c r="H616" i="102"/>
  <c r="H323" i="102"/>
  <c r="H85" i="102"/>
  <c r="F683" i="102"/>
  <c r="F498" i="102"/>
  <c r="F26" i="102"/>
  <c r="F860" i="102"/>
  <c r="F707" i="102"/>
  <c r="F391" i="102"/>
  <c r="F647" i="102"/>
  <c r="F336" i="102"/>
  <c r="F136" i="102"/>
  <c r="F737" i="102"/>
  <c r="F393" i="102"/>
  <c r="F224" i="102"/>
  <c r="F236" i="102"/>
  <c r="J236" i="102" s="1"/>
  <c r="H701" i="102"/>
  <c r="H400" i="102"/>
  <c r="H92" i="102"/>
  <c r="F840" i="102"/>
  <c r="F508" i="102"/>
  <c r="F312" i="102"/>
  <c r="H892" i="102"/>
  <c r="H673" i="102"/>
  <c r="H298" i="102"/>
  <c r="H11" i="102"/>
  <c r="G5" i="102"/>
  <c r="G4" i="102"/>
  <c r="G2" i="102"/>
  <c r="G3" i="102"/>
  <c r="F787" i="102"/>
  <c r="F410" i="102"/>
  <c r="F43" i="102"/>
  <c r="F871" i="102"/>
  <c r="F512" i="102"/>
  <c r="F243" i="102"/>
  <c r="F692" i="102"/>
  <c r="H844" i="102"/>
  <c r="H649" i="102"/>
  <c r="H276" i="102"/>
  <c r="F728" i="102"/>
  <c r="H114" i="102"/>
  <c r="F947" i="102"/>
  <c r="H982" i="102"/>
  <c r="H789" i="102"/>
  <c r="H457" i="102"/>
  <c r="J457" i="102" s="1"/>
  <c r="H67" i="102"/>
  <c r="F642" i="102"/>
  <c r="H786" i="102"/>
  <c r="H633" i="102"/>
  <c r="H365" i="102"/>
  <c r="F967" i="102"/>
  <c r="F295" i="102"/>
  <c r="H989" i="102"/>
  <c r="J989" i="102" s="1"/>
  <c r="H147" i="102"/>
  <c r="F613" i="102"/>
  <c r="H540" i="102"/>
  <c r="H913" i="102"/>
  <c r="H601" i="102"/>
  <c r="H245" i="102"/>
  <c r="H742" i="102"/>
  <c r="H418" i="102"/>
  <c r="F978" i="102"/>
  <c r="F294" i="102"/>
  <c r="H667" i="102"/>
  <c r="H303" i="102"/>
  <c r="F867" i="102"/>
  <c r="H709" i="102"/>
  <c r="H433" i="102"/>
  <c r="F900" i="102"/>
  <c r="J900" i="102" s="1"/>
  <c r="F248" i="102"/>
  <c r="H467" i="102"/>
  <c r="H41" i="102"/>
  <c r="F685" i="102"/>
  <c r="H159" i="102"/>
  <c r="F739" i="102"/>
  <c r="F698" i="102"/>
  <c r="J698" i="102" s="1"/>
  <c r="F477" i="102"/>
  <c r="F179" i="102"/>
  <c r="J179" i="102" s="1"/>
  <c r="H677" i="102"/>
  <c r="H411" i="102"/>
  <c r="H117" i="102"/>
  <c r="F836" i="102"/>
  <c r="F520" i="102"/>
  <c r="F318" i="102"/>
  <c r="F87" i="102"/>
  <c r="F330" i="102"/>
  <c r="F16" i="102"/>
  <c r="H18" i="102"/>
  <c r="F678" i="102"/>
  <c r="F474" i="102"/>
  <c r="J474" i="102" s="1"/>
  <c r="F147" i="102"/>
  <c r="F628" i="102"/>
  <c r="F371" i="102"/>
  <c r="F20" i="102"/>
  <c r="F577" i="102"/>
  <c r="J577" i="102" s="1"/>
  <c r="F297" i="102"/>
  <c r="F31" i="102"/>
  <c r="H747" i="102"/>
  <c r="H479" i="102"/>
  <c r="J479" i="102" s="1"/>
  <c r="H171" i="102"/>
  <c r="F948" i="102"/>
  <c r="F686" i="102"/>
  <c r="F333" i="102"/>
  <c r="F138" i="102"/>
  <c r="F762" i="102"/>
  <c r="F358" i="102"/>
  <c r="F186" i="102"/>
  <c r="F208" i="102"/>
  <c r="H712" i="102"/>
  <c r="H441" i="102"/>
  <c r="H161" i="102"/>
  <c r="F838" i="102"/>
  <c r="F499" i="102"/>
  <c r="F175" i="102"/>
  <c r="H897" i="102"/>
  <c r="H627" i="102"/>
  <c r="H290" i="102"/>
  <c r="F1006" i="102"/>
  <c r="F688" i="102"/>
  <c r="F454" i="102"/>
  <c r="F98" i="102"/>
  <c r="F897" i="102"/>
  <c r="F484" i="102"/>
  <c r="F225" i="102"/>
  <c r="F852" i="102"/>
  <c r="J852" i="102" s="1"/>
  <c r="H149" i="102"/>
  <c r="F517" i="102"/>
  <c r="J517" i="102" s="1"/>
  <c r="H794" i="102"/>
  <c r="H476" i="102"/>
  <c r="H138" i="102"/>
  <c r="F657" i="102"/>
  <c r="H104" i="102"/>
  <c r="F933" i="102"/>
  <c r="H931" i="102"/>
  <c r="H706" i="102"/>
  <c r="H424" i="102"/>
  <c r="H95" i="102"/>
  <c r="F555" i="102"/>
  <c r="H570" i="102"/>
  <c r="H599" i="102"/>
  <c r="H237" i="102"/>
  <c r="F923" i="102"/>
  <c r="F335" i="102"/>
  <c r="H899" i="102"/>
  <c r="H45" i="102"/>
  <c r="F743" i="102"/>
  <c r="H538" i="102"/>
  <c r="H915" i="102"/>
  <c r="H571" i="102"/>
  <c r="H154" i="102"/>
  <c r="H741" i="102"/>
  <c r="H345" i="102"/>
  <c r="F962" i="102"/>
  <c r="J962" i="102" s="1"/>
  <c r="F303" i="102"/>
  <c r="H533" i="102"/>
  <c r="H229" i="102"/>
  <c r="F829" i="102"/>
  <c r="H731" i="102"/>
  <c r="H217" i="102"/>
  <c r="F939" i="102"/>
  <c r="F94" i="102"/>
  <c r="H427" i="102"/>
  <c r="H15" i="102"/>
  <c r="F459" i="102"/>
  <c r="H262" i="102"/>
  <c r="F712" i="102"/>
  <c r="F700" i="102"/>
  <c r="F426" i="102"/>
  <c r="F189" i="102"/>
  <c r="H666" i="102"/>
  <c r="H414" i="102"/>
  <c r="H131" i="102"/>
  <c r="F834" i="102"/>
  <c r="F548" i="102"/>
  <c r="F235" i="102"/>
  <c r="F557" i="102"/>
  <c r="F282" i="102"/>
  <c r="F14" i="102"/>
  <c r="F937" i="102"/>
  <c r="F691" i="102"/>
  <c r="F431" i="102"/>
  <c r="F244" i="102"/>
  <c r="F597" i="102"/>
  <c r="F220" i="102"/>
  <c r="J220" i="102" s="1"/>
  <c r="F141" i="102"/>
  <c r="F594" i="102"/>
  <c r="F267" i="102"/>
  <c r="F120" i="102"/>
  <c r="H750" i="102"/>
  <c r="H494" i="102"/>
  <c r="H223" i="102"/>
  <c r="F985" i="102"/>
  <c r="F720" i="102"/>
  <c r="F413" i="102"/>
  <c r="F129" i="102"/>
  <c r="F646" i="102"/>
  <c r="F322" i="102"/>
  <c r="F101" i="102"/>
  <c r="F187" i="102"/>
  <c r="H690" i="102"/>
  <c r="H420" i="102"/>
  <c r="H120" i="102"/>
  <c r="F806" i="102"/>
  <c r="F591" i="102"/>
  <c r="F260" i="102"/>
  <c r="H824" i="102"/>
  <c r="H564" i="102"/>
  <c r="H264" i="102"/>
  <c r="F983" i="102"/>
  <c r="F621" i="102"/>
  <c r="F417" i="102"/>
  <c r="F37" i="102"/>
  <c r="F851" i="102"/>
  <c r="F475" i="102"/>
  <c r="F247" i="102"/>
  <c r="F531" i="102"/>
  <c r="F386" i="102"/>
  <c r="F586" i="102"/>
  <c r="F308" i="102"/>
  <c r="F82" i="102"/>
  <c r="F957" i="102"/>
  <c r="J957" i="102" s="1"/>
  <c r="F744" i="102"/>
  <c r="F400" i="102"/>
  <c r="F162" i="102"/>
  <c r="J162" i="102" s="1"/>
  <c r="F501" i="102"/>
  <c r="F307" i="102"/>
  <c r="F843" i="102"/>
  <c r="F590" i="102"/>
  <c r="F311" i="102"/>
  <c r="F54" i="102"/>
  <c r="H801" i="102"/>
  <c r="H475" i="102"/>
  <c r="H263" i="102"/>
  <c r="F914" i="102"/>
  <c r="F634" i="102"/>
  <c r="F381" i="102"/>
  <c r="F183" i="102"/>
  <c r="F671" i="102"/>
  <c r="F444" i="102"/>
  <c r="F181" i="102"/>
  <c r="F149" i="102"/>
  <c r="H594" i="102"/>
  <c r="H344" i="102"/>
  <c r="J344" i="102" s="1"/>
  <c r="H33" i="102"/>
  <c r="F767" i="102"/>
  <c r="F502" i="102"/>
  <c r="F222" i="102"/>
  <c r="H868" i="102"/>
  <c r="H567" i="102"/>
  <c r="H270" i="102"/>
  <c r="F959" i="102"/>
  <c r="J959" i="102" s="1"/>
  <c r="F611" i="102"/>
  <c r="F392" i="102"/>
  <c r="E5" i="102"/>
  <c r="E2" i="102"/>
  <c r="F11" i="102"/>
  <c r="E3" i="102"/>
  <c r="E4" i="102"/>
  <c r="F788" i="102"/>
  <c r="F536" i="102"/>
  <c r="F214" i="102"/>
  <c r="F443" i="102"/>
  <c r="F241" i="102"/>
  <c r="F540" i="102"/>
  <c r="F317" i="102"/>
  <c r="F72" i="102"/>
  <c r="F965" i="102"/>
  <c r="F694" i="102"/>
  <c r="F428" i="102"/>
  <c r="F124" i="102"/>
  <c r="F533" i="102"/>
  <c r="F252" i="102"/>
  <c r="F832" i="102"/>
  <c r="F493" i="102"/>
  <c r="J493" i="102" s="1"/>
  <c r="F287" i="102"/>
  <c r="H952" i="102"/>
  <c r="H780" i="102"/>
  <c r="H416" i="102"/>
  <c r="H134" i="102"/>
  <c r="F861" i="102"/>
  <c r="F616" i="102"/>
  <c r="F355" i="102"/>
  <c r="F83" i="102"/>
  <c r="F635" i="102"/>
  <c r="J635" i="102" s="1"/>
  <c r="F365" i="102"/>
  <c r="F118" i="102"/>
  <c r="F89" i="102"/>
  <c r="H624" i="102"/>
  <c r="H324" i="102"/>
  <c r="H51" i="102"/>
  <c r="F782" i="102"/>
  <c r="F503" i="102"/>
  <c r="F192" i="102"/>
  <c r="H922" i="102"/>
  <c r="H500" i="102"/>
  <c r="H312" i="102"/>
  <c r="F936" i="102"/>
  <c r="F662" i="102"/>
  <c r="J662" i="102" s="1"/>
  <c r="F367" i="102"/>
  <c r="F218" i="102"/>
  <c r="F824" i="102"/>
  <c r="F462" i="102"/>
  <c r="F152" i="102"/>
  <c r="F730" i="102"/>
  <c r="F506" i="102"/>
  <c r="F176" i="102"/>
  <c r="J176" i="102" s="1"/>
  <c r="H878" i="102"/>
  <c r="H491" i="102"/>
  <c r="H257" i="102"/>
  <c r="F979" i="102"/>
  <c r="F643" i="102"/>
  <c r="F219" i="102"/>
  <c r="J219" i="102" s="1"/>
  <c r="F170" i="102"/>
  <c r="F779" i="102"/>
  <c r="F525" i="102"/>
  <c r="F86" i="102"/>
  <c r="F780" i="102"/>
  <c r="F359" i="102"/>
  <c r="F104" i="102"/>
  <c r="H304" i="102"/>
  <c r="H799" i="102"/>
  <c r="H415" i="102"/>
  <c r="J415" i="102" s="1"/>
  <c r="H116" i="102"/>
  <c r="F672" i="102"/>
  <c r="H762" i="102"/>
  <c r="H392" i="102"/>
  <c r="H58" i="102"/>
  <c r="F666" i="102"/>
  <c r="H890" i="102"/>
  <c r="F269" i="102"/>
  <c r="H740" i="102"/>
  <c r="H384" i="102"/>
  <c r="H99" i="102"/>
  <c r="F442" i="102"/>
  <c r="H781" i="102"/>
  <c r="F618" i="102"/>
  <c r="H945" i="102"/>
  <c r="H607" i="102"/>
  <c r="H256" i="102"/>
  <c r="F938" i="102"/>
  <c r="F266" i="102"/>
  <c r="H1010" i="102"/>
  <c r="H568" i="102"/>
  <c r="H232" i="102"/>
  <c r="F800" i="102"/>
  <c r="H347" i="102"/>
  <c r="J347" i="102" s="1"/>
  <c r="H573" i="102"/>
  <c r="F984" i="102"/>
  <c r="F363" i="102"/>
  <c r="H976" i="102"/>
  <c r="J976" i="102" s="1"/>
  <c r="H806" i="102"/>
  <c r="H497" i="102"/>
  <c r="H926" i="102"/>
  <c r="J926" i="102" s="1"/>
  <c r="H572" i="102"/>
  <c r="H238" i="102"/>
  <c r="F742" i="102"/>
  <c r="H880" i="102"/>
  <c r="H463" i="102"/>
  <c r="H180" i="102"/>
  <c r="F670" i="102"/>
  <c r="H555" i="102"/>
  <c r="H185" i="102"/>
  <c r="F714" i="102"/>
  <c r="H702" i="102"/>
  <c r="H267" i="102"/>
  <c r="F942" i="102"/>
  <c r="F315" i="102"/>
  <c r="H82" i="102"/>
  <c r="F514" i="102"/>
  <c r="J514" i="102" s="1"/>
  <c r="F732" i="102"/>
  <c r="J732" i="102" s="1"/>
  <c r="F324" i="102"/>
  <c r="F77" i="102"/>
  <c r="J77" i="102" s="1"/>
  <c r="H509" i="102"/>
  <c r="H235" i="102"/>
  <c r="H19" i="102"/>
  <c r="F681" i="102"/>
  <c r="F470" i="102"/>
  <c r="F171" i="102"/>
  <c r="F497" i="102"/>
  <c r="F211" i="102"/>
  <c r="H187" i="102"/>
  <c r="F901" i="102"/>
  <c r="F669" i="102"/>
  <c r="F304" i="102"/>
  <c r="F119" i="102"/>
  <c r="F465" i="102"/>
  <c r="F139" i="102"/>
  <c r="F693" i="102"/>
  <c r="F550" i="102"/>
  <c r="F221" i="102"/>
  <c r="H979" i="102"/>
  <c r="H618" i="102"/>
  <c r="H495" i="102"/>
  <c r="H106" i="102"/>
  <c r="J106" i="102" s="1"/>
  <c r="F828" i="102"/>
  <c r="F641" i="102"/>
  <c r="F338" i="102"/>
  <c r="F110" i="102"/>
  <c r="J110" i="102" s="1"/>
  <c r="F667" i="102"/>
  <c r="F284" i="102"/>
  <c r="J284" i="102" s="1"/>
  <c r="F61" i="102"/>
  <c r="F58" i="102"/>
  <c r="H565" i="102"/>
  <c r="J565" i="102" s="1"/>
  <c r="H272" i="102"/>
  <c r="F1000" i="102"/>
  <c r="F711" i="102"/>
  <c r="F490" i="102"/>
  <c r="F145" i="102"/>
  <c r="H748" i="102"/>
  <c r="H512" i="102"/>
  <c r="H209" i="102"/>
  <c r="F919" i="102"/>
  <c r="F543" i="102"/>
  <c r="F288" i="102"/>
  <c r="F41" i="102"/>
  <c r="F708" i="102"/>
  <c r="F405" i="102"/>
  <c r="F130" i="102"/>
  <c r="F696" i="102"/>
  <c r="H987" i="102"/>
  <c r="H118" i="102"/>
  <c r="F589" i="102"/>
  <c r="F837" i="102"/>
  <c r="H566" i="102"/>
  <c r="H174" i="102"/>
  <c r="J174" i="102" s="1"/>
  <c r="H749" i="102"/>
  <c r="H419" i="102"/>
  <c r="J419" i="102" s="1"/>
  <c r="H84" i="102"/>
  <c r="F573" i="102"/>
  <c r="H776" i="102"/>
  <c r="H368" i="102"/>
  <c r="H111" i="102"/>
  <c r="F516" i="102"/>
  <c r="H386" i="102"/>
  <c r="F49" i="102"/>
  <c r="H604" i="102"/>
  <c r="H376" i="102"/>
  <c r="F981" i="102"/>
  <c r="F458" i="102"/>
  <c r="H592" i="102"/>
  <c r="F125" i="102"/>
  <c r="H942" i="102"/>
  <c r="H639" i="102"/>
  <c r="H305" i="102"/>
  <c r="F809" i="102"/>
  <c r="F68" i="102"/>
  <c r="H917" i="102"/>
  <c r="J917" i="102" s="1"/>
  <c r="H510" i="102"/>
  <c r="H145" i="102"/>
  <c r="F751" i="102"/>
  <c r="H319" i="102"/>
  <c r="H240" i="102"/>
  <c r="F928" i="102"/>
  <c r="F316" i="102"/>
  <c r="H861" i="102"/>
  <c r="H771" i="102"/>
  <c r="H469" i="102"/>
  <c r="J469" i="102" s="1"/>
  <c r="H882" i="102"/>
  <c r="H534" i="102"/>
  <c r="H73" i="102"/>
  <c r="F738" i="102"/>
  <c r="H821" i="102"/>
  <c r="H398" i="102"/>
  <c r="H39" i="102"/>
  <c r="F483" i="102"/>
  <c r="H496" i="102"/>
  <c r="H139" i="102"/>
  <c r="J139" i="102" s="1"/>
  <c r="F733" i="102"/>
  <c r="H655" i="102"/>
  <c r="H314" i="102"/>
  <c r="F927" i="102"/>
  <c r="F92" i="102"/>
  <c r="F1007" i="102"/>
  <c r="F274" i="102"/>
  <c r="F544" i="102"/>
  <c r="F380" i="102"/>
  <c r="F32" i="102"/>
  <c r="H611" i="102"/>
  <c r="H255" i="102"/>
  <c r="F1002" i="102"/>
  <c r="F655" i="102"/>
  <c r="F403" i="102"/>
  <c r="J403" i="102" s="1"/>
  <c r="F142" i="102"/>
  <c r="F423" i="102"/>
  <c r="F163" i="102"/>
  <c r="H157" i="102"/>
  <c r="F859" i="102"/>
  <c r="J859" i="102" s="1"/>
  <c r="F585" i="102"/>
  <c r="F283" i="102"/>
  <c r="F23" i="102"/>
  <c r="F399" i="102"/>
  <c r="F134" i="102"/>
  <c r="F676" i="102"/>
  <c r="F553" i="102"/>
  <c r="F193" i="102"/>
  <c r="H927" i="102"/>
  <c r="H591" i="102"/>
  <c r="H358" i="102"/>
  <c r="H59" i="102"/>
  <c r="J59" i="102" s="1"/>
  <c r="F865" i="102"/>
  <c r="F485" i="102"/>
  <c r="F285" i="102"/>
  <c r="J285" i="102" s="1"/>
  <c r="F816" i="102"/>
  <c r="F554" i="102"/>
  <c r="J554" i="102" s="1"/>
  <c r="F264" i="102"/>
  <c r="F28" i="102"/>
  <c r="J28" i="102" s="1"/>
  <c r="F48" i="102"/>
  <c r="J48" i="102" s="1"/>
  <c r="H508" i="102"/>
  <c r="H225" i="102"/>
  <c r="F991" i="102"/>
  <c r="F644" i="102"/>
  <c r="F486" i="102"/>
  <c r="F34" i="102"/>
  <c r="J34" i="102" s="1"/>
  <c r="H720" i="102"/>
  <c r="H428" i="102"/>
  <c r="H88" i="102"/>
  <c r="F799" i="102"/>
  <c r="F491" i="102"/>
  <c r="F233" i="102"/>
  <c r="F161" i="102"/>
  <c r="F735" i="102"/>
  <c r="F364" i="102"/>
  <c r="F109" i="102"/>
  <c r="F238" i="102"/>
  <c r="F102" i="102"/>
  <c r="H597" i="102"/>
  <c r="H395" i="102"/>
  <c r="H103" i="102"/>
  <c r="J103" i="102" s="1"/>
  <c r="F814" i="102"/>
  <c r="F518" i="102"/>
  <c r="F357" i="102"/>
  <c r="F62" i="102"/>
  <c r="J62" i="102" s="1"/>
  <c r="H738" i="102"/>
  <c r="H443" i="102"/>
  <c r="J443" i="102" s="1"/>
  <c r="H226" i="102"/>
  <c r="F953" i="102"/>
  <c r="F704" i="102"/>
  <c r="F478" i="102"/>
  <c r="J478" i="102" s="1"/>
  <c r="F195" i="102"/>
  <c r="F100" i="102"/>
  <c r="F805" i="102"/>
  <c r="F560" i="102"/>
  <c r="F273" i="102"/>
  <c r="F63" i="102"/>
  <c r="D4" i="104"/>
  <c r="D2" i="104"/>
  <c r="D5" i="104"/>
  <c r="D3" i="104"/>
  <c r="H69" i="102"/>
  <c r="J69" i="102" s="1"/>
  <c r="F866" i="102"/>
  <c r="F584" i="102"/>
  <c r="F368" i="102"/>
  <c r="F173" i="102"/>
  <c r="F78" i="102"/>
  <c r="J78" i="102" s="1"/>
  <c r="F731" i="102"/>
  <c r="F450" i="102"/>
  <c r="F213" i="102"/>
  <c r="H755" i="102"/>
  <c r="H363" i="102"/>
  <c r="H886" i="102"/>
  <c r="H529" i="102"/>
  <c r="H279" i="102"/>
  <c r="F842" i="102"/>
  <c r="H876" i="102"/>
  <c r="H606" i="102"/>
  <c r="H234" i="102"/>
  <c r="F815" i="102"/>
  <c r="H672" i="102"/>
  <c r="H283" i="102"/>
  <c r="F999" i="102"/>
  <c r="F320" i="102"/>
  <c r="H552" i="102"/>
  <c r="H278" i="102"/>
  <c r="F804" i="102"/>
  <c r="H407" i="102"/>
  <c r="F975" i="102"/>
  <c r="F334" i="102"/>
  <c r="F609" i="102"/>
  <c r="J609" i="102" s="1"/>
  <c r="F379" i="102"/>
  <c r="F165" i="102"/>
  <c r="J165" i="102" s="1"/>
  <c r="H629" i="102"/>
  <c r="H355" i="102"/>
  <c r="H70" i="102"/>
  <c r="F798" i="102"/>
  <c r="F568" i="102"/>
  <c r="F356" i="102"/>
  <c r="F42" i="102"/>
  <c r="J42" i="102" s="1"/>
  <c r="F366" i="102"/>
  <c r="F126" i="102"/>
  <c r="H141" i="102"/>
  <c r="F853" i="102"/>
  <c r="J853" i="102" s="1"/>
  <c r="F615" i="102"/>
  <c r="J615" i="102" s="1"/>
  <c r="F352" i="102"/>
  <c r="J352" i="102" s="1"/>
  <c r="F148" i="102"/>
  <c r="J148" i="102" s="1"/>
  <c r="F496" i="102"/>
  <c r="F202" i="102"/>
  <c r="J202" i="102" s="1"/>
  <c r="F887" i="102"/>
  <c r="F582" i="102"/>
  <c r="F342" i="102"/>
  <c r="F65" i="102"/>
  <c r="H785" i="102"/>
  <c r="H506" i="102"/>
  <c r="H300" i="102"/>
  <c r="F1001" i="102"/>
  <c r="F765" i="102"/>
  <c r="F511" i="102"/>
  <c r="J511" i="102" s="1"/>
  <c r="F262" i="102"/>
  <c r="F863" i="102"/>
  <c r="F623" i="102"/>
  <c r="J623" i="102" s="1"/>
  <c r="F251" i="102"/>
  <c r="F50" i="102"/>
  <c r="J50" i="102" s="1"/>
  <c r="F151" i="102"/>
  <c r="H728" i="102"/>
  <c r="H374" i="102"/>
  <c r="H100" i="102"/>
  <c r="F924" i="102"/>
  <c r="J924" i="102" s="1"/>
  <c r="F619" i="102"/>
  <c r="F424" i="102"/>
  <c r="F73" i="102"/>
  <c r="H849" i="102"/>
  <c r="H584" i="102"/>
  <c r="H337" i="102"/>
  <c r="H81" i="102"/>
  <c r="F813" i="102"/>
  <c r="F510" i="102"/>
  <c r="F290" i="102"/>
  <c r="F105" i="102"/>
  <c r="J105" i="102" s="1"/>
  <c r="F893" i="102"/>
  <c r="F595" i="102"/>
  <c r="F463" i="102"/>
  <c r="F157" i="102"/>
  <c r="D4" i="102"/>
  <c r="D5" i="102"/>
  <c r="D3" i="102"/>
  <c r="D2" i="102"/>
  <c r="D5" i="103"/>
  <c r="D3" i="103"/>
  <c r="D2" i="103"/>
  <c r="D4" i="103"/>
  <c r="J717" i="102"/>
  <c r="J1010" i="102"/>
  <c r="J1000" i="102" l="1"/>
  <c r="J90" i="102"/>
  <c r="J150" i="102"/>
  <c r="J882" i="102"/>
  <c r="J785" i="102"/>
  <c r="J890" i="102"/>
  <c r="J770" i="102"/>
  <c r="J283" i="102"/>
  <c r="J72" i="102"/>
  <c r="J65" i="102"/>
  <c r="J126" i="102"/>
  <c r="J366" i="102"/>
  <c r="J788" i="102"/>
  <c r="J937" i="102"/>
  <c r="J263" i="102"/>
  <c r="J411" i="102"/>
  <c r="J608" i="102"/>
  <c r="J720" i="102"/>
  <c r="J427" i="102"/>
  <c r="J36" i="102"/>
  <c r="J999" i="102"/>
  <c r="J364" i="102"/>
  <c r="J274" i="102"/>
  <c r="J269" i="102"/>
  <c r="J540" i="102"/>
  <c r="J885" i="102"/>
  <c r="J938" i="102"/>
  <c r="J345" i="102"/>
  <c r="J726" i="102"/>
  <c r="J804" i="102"/>
  <c r="J881" i="102"/>
  <c r="J935" i="102"/>
  <c r="J320" i="102"/>
  <c r="J544" i="102"/>
  <c r="J534" i="102"/>
  <c r="J83" i="102"/>
  <c r="J308" i="102"/>
  <c r="J414" i="102"/>
  <c r="J322" i="102"/>
  <c r="J188" i="102"/>
  <c r="J166" i="102"/>
  <c r="J981" i="102"/>
  <c r="J557" i="102"/>
  <c r="J397" i="102"/>
  <c r="J841" i="102"/>
  <c r="J482" i="102"/>
  <c r="J889" i="102"/>
  <c r="J823" i="102"/>
  <c r="J855" i="102"/>
  <c r="J546" i="102"/>
  <c r="J947" i="102"/>
  <c r="J619" i="102"/>
  <c r="J735" i="102"/>
  <c r="J595" i="102"/>
  <c r="J163" i="102"/>
  <c r="J928" i="102"/>
  <c r="J311" i="102"/>
  <c r="J571" i="102"/>
  <c r="J948" i="102"/>
  <c r="J440" i="102"/>
  <c r="J774" i="102"/>
  <c r="J894" i="102"/>
  <c r="J696" i="102"/>
  <c r="J287" i="102"/>
  <c r="J967" i="102"/>
  <c r="J379" i="102"/>
  <c r="J251" i="102"/>
  <c r="J621" i="102"/>
  <c r="J413" i="102"/>
  <c r="J175" i="102"/>
  <c r="J630" i="102"/>
  <c r="J80" i="102"/>
  <c r="J518" i="102"/>
  <c r="J94" i="102"/>
  <c r="J871" i="102"/>
  <c r="J323" i="102"/>
  <c r="J55" i="102"/>
  <c r="J1003" i="102"/>
  <c r="J309" i="102"/>
  <c r="J61" i="102"/>
  <c r="J832" i="102"/>
  <c r="J63" i="102"/>
  <c r="J297" i="102"/>
  <c r="J230" i="102"/>
  <c r="J644" i="102"/>
  <c r="J797" i="102"/>
  <c r="J337" i="102"/>
  <c r="J560" i="102"/>
  <c r="J597" i="102"/>
  <c r="J359" i="102"/>
  <c r="J124" i="102"/>
  <c r="J671" i="102"/>
  <c r="J224" i="102"/>
  <c r="J765" i="102"/>
  <c r="J213" i="102"/>
  <c r="J99" i="102"/>
  <c r="J392" i="102"/>
  <c r="J712" i="102"/>
  <c r="J418" i="102"/>
  <c r="J96" i="102"/>
  <c r="J453" i="102"/>
  <c r="J849" i="102"/>
  <c r="J508" i="102"/>
  <c r="J661" i="102"/>
  <c r="J649" i="102"/>
  <c r="J743" i="102"/>
  <c r="J137" i="102"/>
  <c r="J1008" i="102"/>
  <c r="J679" i="102"/>
  <c r="J988" i="102"/>
  <c r="J123" i="102"/>
  <c r="J425" i="102"/>
  <c r="J875" i="102"/>
  <c r="J385" i="102"/>
  <c r="J625" i="102"/>
  <c r="J20" i="102"/>
  <c r="J133" i="102"/>
  <c r="J645" i="102"/>
  <c r="J198" i="102"/>
  <c r="J289" i="102"/>
  <c r="J920" i="102"/>
  <c r="J556" i="102"/>
  <c r="J969" i="102"/>
  <c r="J1007" i="102"/>
  <c r="J749" i="102"/>
  <c r="J779" i="102"/>
  <c r="J266" i="102"/>
  <c r="J692" i="102"/>
  <c r="J417" i="102"/>
  <c r="J840" i="102"/>
  <c r="J339" i="102"/>
  <c r="J992" i="102"/>
  <c r="J505" i="102"/>
  <c r="J31" i="102"/>
  <c r="J271" i="102"/>
  <c r="J814" i="102"/>
  <c r="J119" i="102"/>
  <c r="J975" i="102"/>
  <c r="J395" i="102"/>
  <c r="J564" i="102"/>
  <c r="J210" i="102"/>
  <c r="J442" i="102"/>
  <c r="J462" i="102"/>
  <c r="J805" i="102"/>
  <c r="J543" i="102"/>
  <c r="J829" i="102"/>
  <c r="J56" i="102"/>
  <c r="J346" i="102"/>
  <c r="J751" i="102"/>
  <c r="J776" i="102"/>
  <c r="J893" i="102"/>
  <c r="J102" i="102"/>
  <c r="J32" i="102"/>
  <c r="J877" i="102"/>
  <c r="J650" i="102"/>
  <c r="J171" i="102"/>
  <c r="J104" i="102"/>
  <c r="J742" i="102"/>
  <c r="J356" i="102"/>
  <c r="J629" i="102"/>
  <c r="J670" i="102"/>
  <c r="J790" i="102"/>
  <c r="J325" i="102"/>
  <c r="J349" i="102"/>
  <c r="J902" i="102"/>
  <c r="J736" i="102"/>
  <c r="J783" i="102"/>
  <c r="J177" i="102"/>
  <c r="J563" i="102"/>
  <c r="J549" i="102"/>
  <c r="J638" i="102"/>
  <c r="J355" i="102"/>
  <c r="J265" i="102"/>
  <c r="J1006" i="102"/>
  <c r="J636" i="102"/>
  <c r="J918" i="102"/>
  <c r="J714" i="102"/>
  <c r="J342" i="102"/>
  <c r="J816" i="102"/>
  <c r="J490" i="102"/>
  <c r="J706" i="102"/>
  <c r="J88" i="102"/>
  <c r="J380" i="102"/>
  <c r="J919" i="102"/>
  <c r="J388" i="102"/>
  <c r="J343" i="102"/>
  <c r="J713" i="102"/>
  <c r="J542" i="102"/>
  <c r="J485" i="102"/>
  <c r="J448" i="102"/>
  <c r="J793" i="102"/>
  <c r="J394" i="102"/>
  <c r="J66" i="102"/>
  <c r="J434" i="102"/>
  <c r="J955" i="102"/>
  <c r="J622" i="102"/>
  <c r="J854" i="102"/>
  <c r="J286" i="102"/>
  <c r="J722" i="102"/>
  <c r="J997" i="102"/>
  <c r="J864" i="102"/>
  <c r="J199" i="102"/>
  <c r="J807" i="102"/>
  <c r="J522" i="102"/>
  <c r="J451" i="102"/>
  <c r="J519" i="102"/>
  <c r="J464" i="102"/>
  <c r="J946" i="102"/>
  <c r="J888" i="102"/>
  <c r="J704" i="102"/>
  <c r="J936" i="102"/>
  <c r="J317" i="102"/>
  <c r="J569" i="102"/>
  <c r="J509" i="102"/>
  <c r="J767" i="102"/>
  <c r="J313" i="102"/>
  <c r="J598" i="102"/>
  <c r="J983" i="102"/>
  <c r="J995" i="102"/>
  <c r="J863" i="102"/>
  <c r="J328" i="102"/>
  <c r="J40" i="102"/>
  <c r="J398" i="102"/>
  <c r="J676" i="102"/>
  <c r="J824" i="102"/>
  <c r="J53" i="102"/>
  <c r="J218" i="102"/>
  <c r="J38" i="102"/>
  <c r="J52" i="102"/>
  <c r="J452" i="102"/>
  <c r="J810" i="102"/>
  <c r="J718" i="102"/>
  <c r="J396" i="102"/>
  <c r="J872" i="102"/>
  <c r="J878" i="102"/>
  <c r="J15" i="102"/>
  <c r="J657" i="102"/>
  <c r="J243" i="102"/>
  <c r="J409" i="102"/>
  <c r="J13" i="102"/>
  <c r="J860" i="102"/>
  <c r="J207" i="102"/>
  <c r="J468" i="102"/>
  <c r="J422" i="102"/>
  <c r="J578" i="102"/>
  <c r="J748" i="102"/>
  <c r="J500" i="102"/>
  <c r="J222" i="102"/>
  <c r="J876" i="102"/>
  <c r="J116" i="102"/>
  <c r="J572" i="102"/>
  <c r="J607" i="102"/>
  <c r="J290" i="102"/>
  <c r="J529" i="102"/>
  <c r="J405" i="102"/>
  <c r="J939" i="102"/>
  <c r="J387" i="102"/>
  <c r="J259" i="102"/>
  <c r="J869" i="102"/>
  <c r="J262" i="102"/>
  <c r="J755" i="102"/>
  <c r="J780" i="102"/>
  <c r="J834" i="102"/>
  <c r="J46" i="102"/>
  <c r="J275" i="102"/>
  <c r="J204" i="102"/>
  <c r="J772" i="102"/>
  <c r="J168" i="102"/>
  <c r="J158" i="102"/>
  <c r="J231" i="102"/>
  <c r="J107" i="102"/>
  <c r="J725" i="102"/>
  <c r="J815" i="102"/>
  <c r="J700" i="102"/>
  <c r="J754" i="102"/>
  <c r="J44" i="102"/>
  <c r="J466" i="102"/>
  <c r="J839" i="102"/>
  <c r="J115" i="102"/>
  <c r="J431" i="102"/>
  <c r="J256" i="102"/>
  <c r="J709" i="102"/>
  <c r="J57" i="102"/>
  <c r="J282" i="102"/>
  <c r="J768" i="102"/>
  <c r="J729" i="102"/>
  <c r="J438" i="102"/>
  <c r="J481" i="102"/>
  <c r="J71" i="102"/>
  <c r="J994" i="102"/>
  <c r="J911" i="102"/>
  <c r="J239" i="102"/>
  <c r="J963" i="102"/>
  <c r="J492" i="102"/>
  <c r="J990" i="102"/>
  <c r="J850" i="102"/>
  <c r="J249" i="102"/>
  <c r="J437" i="102"/>
  <c r="J637" i="102"/>
  <c r="J246" i="102"/>
  <c r="J966" i="102"/>
  <c r="J24" i="102"/>
  <c r="J551" i="102"/>
  <c r="J489" i="102"/>
  <c r="J593" i="102"/>
  <c r="J135" i="102"/>
  <c r="J430" i="102"/>
  <c r="J808" i="102"/>
  <c r="J291" i="102"/>
  <c r="J523" i="102"/>
  <c r="J954" i="102"/>
  <c r="J879" i="102"/>
  <c r="J848" i="102"/>
  <c r="J412" i="102"/>
  <c r="J377" i="102"/>
  <c r="J362" i="102"/>
  <c r="J856" i="102"/>
  <c r="J402" i="102"/>
  <c r="J473" i="102"/>
  <c r="J1004" i="102"/>
  <c r="J159" i="102"/>
  <c r="J170" i="102"/>
  <c r="J189" i="102"/>
  <c r="J278" i="102"/>
  <c r="J23" i="102"/>
  <c r="J232" i="102"/>
  <c r="J868" i="102"/>
  <c r="J711" i="102"/>
  <c r="J675" i="102"/>
  <c r="J887" i="102"/>
  <c r="J851" i="102"/>
  <c r="J653" i="102"/>
  <c r="J142" i="102"/>
  <c r="J49" i="102"/>
  <c r="J782" i="102"/>
  <c r="J836" i="102"/>
  <c r="J301" i="102"/>
  <c r="J818" i="102"/>
  <c r="J970" i="102"/>
  <c r="J510" i="102"/>
  <c r="J746" i="102"/>
  <c r="J407" i="102"/>
  <c r="J667" i="102"/>
  <c r="J315" i="102"/>
  <c r="J781" i="102"/>
  <c r="J901" i="102"/>
  <c r="J477" i="102"/>
  <c r="J293" i="102"/>
  <c r="J450" i="102"/>
  <c r="J424" i="102"/>
  <c r="J270" i="102"/>
  <c r="J914" i="102"/>
  <c r="J470" i="102"/>
  <c r="J513" i="102"/>
  <c r="J728" i="102"/>
  <c r="J606" i="102"/>
  <c r="J880" i="102"/>
  <c r="J674" i="102"/>
  <c r="J777" i="102"/>
  <c r="J1009" i="102"/>
  <c r="J820" i="102"/>
  <c r="J191" i="102"/>
  <c r="J14" i="102"/>
  <c r="J842" i="102"/>
  <c r="J486" i="102"/>
  <c r="J899" i="102"/>
  <c r="J353" i="102"/>
  <c r="J255" i="102"/>
  <c r="J368" i="102"/>
  <c r="J41" i="102"/>
  <c r="J669" i="102"/>
  <c r="J612" i="102"/>
  <c r="J862" i="102"/>
  <c r="J809" i="102"/>
  <c r="J237" i="102"/>
  <c r="J756" i="102"/>
  <c r="J547" i="102"/>
  <c r="J891" i="102"/>
  <c r="J184" i="102"/>
  <c r="J582" i="102"/>
  <c r="J143" i="102"/>
  <c r="J257" i="102"/>
  <c r="J214" i="102"/>
  <c r="J575" i="102"/>
  <c r="J160" i="102"/>
  <c r="J811" i="102"/>
  <c r="J716" i="102"/>
  <c r="J250" i="102"/>
  <c r="J944" i="102"/>
  <c r="J302" i="102"/>
  <c r="J892" i="102"/>
  <c r="J896" i="102"/>
  <c r="J651" i="102"/>
  <c r="J830" i="102"/>
  <c r="J1005" i="102"/>
  <c r="J244" i="102"/>
  <c r="J589" i="102"/>
  <c r="J408" i="102"/>
  <c r="J845" i="102"/>
  <c r="J766" i="102"/>
  <c r="J968" i="102"/>
  <c r="J956" i="102"/>
  <c r="J363" i="102"/>
  <c r="J444" i="102"/>
  <c r="J335" i="102"/>
  <c r="J294" i="102"/>
  <c r="J642" i="102"/>
  <c r="J950" i="102"/>
  <c r="J574" i="102"/>
  <c r="J228" i="102"/>
  <c r="J225" i="102"/>
  <c r="J982" i="102"/>
  <c r="J800" i="102"/>
  <c r="J660" i="102"/>
  <c r="J677" i="102"/>
  <c r="J591" i="102"/>
  <c r="J145" i="102"/>
  <c r="J501" i="102"/>
  <c r="J633" i="102"/>
  <c r="J775" i="102"/>
  <c r="J602" i="102"/>
  <c r="J67" i="102"/>
  <c r="J122" i="102"/>
  <c r="J348" i="102"/>
  <c r="J295" i="102"/>
  <c r="J953" i="102"/>
  <c r="J172" i="102"/>
  <c r="J583" i="102"/>
  <c r="J659" i="102"/>
  <c r="J79" i="102"/>
  <c r="J873" i="102"/>
  <c r="J559" i="102"/>
  <c r="J683" i="102"/>
  <c r="J663" i="102"/>
  <c r="J200" i="102"/>
  <c r="J261" i="102"/>
  <c r="J446" i="102"/>
  <c r="J194" i="102"/>
  <c r="J740" i="102"/>
  <c r="J527" i="102"/>
  <c r="J986" i="102"/>
  <c r="J321" i="102"/>
  <c r="J884" i="102"/>
  <c r="J927" i="102"/>
  <c r="J870" i="102"/>
  <c r="J819" i="102"/>
  <c r="J435" i="102"/>
  <c r="J333" i="102"/>
  <c r="J734" i="102"/>
  <c r="J791" i="102"/>
  <c r="J532" i="102"/>
  <c r="J216" i="102"/>
  <c r="J507" i="102"/>
  <c r="J941" i="102"/>
  <c r="J998" i="102"/>
  <c r="J195" i="102"/>
  <c r="J209" i="102"/>
  <c r="J828" i="102"/>
  <c r="J570" i="102"/>
  <c r="J495" i="102"/>
  <c r="J502" i="102"/>
  <c r="J376" i="102"/>
  <c r="J865" i="102"/>
  <c r="J733" i="102"/>
  <c r="J987" i="102"/>
  <c r="J272" i="102"/>
  <c r="J693" i="102"/>
  <c r="J503" i="102"/>
  <c r="J952" i="102"/>
  <c r="J536" i="102"/>
  <c r="J691" i="102"/>
  <c r="J459" i="102"/>
  <c r="J627" i="102"/>
  <c r="J196" i="102"/>
  <c r="J759" i="102"/>
  <c r="J658" i="102"/>
  <c r="J117" i="102"/>
  <c r="J980" i="102"/>
  <c r="J655" i="102"/>
  <c r="J111" i="102"/>
  <c r="J455" i="102"/>
  <c r="J652" i="102"/>
  <c r="J552" i="102"/>
  <c r="J238" i="102"/>
  <c r="J134" i="102"/>
  <c r="J305" i="102"/>
  <c r="J702" i="102"/>
  <c r="J984" i="102"/>
  <c r="J384" i="102"/>
  <c r="J694" i="102"/>
  <c r="J381" i="102"/>
  <c r="J229" i="102"/>
  <c r="J208" i="102"/>
  <c r="J835" i="102"/>
  <c r="J306" i="102"/>
  <c r="J530" i="102"/>
  <c r="J906" i="102"/>
  <c r="J566" i="102"/>
  <c r="J531" i="102"/>
  <c r="J454" i="102"/>
  <c r="J18" i="102"/>
  <c r="J298" i="102"/>
  <c r="J215" i="102"/>
  <c r="J281" i="102"/>
  <c r="J449" i="102"/>
  <c r="J445" i="102"/>
  <c r="J326" i="102"/>
  <c r="J664" i="102"/>
  <c r="J421" i="102"/>
  <c r="J825" i="102"/>
  <c r="J846" i="102"/>
  <c r="J372" i="102"/>
  <c r="J727" i="102"/>
  <c r="J537" i="102"/>
  <c r="J596" i="102"/>
  <c r="J341" i="102"/>
  <c r="J626" i="102"/>
  <c r="J895" i="102"/>
  <c r="J292" i="102"/>
  <c r="J155" i="102"/>
  <c r="J961" i="102"/>
  <c r="J75" i="102"/>
  <c r="J45" i="102"/>
  <c r="J476" i="102"/>
  <c r="J156" i="102"/>
  <c r="J803" i="102"/>
  <c r="J620" i="102"/>
  <c r="J802" i="102"/>
  <c r="J821" i="102"/>
  <c r="J792" i="102"/>
  <c r="J686" i="102"/>
  <c r="J157" i="102"/>
  <c r="J247" i="102"/>
  <c r="J121" i="102"/>
  <c r="J167" i="102"/>
  <c r="J221" i="102"/>
  <c r="J35" i="102"/>
  <c r="J480" i="102"/>
  <c r="J795" i="102"/>
  <c r="J390" i="102"/>
  <c r="J681" i="102"/>
  <c r="J690" i="102"/>
  <c r="J441" i="102"/>
  <c r="J248" i="102"/>
  <c r="J241" i="102"/>
  <c r="J960" i="102"/>
  <c r="J996" i="102"/>
  <c r="J737" i="102"/>
  <c r="J487" i="102"/>
  <c r="J656" i="102"/>
  <c r="J541" i="102"/>
  <c r="J757" i="102"/>
  <c r="J603" i="102"/>
  <c r="J858" i="102"/>
  <c r="J921" i="102"/>
  <c r="J332" i="102"/>
  <c r="J233" i="102"/>
  <c r="J861" i="102"/>
  <c r="J327" i="102"/>
  <c r="J82" i="102"/>
  <c r="J180" i="102"/>
  <c r="J933" i="102"/>
  <c r="J915" i="102"/>
  <c r="J318" i="102"/>
  <c r="J58" i="102"/>
  <c r="J51" i="102"/>
  <c r="J307" i="102"/>
  <c r="J504" i="102"/>
  <c r="J108" i="102"/>
  <c r="J1002" i="102"/>
  <c r="J708" i="102"/>
  <c r="J903" i="102"/>
  <c r="J905" i="102"/>
  <c r="J141" i="102"/>
  <c r="J553" i="102"/>
  <c r="J288" i="102"/>
  <c r="J584" i="102"/>
  <c r="J187" i="102"/>
  <c r="J750" i="102"/>
  <c r="J1001" i="102"/>
  <c r="J84" i="102"/>
  <c r="J433" i="102"/>
  <c r="J26" i="102"/>
  <c r="J340" i="102"/>
  <c r="J463" i="102"/>
  <c r="J235" i="102"/>
  <c r="J400" i="102"/>
  <c r="J672" i="102"/>
  <c r="J92" i="102"/>
  <c r="J592" i="102"/>
  <c r="J312" i="102"/>
  <c r="J475" i="102"/>
  <c r="J426" i="102"/>
  <c r="J576" i="102"/>
  <c r="J778" i="102"/>
  <c r="J351" i="102"/>
  <c r="J383" i="102"/>
  <c r="J324" i="102"/>
  <c r="J730" i="102"/>
  <c r="J11" i="102"/>
  <c r="J794" i="102"/>
  <c r="J786" i="102"/>
  <c r="J724" i="102"/>
  <c r="J866" i="102"/>
  <c r="J837" i="102"/>
  <c r="J613" i="102"/>
  <c r="J178" i="102"/>
  <c r="J154" i="102"/>
  <c r="J521" i="102"/>
  <c r="J640" i="102"/>
  <c r="J416" i="102"/>
  <c r="J611" i="102"/>
  <c r="J744" i="102"/>
  <c r="J494" i="102"/>
  <c r="J787" i="102"/>
  <c r="J254" i="102"/>
  <c r="J515" i="102"/>
  <c r="J548" i="102"/>
  <c r="J618" i="102"/>
  <c r="J931" i="102"/>
  <c r="J528" i="102"/>
  <c r="J715" i="102"/>
  <c r="J147" i="102"/>
  <c r="J226" i="102"/>
  <c r="J741" i="102"/>
  <c r="J688" i="102"/>
  <c r="J673" i="102"/>
  <c r="J707" i="102"/>
  <c r="J580" i="102"/>
  <c r="J91" i="102"/>
  <c r="J912" i="102"/>
  <c r="J689" i="102"/>
  <c r="J201" i="102"/>
  <c r="J909" i="102"/>
  <c r="J705" i="102"/>
  <c r="J401" i="102"/>
  <c r="J277" i="102"/>
  <c r="J491" i="102"/>
  <c r="J428" i="102"/>
  <c r="J164" i="102"/>
  <c r="J101" i="102"/>
  <c r="J498" i="102"/>
  <c r="J739" i="102"/>
  <c r="J206" i="102"/>
  <c r="J654" i="102"/>
  <c r="J703" i="102"/>
  <c r="J747" i="102"/>
  <c r="J29" i="102"/>
  <c r="J812" i="102"/>
  <c r="J648" i="102"/>
  <c r="J389" i="102"/>
  <c r="J299" i="102"/>
  <c r="J701" i="102"/>
  <c r="J561" i="102"/>
  <c r="J43" i="102"/>
  <c r="J47" i="102"/>
  <c r="J314" i="102"/>
  <c r="J972" i="102"/>
  <c r="J833" i="102"/>
  <c r="J798" i="102"/>
  <c r="J762" i="102"/>
  <c r="J925" i="102"/>
  <c r="J764" i="102"/>
  <c r="J883" i="102"/>
  <c r="J130" i="102"/>
  <c r="J197" i="102"/>
  <c r="J138" i="102"/>
  <c r="J252" i="102"/>
  <c r="J932" i="102"/>
  <c r="J512" i="102"/>
  <c r="J185" i="102"/>
  <c r="J182" i="102"/>
  <c r="J496" i="102"/>
  <c r="J799" i="102"/>
  <c r="J610" i="102"/>
  <c r="J89" i="102"/>
  <c r="J17" i="102"/>
  <c r="J738" i="102"/>
  <c r="J365" i="102"/>
  <c r="J789" i="102"/>
  <c r="J568" i="102"/>
  <c r="J264" i="102"/>
  <c r="J125" i="102"/>
  <c r="J420" i="102"/>
  <c r="J678" i="102"/>
  <c r="J913" i="102"/>
  <c r="J114" i="102"/>
  <c r="J373" i="102"/>
  <c r="J310" i="102"/>
  <c r="J16" i="102"/>
  <c r="J843" i="102"/>
  <c r="J916" i="102"/>
  <c r="J646" i="102"/>
  <c r="J979" i="102"/>
  <c r="J467" i="102"/>
  <c r="J93" i="102"/>
  <c r="J685" i="102"/>
  <c r="J296" i="102"/>
  <c r="J21" i="102"/>
  <c r="J113" i="102"/>
  <c r="J87" i="102"/>
  <c r="J695" i="102"/>
  <c r="J958" i="102"/>
  <c r="J731" i="102"/>
  <c r="J399" i="102"/>
  <c r="J639" i="102"/>
  <c r="J634" i="102"/>
  <c r="J484" i="102"/>
  <c r="J186" i="102"/>
  <c r="J161" i="102"/>
  <c r="J109" i="102"/>
  <c r="J525" i="102"/>
  <c r="J965" i="102"/>
  <c r="J136" i="102"/>
  <c r="J973" i="102"/>
  <c r="J471" i="102"/>
  <c r="J118" i="102"/>
  <c r="J192" i="102"/>
  <c r="J436" i="102"/>
  <c r="J460" i="102"/>
  <c r="J350" i="102"/>
  <c r="J605" i="102"/>
  <c r="J30" i="102"/>
  <c r="J617" i="102"/>
  <c r="J796" i="102"/>
  <c r="J369" i="102"/>
  <c r="J25" i="102"/>
  <c r="J19" i="102"/>
  <c r="J590" i="102"/>
  <c r="J951" i="102"/>
  <c r="J97" i="102"/>
  <c r="J360" i="102"/>
  <c r="J391" i="102"/>
  <c r="J33" i="102"/>
  <c r="J316" i="102"/>
  <c r="J410" i="102"/>
  <c r="J971" i="102"/>
  <c r="J907" i="102"/>
  <c r="J330" i="102"/>
  <c r="J144" i="102"/>
  <c r="J977" i="102"/>
  <c r="J784" i="102"/>
  <c r="J588" i="102"/>
  <c r="J520" i="102"/>
  <c r="J844" i="102"/>
  <c r="J545" i="102"/>
  <c r="J581" i="102"/>
  <c r="J801" i="102"/>
  <c r="J813" i="102"/>
  <c r="J826" i="102"/>
  <c r="J898" i="102"/>
  <c r="J817" i="102"/>
  <c r="J153" i="102"/>
  <c r="J710" i="102"/>
  <c r="J699" i="102"/>
  <c r="J847" i="102"/>
  <c r="J601" i="102"/>
  <c r="J908" i="102"/>
  <c r="J76" i="102"/>
  <c r="J600" i="102"/>
  <c r="J904" i="102"/>
  <c r="J423" i="102"/>
  <c r="J85" i="102"/>
  <c r="J516" i="102"/>
  <c r="J945" i="102"/>
  <c r="J273" i="102"/>
  <c r="J193" i="102"/>
  <c r="J152" i="102"/>
  <c r="J533" i="102"/>
  <c r="J991" i="102"/>
  <c r="J68" i="102"/>
  <c r="J628" i="102"/>
  <c r="J367" i="102"/>
  <c r="J922" i="102"/>
  <c r="J616" i="102"/>
  <c r="J276" i="102"/>
  <c r="J827" i="102"/>
  <c r="J838" i="102"/>
  <c r="J234" i="102"/>
  <c r="J643" i="102"/>
  <c r="J245" i="102"/>
  <c r="J37" i="102"/>
  <c r="J304" i="102"/>
  <c r="J375" i="102"/>
  <c r="J723" i="102"/>
  <c r="J54" i="102"/>
  <c r="J74" i="102"/>
  <c r="J614" i="102"/>
  <c r="J100" i="102"/>
  <c r="J149" i="102"/>
  <c r="J98" i="102"/>
  <c r="J86" i="102"/>
  <c r="J483" i="102"/>
  <c r="J374" i="102"/>
  <c r="J458" i="102"/>
  <c r="J461" i="102"/>
  <c r="J929" i="102"/>
  <c r="J585" i="102"/>
  <c r="J70" i="102"/>
  <c r="J169" i="102"/>
  <c r="J386" i="102"/>
  <c r="J867" i="102"/>
  <c r="J506" i="102"/>
  <c r="J594" i="102"/>
  <c r="J666" i="102"/>
  <c r="J897" i="102"/>
  <c r="J358" i="102"/>
  <c r="J336" i="102"/>
  <c r="J439" i="102"/>
  <c r="J60" i="102"/>
  <c r="J240" i="102"/>
  <c r="J382" i="102"/>
  <c r="J112" i="102"/>
  <c r="J429" i="102"/>
  <c r="J697" i="102"/>
  <c r="J212" i="102"/>
  <c r="J964" i="102"/>
  <c r="J682" i="102"/>
  <c r="J128" i="102"/>
  <c r="J227" i="102"/>
  <c r="J930" i="102"/>
  <c r="J146" i="102"/>
  <c r="J472" i="102"/>
  <c r="J769" i="102"/>
  <c r="J404" i="102"/>
  <c r="J354" i="102"/>
  <c r="J910" i="102"/>
  <c r="J587" i="102"/>
  <c r="J773" i="102"/>
  <c r="J647" i="102"/>
  <c r="J978" i="102"/>
  <c r="J632" i="102"/>
  <c r="J132" i="102"/>
  <c r="J497" i="102"/>
  <c r="J378" i="102"/>
  <c r="J949" i="102"/>
  <c r="H3" i="102"/>
  <c r="J173" i="102"/>
  <c r="J586" i="102"/>
  <c r="J39" i="102"/>
  <c r="J499" i="102"/>
  <c r="J181" i="102"/>
  <c r="J641" i="102"/>
  <c r="J763" i="102"/>
  <c r="J923" i="102"/>
  <c r="J371" i="102"/>
  <c r="J771" i="102"/>
  <c r="J465" i="102"/>
  <c r="J721" i="102"/>
  <c r="J253" i="102"/>
  <c r="J934" i="102"/>
  <c r="J665" i="102"/>
  <c r="J223" i="102"/>
  <c r="J329" i="102"/>
  <c r="J558" i="102"/>
  <c r="J357" i="102"/>
  <c r="J268" i="102"/>
  <c r="J993" i="102"/>
  <c r="J64" i="102"/>
  <c r="J760" i="102"/>
  <c r="J624" i="102"/>
  <c r="J393" i="102"/>
  <c r="J129" i="102"/>
  <c r="J131" i="102"/>
  <c r="J447" i="102"/>
  <c r="J538" i="102"/>
  <c r="J550" i="102"/>
  <c r="J456" i="102"/>
  <c r="J535" i="102"/>
  <c r="J687" i="102"/>
  <c r="J361" i="102"/>
  <c r="J211" i="102"/>
  <c r="J300" i="102"/>
  <c r="J267" i="102"/>
  <c r="J12" i="102"/>
  <c r="J151" i="102"/>
  <c r="J334" i="102"/>
  <c r="J942" i="102"/>
  <c r="J303" i="102"/>
  <c r="J555" i="102"/>
  <c r="J258" i="102"/>
  <c r="J974" i="102"/>
  <c r="H5" i="102"/>
  <c r="J985" i="102"/>
  <c r="J806" i="102"/>
  <c r="J573" i="102"/>
  <c r="J338" i="102"/>
  <c r="J183" i="102"/>
  <c r="J260" i="102"/>
  <c r="J599" i="102"/>
  <c r="J73" i="102"/>
  <c r="F4" i="102"/>
  <c r="F5" i="102"/>
  <c r="H4" i="102"/>
  <c r="F3" i="102"/>
  <c r="F2" i="102"/>
  <c r="J279" i="102"/>
  <c r="H2" i="102"/>
  <c r="J943" i="102"/>
  <c r="J684" i="102"/>
  <c r="J6" i="71"/>
  <c r="G6" i="71"/>
  <c r="H6" i="71"/>
  <c r="G21" i="104"/>
  <c r="G259" i="104"/>
  <c r="G566" i="104"/>
  <c r="G827" i="104"/>
  <c r="C109" i="104"/>
  <c r="C304" i="104"/>
  <c r="G32" i="104"/>
  <c r="G348" i="104"/>
  <c r="G681" i="104"/>
  <c r="G865" i="104"/>
  <c r="G19" i="104"/>
  <c r="G271" i="104"/>
  <c r="G610" i="104"/>
  <c r="G788" i="104"/>
  <c r="C15" i="104"/>
  <c r="C279" i="104"/>
  <c r="C598" i="104"/>
  <c r="G20" i="104"/>
  <c r="G253" i="104"/>
  <c r="G519" i="104"/>
  <c r="G842" i="104"/>
  <c r="C41" i="104"/>
  <c r="C275" i="104"/>
  <c r="C566" i="104"/>
  <c r="G76" i="104"/>
  <c r="G351" i="104"/>
  <c r="G496" i="104"/>
  <c r="G854" i="104"/>
  <c r="C50" i="104"/>
  <c r="G64" i="104"/>
  <c r="G375" i="104"/>
  <c r="G630" i="104"/>
  <c r="G260" i="104"/>
  <c r="G518" i="104"/>
  <c r="G684" i="104"/>
  <c r="G983" i="104"/>
  <c r="G151" i="104"/>
  <c r="G469" i="104"/>
  <c r="G767" i="104"/>
  <c r="G1000" i="104"/>
  <c r="G221" i="104"/>
  <c r="G432" i="104"/>
  <c r="G729" i="104"/>
  <c r="G1003" i="104"/>
  <c r="C284" i="104"/>
  <c r="C497" i="104"/>
  <c r="G181" i="104"/>
  <c r="G444" i="104"/>
  <c r="G226" i="104"/>
  <c r="G218" i="104"/>
  <c r="G452" i="104"/>
  <c r="G798" i="104"/>
  <c r="G1005" i="104"/>
  <c r="C399" i="104"/>
  <c r="G262" i="104"/>
  <c r="G547" i="104"/>
  <c r="G747" i="104"/>
  <c r="C60" i="104"/>
  <c r="C290" i="104"/>
  <c r="C571" i="104"/>
  <c r="C760" i="104"/>
  <c r="C111" i="102"/>
  <c r="C294" i="102"/>
  <c r="G141" i="104"/>
  <c r="G380" i="104"/>
  <c r="G654" i="104"/>
  <c r="G905" i="104"/>
  <c r="C134" i="104"/>
  <c r="C485" i="104"/>
  <c r="C675" i="104"/>
  <c r="C952" i="104"/>
  <c r="G147" i="104"/>
  <c r="G440" i="104"/>
  <c r="G646" i="104"/>
  <c r="G973" i="104"/>
  <c r="C106" i="104"/>
  <c r="C398" i="104"/>
  <c r="C753" i="104"/>
  <c r="G725" i="104"/>
  <c r="C443" i="104"/>
  <c r="C851" i="104"/>
  <c r="C94" i="102"/>
  <c r="C397" i="102"/>
  <c r="C669" i="102"/>
  <c r="C891" i="102"/>
  <c r="G99" i="103"/>
  <c r="G376" i="103"/>
  <c r="C43" i="104"/>
  <c r="C495" i="104"/>
  <c r="C910" i="104"/>
  <c r="C194" i="102"/>
  <c r="C533" i="102"/>
  <c r="C715" i="102"/>
  <c r="C1004" i="102"/>
  <c r="G105" i="104"/>
  <c r="C190" i="104"/>
  <c r="C692" i="104"/>
  <c r="C1006" i="104"/>
  <c r="C311" i="102"/>
  <c r="C560" i="102"/>
  <c r="C786" i="102"/>
  <c r="G709" i="104"/>
  <c r="C413" i="104"/>
  <c r="C838" i="104"/>
  <c r="C158" i="102"/>
  <c r="C430" i="102"/>
  <c r="C703" i="102"/>
  <c r="G297" i="104"/>
  <c r="C369" i="104"/>
  <c r="G353" i="104"/>
  <c r="C336" i="104"/>
  <c r="C805" i="104"/>
  <c r="C14" i="102"/>
  <c r="C363" i="102"/>
  <c r="C615" i="102"/>
  <c r="C877" i="102"/>
  <c r="G65" i="103"/>
  <c r="C235" i="104"/>
  <c r="C654" i="104"/>
  <c r="C994" i="104"/>
  <c r="C312" i="102"/>
  <c r="C444" i="102"/>
  <c r="C27" i="104"/>
  <c r="C618" i="104"/>
  <c r="C972" i="104"/>
  <c r="C156" i="102"/>
  <c r="G466" i="104"/>
  <c r="C370" i="104"/>
  <c r="C715" i="104"/>
  <c r="C49" i="102"/>
  <c r="C296" i="102"/>
  <c r="C611" i="102"/>
  <c r="G37" i="104"/>
  <c r="C217" i="104"/>
  <c r="C613" i="104"/>
  <c r="C932" i="104"/>
  <c r="C301" i="102"/>
  <c r="C540" i="102"/>
  <c r="C836" i="102"/>
  <c r="G38" i="103"/>
  <c r="G980" i="104"/>
  <c r="C454" i="104"/>
  <c r="C855" i="104"/>
  <c r="C153" i="102"/>
  <c r="G133" i="104"/>
  <c r="G263" i="104"/>
  <c r="G561" i="104"/>
  <c r="G874" i="104"/>
  <c r="C87" i="104"/>
  <c r="C337" i="104"/>
  <c r="G97" i="104"/>
  <c r="G393" i="104"/>
  <c r="G701" i="104"/>
  <c r="G962" i="104"/>
  <c r="G96" i="104"/>
  <c r="G336" i="104"/>
  <c r="G509" i="104"/>
  <c r="G825" i="104"/>
  <c r="C142" i="104"/>
  <c r="C321" i="104"/>
  <c r="C581" i="104"/>
  <c r="G35" i="104"/>
  <c r="G289" i="104"/>
  <c r="G622" i="104"/>
  <c r="G803" i="104"/>
  <c r="C26" i="104"/>
  <c r="C297" i="104"/>
  <c r="C632" i="104"/>
  <c r="G168" i="104"/>
  <c r="G331" i="104"/>
  <c r="G577" i="104"/>
  <c r="G847" i="104"/>
  <c r="C52" i="104"/>
  <c r="G48" i="104"/>
  <c r="G390" i="104"/>
  <c r="G629" i="104"/>
  <c r="G202" i="104"/>
  <c r="G445" i="104"/>
  <c r="G717" i="104"/>
  <c r="C23" i="104"/>
  <c r="G213" i="104"/>
  <c r="G431" i="104"/>
  <c r="G711" i="104"/>
  <c r="G988" i="104"/>
  <c r="G305" i="104"/>
  <c r="G616" i="104"/>
  <c r="G695" i="104"/>
  <c r="G972" i="104"/>
  <c r="C254" i="104"/>
  <c r="C522" i="104"/>
  <c r="G217" i="104"/>
  <c r="G435" i="104"/>
  <c r="G205" i="104"/>
  <c r="G285" i="104"/>
  <c r="G476" i="104"/>
  <c r="G745" i="104"/>
  <c r="C85" i="104"/>
  <c r="G26" i="104"/>
  <c r="G215" i="104"/>
  <c r="G461" i="104"/>
  <c r="G752" i="104"/>
  <c r="C130" i="104"/>
  <c r="C274" i="104"/>
  <c r="C528" i="104"/>
  <c r="C836" i="104"/>
  <c r="C137" i="102"/>
  <c r="C387" i="102"/>
  <c r="G185" i="104"/>
  <c r="G419" i="104"/>
  <c r="G645" i="104"/>
  <c r="G946" i="104"/>
  <c r="C104" i="104"/>
  <c r="C390" i="104"/>
  <c r="C710" i="104"/>
  <c r="C974" i="104"/>
  <c r="G152" i="104"/>
  <c r="G528" i="104"/>
  <c r="G676" i="104"/>
  <c r="G971" i="104"/>
  <c r="C140" i="104"/>
  <c r="C458" i="104"/>
  <c r="C698" i="104"/>
  <c r="G882" i="104"/>
  <c r="C407" i="104"/>
  <c r="C843" i="104"/>
  <c r="C71" i="102"/>
  <c r="C419" i="102"/>
  <c r="C612" i="102"/>
  <c r="C937" i="102"/>
  <c r="G236" i="103"/>
  <c r="G511" i="103"/>
  <c r="C165" i="104"/>
  <c r="C556" i="104"/>
  <c r="C963" i="104"/>
  <c r="C249" i="102"/>
  <c r="C503" i="102"/>
  <c r="C673" i="102"/>
  <c r="C966" i="102"/>
  <c r="G275" i="104"/>
  <c r="C354" i="104"/>
  <c r="C720" i="104"/>
  <c r="C141" i="102"/>
  <c r="C282" i="102"/>
  <c r="C538" i="102"/>
  <c r="C839" i="102"/>
  <c r="G829" i="104"/>
  <c r="C540" i="104"/>
  <c r="C818" i="104"/>
  <c r="C114" i="102"/>
  <c r="C433" i="102"/>
  <c r="C636" i="102"/>
  <c r="G433" i="104"/>
  <c r="C335" i="104"/>
  <c r="G442" i="104"/>
  <c r="C338" i="104"/>
  <c r="C775" i="104"/>
  <c r="C23" i="102"/>
  <c r="C268" i="102"/>
  <c r="C621" i="102"/>
  <c r="C873" i="102"/>
  <c r="G85" i="103"/>
  <c r="C238" i="104"/>
  <c r="C696" i="104"/>
  <c r="C959" i="104"/>
  <c r="C270" i="102"/>
  <c r="C493" i="102"/>
  <c r="C182" i="104"/>
  <c r="C521" i="104"/>
  <c r="C906" i="104"/>
  <c r="C226" i="102"/>
  <c r="G156" i="104"/>
  <c r="G340" i="104"/>
  <c r="G619" i="104"/>
  <c r="G863" i="104"/>
  <c r="C97" i="104"/>
  <c r="C383" i="104"/>
  <c r="G172" i="104"/>
  <c r="G451" i="104"/>
  <c r="G648" i="104"/>
  <c r="G908" i="104"/>
  <c r="G40" i="104"/>
  <c r="G295" i="104"/>
  <c r="G609" i="104"/>
  <c r="G821" i="104"/>
  <c r="C31" i="104"/>
  <c r="C371" i="104"/>
  <c r="C619" i="104"/>
  <c r="G138" i="104"/>
  <c r="G356" i="104"/>
  <c r="G527" i="104"/>
  <c r="G839" i="104"/>
  <c r="C152" i="104"/>
  <c r="C328" i="104"/>
  <c r="C592" i="104"/>
  <c r="G46" i="104"/>
  <c r="G374" i="104"/>
  <c r="G617" i="104"/>
  <c r="G853" i="104"/>
  <c r="C53" i="104"/>
  <c r="G99" i="104"/>
  <c r="G389" i="104"/>
  <c r="G665" i="104"/>
  <c r="G193" i="104"/>
  <c r="G536" i="104"/>
  <c r="G833" i="104"/>
  <c r="C13" i="104"/>
  <c r="G267" i="104"/>
  <c r="G470" i="104"/>
  <c r="G757" i="104"/>
  <c r="G951" i="104"/>
  <c r="G350" i="104"/>
  <c r="G565" i="104"/>
  <c r="G699" i="104"/>
  <c r="G996" i="104"/>
  <c r="C303" i="104"/>
  <c r="C491" i="104"/>
  <c r="G161" i="104"/>
  <c r="G424" i="104"/>
  <c r="G63" i="104"/>
  <c r="G236" i="104"/>
  <c r="G598" i="104"/>
  <c r="G736" i="104"/>
  <c r="C76" i="104"/>
  <c r="G89" i="104"/>
  <c r="G288" i="104"/>
  <c r="G503" i="104"/>
  <c r="G775" i="104"/>
  <c r="C61" i="104"/>
  <c r="C392" i="104"/>
  <c r="C582" i="104"/>
  <c r="C777" i="104"/>
  <c r="C147" i="102"/>
  <c r="C385" i="102"/>
  <c r="G171" i="104"/>
  <c r="G471" i="104"/>
  <c r="G730" i="104"/>
  <c r="G938" i="104"/>
  <c r="C215" i="104"/>
  <c r="C455" i="104"/>
  <c r="C684" i="104"/>
  <c r="C973" i="104"/>
  <c r="G209" i="104"/>
  <c r="G405" i="104"/>
  <c r="G743" i="104"/>
  <c r="G970" i="104"/>
  <c r="C176" i="104"/>
  <c r="C457" i="104"/>
  <c r="C744" i="104"/>
  <c r="G840" i="104"/>
  <c r="C484" i="104"/>
  <c r="C860" i="104"/>
  <c r="C154" i="102"/>
  <c r="C315" i="102"/>
  <c r="C622" i="102"/>
  <c r="C859" i="102"/>
  <c r="G133" i="103"/>
  <c r="G444" i="103"/>
  <c r="C154" i="104"/>
  <c r="C608" i="104"/>
  <c r="C930" i="104"/>
  <c r="C253" i="102"/>
  <c r="C482" i="102"/>
  <c r="C722" i="102"/>
  <c r="C1001" i="102"/>
  <c r="G434" i="104"/>
  <c r="C261" i="104"/>
  <c r="C716" i="104"/>
  <c r="C64" i="102"/>
  <c r="C398" i="102"/>
  <c r="C554" i="102"/>
  <c r="C856" i="102"/>
  <c r="G861" i="104"/>
  <c r="C565" i="104"/>
  <c r="C826" i="104"/>
  <c r="C57" i="102"/>
  <c r="C356" i="102"/>
  <c r="C660" i="102"/>
  <c r="G585" i="104"/>
  <c r="C318" i="104"/>
  <c r="G485" i="104"/>
  <c r="C269" i="104"/>
  <c r="C711" i="104"/>
  <c r="C17" i="102"/>
  <c r="C299" i="102"/>
  <c r="C544" i="102"/>
  <c r="C850" i="102"/>
  <c r="G245" i="104"/>
  <c r="C264" i="104"/>
  <c r="C664" i="104"/>
  <c r="C1001" i="104"/>
  <c r="C256" i="102"/>
  <c r="C567" i="102"/>
  <c r="C197" i="104"/>
  <c r="C649" i="104"/>
  <c r="C992" i="104"/>
  <c r="C176" i="102"/>
  <c r="G703" i="104"/>
  <c r="C312" i="104"/>
  <c r="C755" i="104"/>
  <c r="G109" i="104"/>
  <c r="G338" i="104"/>
  <c r="G635" i="104"/>
  <c r="G907" i="104"/>
  <c r="C127" i="104"/>
  <c r="C379" i="104"/>
  <c r="G214" i="104"/>
  <c r="G396" i="104"/>
  <c r="G627" i="104"/>
  <c r="G959" i="104"/>
  <c r="G148" i="104"/>
  <c r="G300" i="104"/>
  <c r="G563" i="104"/>
  <c r="G824" i="104"/>
  <c r="C137" i="104"/>
  <c r="C361" i="104"/>
  <c r="C583" i="104"/>
  <c r="G58" i="104"/>
  <c r="G332" i="104"/>
  <c r="G611" i="104"/>
  <c r="G850" i="104"/>
  <c r="C32" i="104"/>
  <c r="C268" i="104"/>
  <c r="C636" i="104"/>
  <c r="G30" i="104"/>
  <c r="G361" i="104"/>
  <c r="G626" i="104"/>
  <c r="G904" i="104"/>
  <c r="C114" i="104"/>
  <c r="G149" i="104"/>
  <c r="G482" i="104"/>
  <c r="G51" i="104"/>
  <c r="G268" i="104"/>
  <c r="G614" i="104"/>
  <c r="G860" i="104"/>
  <c r="C116" i="104"/>
  <c r="G287" i="104"/>
  <c r="G531" i="104"/>
  <c r="G698" i="104"/>
  <c r="G993" i="104"/>
  <c r="G204" i="104"/>
  <c r="G447" i="104"/>
  <c r="G763" i="104"/>
  <c r="C20" i="104"/>
  <c r="C245" i="104"/>
  <c r="C460" i="104"/>
  <c r="G234" i="104"/>
  <c r="G18" i="104"/>
  <c r="G93" i="104"/>
  <c r="G352" i="104"/>
  <c r="G612" i="104"/>
  <c r="G773" i="104"/>
  <c r="C25" i="104"/>
  <c r="G55" i="104"/>
  <c r="G309" i="104"/>
  <c r="G544" i="104"/>
  <c r="G812" i="104"/>
  <c r="C139" i="104"/>
  <c r="C322" i="104"/>
  <c r="C519" i="104"/>
  <c r="C797" i="104"/>
  <c r="C99" i="102"/>
  <c r="C279" i="102"/>
  <c r="G143" i="104"/>
  <c r="G513" i="104"/>
  <c r="G739" i="104"/>
  <c r="G964" i="104"/>
  <c r="C248" i="104"/>
  <c r="C600" i="104"/>
  <c r="C740" i="104"/>
  <c r="C947" i="104"/>
  <c r="G233" i="104"/>
  <c r="G458" i="104"/>
  <c r="G738" i="104"/>
  <c r="G942" i="104"/>
  <c r="C231" i="104"/>
  <c r="C604" i="104"/>
  <c r="C705" i="104"/>
  <c r="G913" i="104"/>
  <c r="C462" i="104"/>
  <c r="C921" i="104"/>
  <c r="C175" i="102"/>
  <c r="C393" i="102"/>
  <c r="C642" i="102"/>
  <c r="C962" i="102"/>
  <c r="G275" i="103"/>
  <c r="G455" i="103"/>
  <c r="C170" i="104"/>
  <c r="C622" i="104"/>
  <c r="C991" i="104"/>
  <c r="C272" i="102"/>
  <c r="C558" i="102"/>
  <c r="C768" i="102"/>
  <c r="G77" i="103"/>
  <c r="G455" i="104"/>
  <c r="C302" i="104"/>
  <c r="C795" i="104"/>
  <c r="C131" i="102"/>
  <c r="C269" i="102"/>
  <c r="C665" i="102"/>
  <c r="C910" i="102"/>
  <c r="G975" i="104"/>
  <c r="C461" i="104"/>
  <c r="C896" i="104"/>
  <c r="C79" i="102"/>
  <c r="C396" i="102"/>
  <c r="C692" i="102"/>
  <c r="G657" i="104"/>
  <c r="C344" i="104"/>
  <c r="G568" i="104"/>
  <c r="G49" i="104"/>
  <c r="G347" i="104"/>
  <c r="G669" i="104"/>
  <c r="G855" i="104"/>
  <c r="C291" i="104"/>
  <c r="C403" i="104"/>
  <c r="G130" i="104"/>
  <c r="G425" i="104"/>
  <c r="G765" i="104"/>
  <c r="G1006" i="104"/>
  <c r="G27" i="104"/>
  <c r="G315" i="104"/>
  <c r="G618" i="104"/>
  <c r="G873" i="104"/>
  <c r="C146" i="104"/>
  <c r="C439" i="104"/>
  <c r="C594" i="104"/>
  <c r="G164" i="104"/>
  <c r="G321" i="104"/>
  <c r="G572" i="104"/>
  <c r="G832" i="104"/>
  <c r="C34" i="104"/>
  <c r="C362" i="104"/>
  <c r="C591" i="104"/>
  <c r="G87" i="104"/>
  <c r="G383" i="104"/>
  <c r="G634" i="104"/>
  <c r="G893" i="104"/>
  <c r="C195" i="104"/>
  <c r="G125" i="104"/>
  <c r="G395" i="104"/>
  <c r="G72" i="104"/>
  <c r="G339" i="104"/>
  <c r="G524" i="104"/>
  <c r="G817" i="104"/>
  <c r="C81" i="104"/>
  <c r="G203" i="104"/>
  <c r="G446" i="104"/>
  <c r="G768" i="104"/>
  <c r="G44" i="104"/>
  <c r="G195" i="104"/>
  <c r="G557" i="104"/>
  <c r="G781" i="104"/>
  <c r="C39" i="104"/>
  <c r="G207" i="104"/>
  <c r="G330" i="104"/>
  <c r="G656" i="104"/>
  <c r="G927" i="104"/>
  <c r="C229" i="104"/>
  <c r="C501" i="104"/>
  <c r="G244" i="104"/>
  <c r="G510" i="104"/>
  <c r="G755" i="104"/>
  <c r="G968" i="104"/>
  <c r="G165" i="104"/>
  <c r="G359" i="104"/>
  <c r="G675" i="104"/>
  <c r="G878" i="104"/>
  <c r="C227" i="104"/>
  <c r="C436" i="104"/>
  <c r="C652" i="104"/>
  <c r="G45" i="104"/>
  <c r="G333" i="104"/>
  <c r="G606" i="104"/>
  <c r="G835" i="104"/>
  <c r="C19" i="104"/>
  <c r="C382" i="104"/>
  <c r="C602" i="104"/>
  <c r="G140" i="104"/>
  <c r="G417" i="104"/>
  <c r="G728" i="104"/>
  <c r="G932" i="104"/>
  <c r="C157" i="104"/>
  <c r="G120" i="104"/>
  <c r="G439" i="104"/>
  <c r="G167" i="104"/>
  <c r="G364" i="104"/>
  <c r="G574" i="104"/>
  <c r="G875" i="104"/>
  <c r="G33" i="104"/>
  <c r="G194" i="104"/>
  <c r="G538" i="104"/>
  <c r="G823" i="104"/>
  <c r="G92" i="104"/>
  <c r="G304" i="104"/>
  <c r="G555" i="104"/>
  <c r="G795" i="104"/>
  <c r="C200" i="104"/>
  <c r="C277" i="104"/>
  <c r="C531" i="104"/>
  <c r="G386" i="104"/>
  <c r="G71" i="104"/>
  <c r="G103" i="104"/>
  <c r="G293" i="104"/>
  <c r="G636" i="104"/>
  <c r="G828" i="104"/>
  <c r="C47" i="104"/>
  <c r="G60" i="104"/>
  <c r="G373" i="104"/>
  <c r="G517" i="104"/>
  <c r="G843" i="104"/>
  <c r="C33" i="104"/>
  <c r="C352" i="104"/>
  <c r="C611" i="104"/>
  <c r="C845" i="104"/>
  <c r="C160" i="102"/>
  <c r="C367" i="102"/>
  <c r="G298" i="104"/>
  <c r="G558" i="104"/>
  <c r="G683" i="104"/>
  <c r="G990" i="104"/>
  <c r="C216" i="104"/>
  <c r="C573" i="104"/>
  <c r="C774" i="104"/>
  <c r="C52" i="102"/>
  <c r="G257" i="104"/>
  <c r="G477" i="104"/>
  <c r="G740" i="104"/>
  <c r="C37" i="104"/>
  <c r="C222" i="104"/>
  <c r="C567" i="104"/>
  <c r="C738" i="104"/>
  <c r="C186" i="104"/>
  <c r="C623" i="104"/>
  <c r="C874" i="104"/>
  <c r="C179" i="102"/>
  <c r="C465" i="102"/>
  <c r="G163" i="104"/>
  <c r="G516" i="104"/>
  <c r="G647" i="104"/>
  <c r="G900" i="104"/>
  <c r="C107" i="104"/>
  <c r="C406" i="104"/>
  <c r="G219" i="104"/>
  <c r="G472" i="104"/>
  <c r="G741" i="104"/>
  <c r="G930" i="104"/>
  <c r="G50" i="104"/>
  <c r="G349" i="104"/>
  <c r="G607" i="104"/>
  <c r="G884" i="104"/>
  <c r="C153" i="104"/>
  <c r="C420" i="104"/>
  <c r="C712" i="104"/>
  <c r="G29" i="104"/>
  <c r="G360" i="104"/>
  <c r="G599" i="104"/>
  <c r="G896" i="104"/>
  <c r="C99" i="104"/>
  <c r="C333" i="104"/>
  <c r="C653" i="104"/>
  <c r="G113" i="104"/>
  <c r="G387" i="104"/>
  <c r="G640" i="104"/>
  <c r="G931" i="104"/>
  <c r="C161" i="104"/>
  <c r="G240" i="104"/>
  <c r="G426" i="104"/>
  <c r="G41" i="104"/>
  <c r="G296" i="104"/>
  <c r="G533" i="104"/>
  <c r="G834" i="104"/>
  <c r="G81" i="104"/>
  <c r="G286" i="104"/>
  <c r="G537" i="104"/>
  <c r="G776" i="104"/>
  <c r="G111" i="104"/>
  <c r="G400" i="104"/>
  <c r="G588" i="104"/>
  <c r="G845" i="104"/>
  <c r="C148" i="104"/>
  <c r="C351" i="104"/>
  <c r="C563" i="104"/>
  <c r="G230" i="104"/>
  <c r="G75" i="104"/>
  <c r="G24" i="104"/>
  <c r="G322" i="104"/>
  <c r="G595" i="104"/>
  <c r="G822" i="104"/>
  <c r="C240" i="104"/>
  <c r="G106" i="104"/>
  <c r="G302" i="104"/>
  <c r="G659" i="104"/>
  <c r="G935" i="104"/>
  <c r="C71" i="104"/>
  <c r="C346" i="104"/>
  <c r="C650" i="104"/>
  <c r="C913" i="104"/>
  <c r="C87" i="102"/>
  <c r="C371" i="102"/>
  <c r="G254" i="104"/>
  <c r="G489" i="104"/>
  <c r="G731" i="104"/>
  <c r="G1008" i="104"/>
  <c r="C181" i="104"/>
  <c r="C560" i="104"/>
  <c r="C730" i="104"/>
  <c r="C50" i="102"/>
  <c r="G303" i="104"/>
  <c r="G475" i="104"/>
  <c r="G749" i="104"/>
  <c r="C24" i="104"/>
  <c r="C309" i="104"/>
  <c r="C542" i="104"/>
  <c r="C762" i="104"/>
  <c r="C129" i="104"/>
  <c r="C500" i="104"/>
  <c r="C956" i="104"/>
  <c r="C230" i="102"/>
  <c r="C487" i="102"/>
  <c r="C672" i="102"/>
  <c r="C973" i="102"/>
  <c r="G303" i="103"/>
  <c r="G291" i="104"/>
  <c r="C330" i="104"/>
  <c r="C694" i="104"/>
  <c r="C107" i="102"/>
  <c r="C274" i="102"/>
  <c r="C521" i="102"/>
  <c r="C835" i="102"/>
  <c r="G122" i="103"/>
  <c r="G685" i="104"/>
  <c r="C405" i="104"/>
  <c r="C835" i="104"/>
  <c r="C146" i="102"/>
  <c r="C412" i="102"/>
  <c r="C689" i="102"/>
  <c r="C893" i="102"/>
  <c r="C70" i="104"/>
  <c r="C520" i="104"/>
  <c r="C936" i="104"/>
  <c r="C173" i="102"/>
  <c r="C473" i="102"/>
  <c r="C697" i="102"/>
  <c r="G783" i="104"/>
  <c r="C494" i="104"/>
  <c r="G791" i="104"/>
  <c r="C506" i="104"/>
  <c r="C850" i="104"/>
  <c r="C174" i="102"/>
  <c r="C353" i="102"/>
  <c r="C657" i="102"/>
  <c r="C960" i="102"/>
  <c r="G576" i="104"/>
  <c r="C409" i="104"/>
  <c r="C746" i="104"/>
  <c r="C45" i="102"/>
  <c r="C370" i="102"/>
  <c r="G284" i="104"/>
  <c r="G206" i="104"/>
  <c r="G388" i="104"/>
  <c r="G702" i="104"/>
  <c r="G1002" i="104"/>
  <c r="C149" i="104"/>
  <c r="C474" i="104"/>
  <c r="G186" i="104"/>
  <c r="G500" i="104"/>
  <c r="G751" i="104"/>
  <c r="C78" i="104"/>
  <c r="G117" i="104"/>
  <c r="G401" i="104"/>
  <c r="G714" i="104"/>
  <c r="G953" i="104"/>
  <c r="C121" i="104"/>
  <c r="C389" i="104"/>
  <c r="C635" i="104"/>
  <c r="G68" i="104"/>
  <c r="G384" i="104"/>
  <c r="G615" i="104"/>
  <c r="G906" i="104"/>
  <c r="C193" i="104"/>
  <c r="C421" i="104"/>
  <c r="C628" i="104"/>
  <c r="G211" i="104"/>
  <c r="G423" i="104"/>
  <c r="G722" i="104"/>
  <c r="G989" i="104"/>
  <c r="C164" i="104"/>
  <c r="G294" i="104"/>
  <c r="G559" i="104"/>
  <c r="G77" i="104"/>
  <c r="G283" i="104"/>
  <c r="G570" i="104"/>
  <c r="G871" i="104"/>
  <c r="G90" i="104"/>
  <c r="G342" i="104"/>
  <c r="G542" i="104"/>
  <c r="G826" i="104"/>
  <c r="G39" i="104"/>
  <c r="G256" i="104"/>
  <c r="G603" i="104"/>
  <c r="G790" i="104"/>
  <c r="C82" i="104"/>
  <c r="C365" i="104"/>
  <c r="G88" i="104"/>
  <c r="G196" i="104"/>
  <c r="G126" i="104"/>
  <c r="G62" i="104"/>
  <c r="G265" i="104"/>
  <c r="G631" i="104"/>
  <c r="G883" i="104"/>
  <c r="C11" i="104"/>
  <c r="G65" i="104"/>
  <c r="G119" i="104"/>
  <c r="G413" i="104"/>
  <c r="G758" i="104"/>
  <c r="G992" i="104"/>
  <c r="C184" i="104"/>
  <c r="C466" i="104"/>
  <c r="G179" i="104"/>
  <c r="G499" i="104"/>
  <c r="G789" i="104"/>
  <c r="C128" i="104"/>
  <c r="G187" i="104"/>
  <c r="G480" i="104"/>
  <c r="G673" i="104"/>
  <c r="G914" i="104"/>
  <c r="C131" i="104"/>
  <c r="C427" i="104"/>
  <c r="C693" i="104"/>
  <c r="G128" i="104"/>
  <c r="G409" i="104"/>
  <c r="G724" i="104"/>
  <c r="G910" i="104"/>
  <c r="C132" i="104"/>
  <c r="C397" i="104"/>
  <c r="C662" i="104"/>
  <c r="G228" i="104"/>
  <c r="G529" i="104"/>
  <c r="G689" i="104"/>
  <c r="G936" i="104"/>
  <c r="C289" i="104"/>
  <c r="G247" i="104"/>
  <c r="G507" i="104"/>
  <c r="G82" i="104"/>
  <c r="G376" i="104"/>
  <c r="G633" i="104"/>
  <c r="G886" i="104"/>
  <c r="G223" i="104"/>
  <c r="G392" i="104"/>
  <c r="G583" i="104"/>
  <c r="G890" i="104"/>
  <c r="G102" i="104"/>
  <c r="G362" i="104"/>
  <c r="G564" i="104"/>
  <c r="G852" i="104"/>
  <c r="C112" i="104"/>
  <c r="C350" i="104"/>
  <c r="G101" i="104"/>
  <c r="G317" i="104"/>
  <c r="G61" i="104"/>
  <c r="G28" i="104"/>
  <c r="G367" i="104"/>
  <c r="G608" i="104"/>
  <c r="G867" i="104"/>
  <c r="C150" i="104"/>
  <c r="G127" i="104"/>
  <c r="G323" i="104"/>
  <c r="G600" i="104"/>
  <c r="G899" i="104"/>
  <c r="C201" i="104"/>
  <c r="C482" i="104"/>
  <c r="C742" i="104"/>
  <c r="C900" i="104"/>
  <c r="C190" i="102"/>
  <c r="G34" i="104"/>
  <c r="G229" i="104"/>
  <c r="G474" i="104"/>
  <c r="G804" i="104"/>
  <c r="C135" i="104"/>
  <c r="C292" i="104"/>
  <c r="C546" i="104"/>
  <c r="C842" i="104"/>
  <c r="G154" i="104"/>
  <c r="G307" i="104"/>
  <c r="G539" i="104"/>
  <c r="G770" i="104"/>
  <c r="C80" i="104"/>
  <c r="C384" i="104"/>
  <c r="C607" i="104"/>
  <c r="C793" i="104"/>
  <c r="C144" i="104"/>
  <c r="C601" i="104"/>
  <c r="C988" i="104"/>
  <c r="C262" i="102"/>
  <c r="C555" i="102"/>
  <c r="C762" i="102"/>
  <c r="G64" i="103"/>
  <c r="G315" i="103"/>
  <c r="G582" i="104"/>
  <c r="C283" i="104"/>
  <c r="C767" i="104"/>
  <c r="C60" i="102"/>
  <c r="C402" i="102"/>
  <c r="C631" i="102"/>
  <c r="C869" i="102"/>
  <c r="G70" i="103"/>
  <c r="G872" i="104"/>
  <c r="C552" i="104"/>
  <c r="C876" i="104"/>
  <c r="C42" i="102"/>
  <c r="C338" i="102"/>
  <c r="C639" i="102"/>
  <c r="C905" i="102"/>
  <c r="C211" i="104"/>
  <c r="C586" i="104"/>
  <c r="C928" i="104"/>
  <c r="C288" i="102"/>
  <c r="C420" i="102"/>
  <c r="C787" i="102"/>
  <c r="G909" i="104"/>
  <c r="C486" i="104"/>
  <c r="G917" i="104"/>
  <c r="C502" i="104"/>
  <c r="C880" i="104"/>
  <c r="C142" i="102"/>
  <c r="C343" i="102"/>
  <c r="C700" i="102"/>
  <c r="C958" i="102"/>
  <c r="G746" i="104"/>
  <c r="C469" i="104"/>
  <c r="C792" i="104"/>
  <c r="C128" i="102"/>
  <c r="C349" i="102"/>
  <c r="G575" i="104"/>
  <c r="C305" i="104"/>
  <c r="C770" i="104"/>
  <c r="C33" i="102"/>
  <c r="C359" i="102"/>
  <c r="G239" i="104"/>
  <c r="G491" i="104"/>
  <c r="G742" i="104"/>
  <c r="G952" i="104"/>
  <c r="C247" i="104"/>
  <c r="G38" i="104"/>
  <c r="G266" i="104"/>
  <c r="G508" i="104"/>
  <c r="G802" i="104"/>
  <c r="C93" i="104"/>
  <c r="G134" i="104"/>
  <c r="G404" i="104"/>
  <c r="G671" i="104"/>
  <c r="G965" i="104"/>
  <c r="C155" i="104"/>
  <c r="C416" i="104"/>
  <c r="C718" i="104"/>
  <c r="G197" i="104"/>
  <c r="G379" i="104"/>
  <c r="G691" i="104"/>
  <c r="G919" i="104"/>
  <c r="C143" i="104"/>
  <c r="C429" i="104"/>
  <c r="C733" i="104"/>
  <c r="G269" i="104"/>
  <c r="G525" i="104"/>
  <c r="G693" i="104"/>
  <c r="G921" i="104"/>
  <c r="C187" i="104"/>
  <c r="G201" i="104"/>
  <c r="G208" i="104"/>
  <c r="G546" i="104"/>
  <c r="G737" i="104"/>
  <c r="G922" i="104"/>
  <c r="C236" i="104"/>
  <c r="G11" i="104"/>
  <c r="G391" i="104"/>
  <c r="G580" i="104"/>
  <c r="G772" i="104"/>
  <c r="C202" i="104"/>
  <c r="G246" i="104"/>
  <c r="G450" i="104"/>
  <c r="G777" i="104"/>
  <c r="G995" i="104"/>
  <c r="C232" i="104"/>
  <c r="C561" i="104"/>
  <c r="C788" i="104"/>
  <c r="G145" i="104"/>
  <c r="G412" i="104"/>
  <c r="G692" i="104"/>
  <c r="G979" i="104"/>
  <c r="C160" i="104"/>
  <c r="C445" i="104"/>
  <c r="C725" i="104"/>
  <c r="G243" i="104"/>
  <c r="G504" i="104"/>
  <c r="G726" i="104"/>
  <c r="G976" i="104"/>
  <c r="C285" i="104"/>
  <c r="G192" i="104"/>
  <c r="G495" i="104"/>
  <c r="G146" i="104"/>
  <c r="G382" i="104"/>
  <c r="G666" i="104"/>
  <c r="G869" i="104"/>
  <c r="G14" i="104"/>
  <c r="G301" i="104"/>
  <c r="G578" i="104"/>
  <c r="G876" i="104"/>
  <c r="G131" i="104"/>
  <c r="G462" i="104"/>
  <c r="G581" i="104"/>
  <c r="G858" i="104"/>
  <c r="C91" i="104"/>
  <c r="C417" i="104"/>
  <c r="G57" i="104"/>
  <c r="G274" i="104"/>
  <c r="G85" i="104"/>
  <c r="G175" i="104"/>
  <c r="G406" i="104"/>
  <c r="G760" i="104"/>
  <c r="G870" i="104"/>
  <c r="C208" i="104"/>
  <c r="G159" i="104"/>
  <c r="G418" i="104"/>
  <c r="G644" i="104"/>
  <c r="G985" i="104"/>
  <c r="C230" i="104"/>
  <c r="C463" i="104"/>
  <c r="C709" i="104"/>
  <c r="C964" i="104"/>
  <c r="C157" i="102"/>
  <c r="G73" i="104"/>
  <c r="G311" i="104"/>
  <c r="G569" i="104"/>
  <c r="G813" i="104"/>
  <c r="C28" i="104"/>
  <c r="C353" i="104"/>
  <c r="C537" i="104"/>
  <c r="C809" i="104"/>
  <c r="G13" i="104"/>
  <c r="G258" i="104"/>
  <c r="G549" i="104"/>
  <c r="G792" i="104"/>
  <c r="C100" i="104"/>
  <c r="C286" i="104"/>
  <c r="C588" i="104"/>
  <c r="G80" i="104"/>
  <c r="C246" i="104"/>
  <c r="C631" i="104"/>
  <c r="C965" i="104"/>
  <c r="C264" i="102"/>
  <c r="C510" i="102"/>
  <c r="C857" i="102"/>
  <c r="G61" i="103"/>
  <c r="G309" i="103"/>
  <c r="G624" i="104"/>
  <c r="C377" i="104"/>
  <c r="C759" i="104"/>
  <c r="C35" i="102"/>
  <c r="C340" i="102"/>
  <c r="C685" i="102"/>
  <c r="C810" i="102"/>
  <c r="G112" i="103"/>
  <c r="G999" i="104"/>
  <c r="C523" i="104"/>
  <c r="C893" i="104"/>
  <c r="C228" i="102"/>
  <c r="C445" i="102"/>
  <c r="C728" i="102"/>
  <c r="G118" i="104"/>
  <c r="C241" i="104"/>
  <c r="C668" i="104"/>
  <c r="C999" i="104"/>
  <c r="C203" i="102"/>
  <c r="C613" i="102"/>
  <c r="C812" i="102"/>
  <c r="C63" i="104"/>
  <c r="C550" i="104"/>
  <c r="C101" i="104"/>
  <c r="C587" i="104"/>
  <c r="C937" i="104"/>
  <c r="C140" i="102"/>
  <c r="C512" i="102"/>
  <c r="C736" i="102"/>
  <c r="C946" i="102"/>
  <c r="G894" i="104"/>
  <c r="C447" i="104"/>
  <c r="C875" i="104"/>
  <c r="C100" i="102"/>
  <c r="C406" i="102"/>
  <c r="G707" i="104"/>
  <c r="C375" i="104"/>
  <c r="C799" i="104"/>
  <c r="C120" i="102"/>
  <c r="C388" i="102"/>
  <c r="C35" i="104"/>
  <c r="C539" i="104"/>
  <c r="C918" i="104"/>
  <c r="C233" i="102"/>
  <c r="C507" i="102"/>
  <c r="C761" i="102"/>
  <c r="G929" i="104"/>
  <c r="C597" i="104"/>
  <c r="C909" i="104"/>
  <c r="G178" i="104"/>
  <c r="G493" i="104"/>
  <c r="G764" i="104"/>
  <c r="C67" i="104"/>
  <c r="C253" i="104"/>
  <c r="G95" i="104"/>
  <c r="G314" i="104"/>
  <c r="G620" i="104"/>
  <c r="G801" i="104"/>
  <c r="C83" i="104"/>
  <c r="G248" i="104"/>
  <c r="G437" i="104"/>
  <c r="G720" i="104"/>
  <c r="G977" i="104"/>
  <c r="C242" i="104"/>
  <c r="C448" i="104"/>
  <c r="C739" i="104"/>
  <c r="G363" i="104"/>
  <c r="G463" i="104"/>
  <c r="G680" i="104"/>
  <c r="G926" i="104"/>
  <c r="C255" i="104"/>
  <c r="C558" i="104"/>
  <c r="C812" i="104"/>
  <c r="G200" i="104"/>
  <c r="G556" i="104"/>
  <c r="G766" i="104"/>
  <c r="C74" i="104"/>
  <c r="G12" i="104"/>
  <c r="G278" i="104"/>
  <c r="G554" i="104"/>
  <c r="G155" i="104"/>
  <c r="G492" i="104"/>
  <c r="G649" i="104"/>
  <c r="G960" i="104"/>
  <c r="G115" i="104"/>
  <c r="G377" i="104"/>
  <c r="G573" i="104"/>
  <c r="G916" i="104"/>
  <c r="G31" i="104"/>
  <c r="G407" i="104"/>
  <c r="G560" i="104"/>
  <c r="G880" i="104"/>
  <c r="C172" i="104"/>
  <c r="C334" i="104"/>
  <c r="G110" i="104"/>
  <c r="G279" i="104"/>
  <c r="G166" i="104"/>
  <c r="G220" i="104"/>
  <c r="G464" i="104"/>
  <c r="G706" i="104"/>
  <c r="G958" i="104"/>
  <c r="C177" i="104"/>
  <c r="G162" i="104"/>
  <c r="G443" i="104"/>
  <c r="G715" i="104"/>
  <c r="G933" i="104"/>
  <c r="C198" i="104"/>
  <c r="C481" i="104"/>
  <c r="C745" i="104"/>
  <c r="C953" i="104"/>
  <c r="C202" i="102"/>
  <c r="G177" i="104"/>
  <c r="G378" i="104"/>
  <c r="G530" i="104"/>
  <c r="G784" i="104"/>
  <c r="G318" i="104"/>
  <c r="G487" i="104"/>
  <c r="G769" i="104"/>
  <c r="C110" i="104"/>
  <c r="C313" i="104"/>
  <c r="G22" i="104"/>
  <c r="G277" i="104"/>
  <c r="G590" i="104"/>
  <c r="G831" i="104"/>
  <c r="C145" i="104"/>
  <c r="G225" i="104"/>
  <c r="G478" i="104"/>
  <c r="G697" i="104"/>
  <c r="G945" i="104"/>
  <c r="C250" i="104"/>
  <c r="C475" i="104"/>
  <c r="C765" i="104"/>
  <c r="G252" i="104"/>
  <c r="G441" i="104"/>
  <c r="G682" i="104"/>
  <c r="G987" i="104"/>
  <c r="C282" i="104"/>
  <c r="C449" i="104"/>
  <c r="C743" i="104"/>
  <c r="G191" i="104"/>
  <c r="G481" i="104"/>
  <c r="G787" i="104"/>
  <c r="C57" i="104"/>
  <c r="G54" i="104"/>
  <c r="G326" i="104"/>
  <c r="G523" i="104"/>
  <c r="G136" i="104"/>
  <c r="G403" i="104"/>
  <c r="G642" i="104"/>
  <c r="G948" i="104"/>
  <c r="G84" i="104"/>
  <c r="G357" i="104"/>
  <c r="G637" i="104"/>
  <c r="G862" i="104"/>
  <c r="G98" i="104"/>
  <c r="G327" i="104"/>
  <c r="G678" i="104"/>
  <c r="G891" i="104"/>
  <c r="C167" i="104"/>
  <c r="C547" i="104"/>
  <c r="G43" i="104"/>
  <c r="G343" i="104"/>
  <c r="G183" i="104"/>
  <c r="G135" i="104"/>
  <c r="G473" i="104"/>
  <c r="G625" i="104"/>
  <c r="G928" i="104"/>
  <c r="C194" i="104"/>
  <c r="G251" i="104"/>
  <c r="G488" i="104"/>
  <c r="G735" i="104"/>
  <c r="G956" i="104"/>
  <c r="C239" i="104"/>
  <c r="C532" i="104"/>
  <c r="C736" i="104"/>
  <c r="C931" i="104"/>
  <c r="C254" i="102"/>
  <c r="G79" i="104"/>
  <c r="G355" i="104"/>
  <c r="G535" i="104"/>
  <c r="G844" i="104"/>
  <c r="C51" i="104"/>
  <c r="G74" i="104"/>
  <c r="G264" i="104"/>
  <c r="G502" i="104"/>
  <c r="G780" i="104"/>
  <c r="C75" i="104"/>
  <c r="C325" i="104"/>
  <c r="G139" i="104"/>
  <c r="G281" i="104"/>
  <c r="G562" i="104"/>
  <c r="G885" i="104"/>
  <c r="C88" i="104"/>
  <c r="G198" i="104"/>
  <c r="G628" i="104"/>
  <c r="G762" i="104"/>
  <c r="C30" i="104"/>
  <c r="C266" i="104"/>
  <c r="C536" i="104"/>
  <c r="C779" i="104"/>
  <c r="G231" i="104"/>
  <c r="G497" i="104"/>
  <c r="G718" i="104"/>
  <c r="G949" i="104"/>
  <c r="C280" i="104"/>
  <c r="C499" i="104"/>
  <c r="G70" i="104"/>
  <c r="G273" i="104"/>
  <c r="G548" i="104"/>
  <c r="G779" i="104"/>
  <c r="C59" i="104"/>
  <c r="G144" i="104"/>
  <c r="G325" i="104"/>
  <c r="G596" i="104"/>
  <c r="G132" i="104"/>
  <c r="G467" i="104"/>
  <c r="G716" i="104"/>
  <c r="G998" i="104"/>
  <c r="G170" i="104"/>
  <c r="G515" i="104"/>
  <c r="G667" i="104"/>
  <c r="G887" i="104"/>
  <c r="G176" i="104"/>
  <c r="G436" i="104"/>
  <c r="G651" i="104"/>
  <c r="G920" i="104"/>
  <c r="C151" i="104"/>
  <c r="C456" i="104"/>
  <c r="G169" i="104"/>
  <c r="G420" i="104"/>
  <c r="G123" i="104"/>
  <c r="G235" i="104"/>
  <c r="G453" i="104"/>
  <c r="G705" i="104"/>
  <c r="G925" i="104"/>
  <c r="C220" i="104"/>
  <c r="G212" i="104"/>
  <c r="G429" i="104"/>
  <c r="G734" i="104"/>
  <c r="G984" i="104"/>
  <c r="C207" i="104"/>
  <c r="C464" i="104"/>
  <c r="C747" i="104"/>
  <c r="C989" i="104"/>
  <c r="C384" i="102"/>
  <c r="G122" i="104"/>
  <c r="G319" i="104"/>
  <c r="G672" i="104"/>
  <c r="G851" i="104"/>
  <c r="C72" i="104"/>
  <c r="C347" i="104"/>
  <c r="C562" i="104"/>
  <c r="C866" i="104"/>
  <c r="G100" i="104"/>
  <c r="G337" i="104"/>
  <c r="G688" i="104"/>
  <c r="G877" i="104"/>
  <c r="C115" i="104"/>
  <c r="C332" i="104"/>
  <c r="C620" i="104"/>
  <c r="G567" i="104"/>
  <c r="C265" i="104"/>
  <c r="C735" i="104"/>
  <c r="C47" i="102"/>
  <c r="C376" i="102"/>
  <c r="C565" i="102"/>
  <c r="C847" i="102"/>
  <c r="G69" i="103"/>
  <c r="G348" i="103"/>
  <c r="G841" i="104"/>
  <c r="C518" i="104"/>
  <c r="C871" i="104"/>
  <c r="C193" i="102"/>
  <c r="C323" i="102"/>
  <c r="C630" i="102"/>
  <c r="C897" i="102"/>
  <c r="G141" i="103"/>
  <c r="C168" i="104"/>
  <c r="G184" i="104"/>
  <c r="G354" i="104"/>
  <c r="G540" i="104"/>
  <c r="G771" i="104"/>
  <c r="C113" i="104"/>
  <c r="C260" i="104"/>
  <c r="G180" i="104"/>
  <c r="G371" i="104"/>
  <c r="G662" i="104"/>
  <c r="G868" i="104"/>
  <c r="C108" i="104"/>
  <c r="G188" i="104"/>
  <c r="G532" i="104"/>
  <c r="G778" i="104"/>
  <c r="C56" i="104"/>
  <c r="C315" i="104"/>
  <c r="C634" i="104"/>
  <c r="C791" i="104"/>
  <c r="G199" i="104"/>
  <c r="G522" i="104"/>
  <c r="G818" i="104"/>
  <c r="C49" i="104"/>
  <c r="C278" i="104"/>
  <c r="C551" i="104"/>
  <c r="G53" i="104"/>
  <c r="G308" i="104"/>
  <c r="G505" i="104"/>
  <c r="G815" i="104"/>
  <c r="C44" i="104"/>
  <c r="G23" i="104"/>
  <c r="G370" i="104"/>
  <c r="G514" i="104"/>
  <c r="G94" i="104"/>
  <c r="G313" i="104"/>
  <c r="G601" i="104"/>
  <c r="G800" i="104"/>
  <c r="C65" i="104"/>
  <c r="C281" i="104"/>
  <c r="G112" i="104"/>
  <c r="G358" i="104"/>
  <c r="G663" i="104"/>
  <c r="G924" i="104"/>
  <c r="G15" i="104"/>
  <c r="G415" i="104"/>
  <c r="G511" i="104"/>
  <c r="G809" i="104"/>
  <c r="C22" i="104"/>
  <c r="C410" i="104"/>
  <c r="C548" i="104"/>
  <c r="C868" i="104"/>
  <c r="G190" i="104"/>
  <c r="G468" i="104"/>
  <c r="G807" i="104"/>
  <c r="C102" i="104"/>
  <c r="C326" i="104"/>
  <c r="C648" i="104"/>
  <c r="G222" i="104"/>
  <c r="G372" i="104"/>
  <c r="G545" i="104"/>
  <c r="G889" i="104"/>
  <c r="C156" i="104"/>
  <c r="G59" i="104"/>
  <c r="G282" i="104"/>
  <c r="G664" i="104"/>
  <c r="G255" i="104"/>
  <c r="G460" i="104"/>
  <c r="G733" i="104"/>
  <c r="G943" i="104"/>
  <c r="G153" i="104"/>
  <c r="G411" i="104"/>
  <c r="G643" i="104"/>
  <c r="G954" i="104"/>
  <c r="G157" i="104"/>
  <c r="G483" i="104"/>
  <c r="G782" i="104"/>
  <c r="G982" i="104"/>
  <c r="C271" i="104"/>
  <c r="C441" i="104"/>
  <c r="G150" i="104"/>
  <c r="G381" i="104"/>
  <c r="G261" i="104"/>
  <c r="G232" i="104"/>
  <c r="G479" i="104"/>
  <c r="G759" i="104"/>
  <c r="G950" i="104"/>
  <c r="C262" i="104"/>
  <c r="G237" i="104"/>
  <c r="G484" i="104"/>
  <c r="G700" i="104"/>
  <c r="G1007" i="104"/>
  <c r="C173" i="104"/>
  <c r="C545" i="104"/>
  <c r="C796" i="104"/>
  <c r="C13" i="102"/>
  <c r="C255" i="102"/>
  <c r="G137" i="104"/>
  <c r="G341" i="104"/>
  <c r="G658" i="104"/>
  <c r="G903" i="104"/>
  <c r="C203" i="104"/>
  <c r="C387" i="104"/>
  <c r="C625" i="104"/>
  <c r="C908" i="104"/>
  <c r="G160" i="104"/>
  <c r="G329" i="104"/>
  <c r="G655" i="104"/>
  <c r="G911" i="104"/>
  <c r="C162" i="104"/>
  <c r="C504" i="104"/>
  <c r="C667" i="104"/>
  <c r="G704" i="104"/>
  <c r="C376" i="104"/>
  <c r="C758" i="104"/>
  <c r="C27" i="102"/>
  <c r="C321" i="102"/>
  <c r="C655" i="102"/>
  <c r="C802" i="102"/>
  <c r="G111" i="103"/>
  <c r="G319" i="103"/>
  <c r="G1004" i="104"/>
  <c r="C490" i="104"/>
  <c r="C885" i="104"/>
  <c r="C209" i="102"/>
  <c r="C435" i="102"/>
  <c r="C758" i="102"/>
  <c r="C922" i="102"/>
  <c r="G279" i="103"/>
  <c r="C209" i="104"/>
  <c r="C641" i="104"/>
  <c r="C1004" i="104"/>
  <c r="C251" i="102"/>
  <c r="C545" i="102"/>
  <c r="C793" i="102"/>
  <c r="G670" i="104"/>
  <c r="C396" i="104"/>
  <c r="C787" i="104"/>
  <c r="C80" i="102"/>
  <c r="C364" i="102"/>
  <c r="C593" i="102"/>
  <c r="G114" i="104"/>
  <c r="C307" i="104"/>
  <c r="G158" i="104"/>
  <c r="C340" i="104"/>
  <c r="C663" i="104"/>
  <c r="C1008" i="104"/>
  <c r="C240" i="102"/>
  <c r="C557" i="102"/>
  <c r="C805" i="102"/>
  <c r="G24" i="103"/>
  <c r="C136" i="104"/>
  <c r="C616" i="104"/>
  <c r="C970" i="104"/>
  <c r="C168" i="102"/>
  <c r="C526" i="102"/>
  <c r="C55" i="104"/>
  <c r="C525" i="104"/>
  <c r="C857" i="104"/>
  <c r="C246" i="102"/>
  <c r="G366" i="104"/>
  <c r="C256" i="104"/>
  <c r="C741" i="104"/>
  <c r="C38" i="102"/>
  <c r="C293" i="102"/>
  <c r="C543" i="102"/>
  <c r="C833" i="102"/>
  <c r="C169" i="104"/>
  <c r="C683" i="104"/>
  <c r="C987" i="104"/>
  <c r="C309" i="102"/>
  <c r="C484" i="102"/>
  <c r="C781" i="102"/>
  <c r="G13" i="103"/>
  <c r="G923" i="104"/>
  <c r="C496" i="104"/>
  <c r="C867" i="104"/>
  <c r="C122" i="102"/>
  <c r="C360" i="102"/>
  <c r="C648" i="102"/>
  <c r="C975" i="102"/>
  <c r="G182" i="103"/>
  <c r="C123" i="104"/>
  <c r="C605" i="104"/>
  <c r="C998" i="104"/>
  <c r="C281" i="102"/>
  <c r="C481" i="102"/>
  <c r="C718" i="102"/>
  <c r="C92" i="104"/>
  <c r="C640" i="104"/>
  <c r="C912" i="104"/>
  <c r="C216" i="102"/>
  <c r="C488" i="102"/>
  <c r="C719" i="102"/>
  <c r="C991" i="102"/>
  <c r="G173" i="104"/>
  <c r="C179" i="104"/>
  <c r="G290" i="104"/>
  <c r="G369" i="104"/>
  <c r="C424" i="104"/>
  <c r="C375" i="102"/>
  <c r="C12" i="104"/>
  <c r="C687" i="104"/>
  <c r="G334" i="104"/>
  <c r="C46" i="104"/>
  <c r="C721" i="104"/>
  <c r="C731" i="104"/>
  <c r="C530" i="102"/>
  <c r="G33" i="103"/>
  <c r="C226" i="104"/>
  <c r="C53" i="102"/>
  <c r="C680" i="102"/>
  <c r="G183" i="103"/>
  <c r="C813" i="104"/>
  <c r="C302" i="102"/>
  <c r="C861" i="102"/>
  <c r="C543" i="104"/>
  <c r="C244" i="102"/>
  <c r="C731" i="102"/>
  <c r="C372" i="104"/>
  <c r="C345" i="104"/>
  <c r="C941" i="104"/>
  <c r="C455" i="102"/>
  <c r="C996" i="102"/>
  <c r="C341" i="104"/>
  <c r="C904" i="104"/>
  <c r="C450" i="102"/>
  <c r="C359" i="104"/>
  <c r="C944" i="104"/>
  <c r="C411" i="102"/>
  <c r="C317" i="104"/>
  <c r="C839" i="104"/>
  <c r="C164" i="102"/>
  <c r="C509" i="102"/>
  <c r="G310" i="104"/>
  <c r="C440" i="104"/>
  <c r="C824" i="104"/>
  <c r="C208" i="102"/>
  <c r="C495" i="102"/>
  <c r="C807" i="102"/>
  <c r="G26" i="103"/>
  <c r="C212" i="104"/>
  <c r="C681" i="104"/>
  <c r="C130" i="102"/>
  <c r="C317" i="102"/>
  <c r="C618" i="102"/>
  <c r="C887" i="102"/>
  <c r="G210" i="103"/>
  <c r="C221" i="104"/>
  <c r="C638" i="104"/>
  <c r="C971" i="104"/>
  <c r="C305" i="102"/>
  <c r="C523" i="102"/>
  <c r="G457" i="104"/>
  <c r="C363" i="104"/>
  <c r="C783" i="104"/>
  <c r="C48" i="102"/>
  <c r="C369" i="102"/>
  <c r="C606" i="102"/>
  <c r="C935" i="102"/>
  <c r="G410" i="104"/>
  <c r="C324" i="104"/>
  <c r="C717" i="104"/>
  <c r="C93" i="102"/>
  <c r="C295" i="102"/>
  <c r="C553" i="102"/>
  <c r="C841" i="102"/>
  <c r="G25" i="103"/>
  <c r="C689" i="104"/>
  <c r="C855" i="102"/>
  <c r="G254" i="103"/>
  <c r="C468" i="104"/>
  <c r="C821" i="102"/>
  <c r="G266" i="103"/>
  <c r="G506" i="103"/>
  <c r="C669" i="104"/>
  <c r="C879" i="102"/>
  <c r="G261" i="103"/>
  <c r="G561" i="103"/>
  <c r="G771" i="103"/>
  <c r="C468" i="102"/>
  <c r="G130" i="103"/>
  <c r="G415" i="103"/>
  <c r="G703" i="103"/>
  <c r="G967" i="103"/>
  <c r="C222" i="102"/>
  <c r="G148" i="103"/>
  <c r="G298" i="103"/>
  <c r="G655" i="103"/>
  <c r="G917" i="103"/>
  <c r="C128" i="103"/>
  <c r="C415" i="103"/>
  <c r="C695" i="103"/>
  <c r="C331" i="102"/>
  <c r="G106" i="103"/>
  <c r="C21" i="104"/>
  <c r="C710" i="102"/>
  <c r="G191" i="103"/>
  <c r="G517" i="103"/>
  <c r="C126" i="102"/>
  <c r="C943" i="102"/>
  <c r="G287" i="103"/>
  <c r="G610" i="103"/>
  <c r="G903" i="103"/>
  <c r="C102" i="103"/>
  <c r="C497" i="102"/>
  <c r="G49" i="103"/>
  <c r="G335" i="104"/>
  <c r="C391" i="104"/>
  <c r="G398" i="104"/>
  <c r="G328" i="104"/>
  <c r="C459" i="104"/>
  <c r="G108" i="104"/>
  <c r="C79" i="104"/>
  <c r="C761" i="104"/>
  <c r="G346" i="104"/>
  <c r="C69" i="104"/>
  <c r="C862" i="104"/>
  <c r="C781" i="104"/>
  <c r="C608" i="102"/>
  <c r="G91" i="103"/>
  <c r="C180" i="104"/>
  <c r="C58" i="102"/>
  <c r="C620" i="102"/>
  <c r="G589" i="104"/>
  <c r="C763" i="104"/>
  <c r="C358" i="102"/>
  <c r="C818" i="102"/>
  <c r="C549" i="104"/>
  <c r="C271" i="102"/>
  <c r="C730" i="102"/>
  <c r="C425" i="104"/>
  <c r="C373" i="104"/>
  <c r="C966" i="104"/>
  <c r="C514" i="102"/>
  <c r="C978" i="102"/>
  <c r="C287" i="104"/>
  <c r="C22" i="102"/>
  <c r="C534" i="102"/>
  <c r="C401" i="104"/>
  <c r="C993" i="104"/>
  <c r="C449" i="102"/>
  <c r="C411" i="104"/>
  <c r="C881" i="104"/>
  <c r="C187" i="102"/>
  <c r="C597" i="102"/>
  <c r="G430" i="104"/>
  <c r="C451" i="104"/>
  <c r="C898" i="104"/>
  <c r="C196" i="102"/>
  <c r="C570" i="102"/>
  <c r="C832" i="102"/>
  <c r="G126" i="103"/>
  <c r="C237" i="104"/>
  <c r="C677" i="104"/>
  <c r="C88" i="102"/>
  <c r="C350" i="102"/>
  <c r="C580" i="102"/>
  <c r="C952" i="102"/>
  <c r="G278" i="103"/>
  <c r="C244" i="104"/>
  <c r="C676" i="104"/>
  <c r="C28" i="102"/>
  <c r="C365" i="102"/>
  <c r="C562" i="102"/>
  <c r="G498" i="104"/>
  <c r="C419" i="104"/>
  <c r="C829" i="104"/>
  <c r="C155" i="102"/>
  <c r="C466" i="102"/>
  <c r="C650" i="102"/>
  <c r="C928" i="102"/>
  <c r="G506" i="104"/>
  <c r="C355" i="104"/>
  <c r="C713" i="104"/>
  <c r="C81" i="102"/>
  <c r="C352" i="102"/>
  <c r="C564" i="102"/>
  <c r="C815" i="102"/>
  <c r="G58" i="103"/>
  <c r="C798" i="104"/>
  <c r="C894" i="102"/>
  <c r="G301" i="103"/>
  <c r="C671" i="104"/>
  <c r="C941" i="102"/>
  <c r="G257" i="103"/>
  <c r="G611" i="103"/>
  <c r="C802" i="104"/>
  <c r="C881" i="102"/>
  <c r="G324" i="103"/>
  <c r="G515" i="103"/>
  <c r="G793" i="103"/>
  <c r="C678" i="102"/>
  <c r="G146" i="103"/>
  <c r="G475" i="103"/>
  <c r="G639" i="103"/>
  <c r="G922" i="103"/>
  <c r="C330" i="102"/>
  <c r="G135" i="103"/>
  <c r="G302" i="103"/>
  <c r="G676" i="103"/>
  <c r="G945" i="103"/>
  <c r="C246" i="103"/>
  <c r="C401" i="103"/>
  <c r="C687" i="103"/>
  <c r="C447" i="102"/>
  <c r="G145" i="103"/>
  <c r="C418" i="104"/>
  <c r="G520" i="104"/>
  <c r="C402" i="104"/>
  <c r="G414" i="104"/>
  <c r="G501" i="104"/>
  <c r="C559" i="104"/>
  <c r="G83" i="104"/>
  <c r="C84" i="104"/>
  <c r="C785" i="104"/>
  <c r="G541" i="104"/>
  <c r="C90" i="104"/>
  <c r="C810" i="104"/>
  <c r="C884" i="104"/>
  <c r="C556" i="102"/>
  <c r="G230" i="103"/>
  <c r="C349" i="104"/>
  <c r="C129" i="102"/>
  <c r="C667" i="102"/>
  <c r="G712" i="104"/>
  <c r="C817" i="104"/>
  <c r="C441" i="102"/>
  <c r="C933" i="102"/>
  <c r="C627" i="104"/>
  <c r="C186" i="102"/>
  <c r="C749" i="102"/>
  <c r="C533" i="104"/>
  <c r="C453" i="104"/>
  <c r="C44" i="102"/>
  <c r="C436" i="102"/>
  <c r="C1005" i="102"/>
  <c r="C374" i="104"/>
  <c r="C31" i="102"/>
  <c r="C463" i="102"/>
  <c r="C478" i="104"/>
  <c r="C1009" i="104"/>
  <c r="C432" i="102"/>
  <c r="C426" i="104"/>
  <c r="C870" i="104"/>
  <c r="C245" i="102"/>
  <c r="C629" i="102"/>
  <c r="G494" i="104"/>
  <c r="C430" i="104"/>
  <c r="C889" i="104"/>
  <c r="C205" i="102"/>
  <c r="C519" i="102"/>
  <c r="C800" i="102"/>
  <c r="G175" i="103"/>
  <c r="C249" i="104"/>
  <c r="C704" i="104"/>
  <c r="C92" i="102"/>
  <c r="C410" i="102"/>
  <c r="C651" i="102"/>
  <c r="C926" i="102"/>
  <c r="G189" i="103"/>
  <c r="C257" i="104"/>
  <c r="C691" i="104"/>
  <c r="C54" i="102"/>
  <c r="C328" i="102"/>
  <c r="C578" i="102"/>
  <c r="G639" i="104"/>
  <c r="C412" i="104"/>
  <c r="C820" i="104"/>
  <c r="C112" i="102"/>
  <c r="C391" i="102"/>
  <c r="C754" i="102"/>
  <c r="C981" i="102"/>
  <c r="G594" i="104"/>
  <c r="C444" i="104"/>
  <c r="C778" i="104"/>
  <c r="C16" i="102"/>
  <c r="C417" i="102"/>
  <c r="C599" i="102"/>
  <c r="C876" i="102"/>
  <c r="G551" i="104"/>
  <c r="C442" i="104"/>
  <c r="G591" i="104"/>
  <c r="G512" i="104"/>
  <c r="C572" i="104"/>
  <c r="G227" i="104"/>
  <c r="C95" i="104"/>
  <c r="C852" i="104"/>
  <c r="G486" i="104"/>
  <c r="C213" i="104"/>
  <c r="G272" i="104"/>
  <c r="C1000" i="104"/>
  <c r="C661" i="102"/>
  <c r="G253" i="103"/>
  <c r="C385" i="104"/>
  <c r="C91" i="102"/>
  <c r="C778" i="102"/>
  <c r="G811" i="104"/>
  <c r="C878" i="104"/>
  <c r="C395" i="102"/>
  <c r="C915" i="102"/>
  <c r="C642" i="104"/>
  <c r="C278" i="102"/>
  <c r="C813" i="102"/>
  <c r="C584" i="104"/>
  <c r="C432" i="104"/>
  <c r="C55" i="102"/>
  <c r="C485" i="102"/>
  <c r="C1010" i="102"/>
  <c r="C524" i="104"/>
  <c r="C25" i="102"/>
  <c r="C522" i="102"/>
  <c r="C437" i="104"/>
  <c r="C30" i="102"/>
  <c r="G238" i="104"/>
  <c r="C452" i="104"/>
  <c r="C915" i="104"/>
  <c r="C234" i="102"/>
  <c r="C576" i="102"/>
  <c r="G638" i="104"/>
  <c r="C477" i="104"/>
  <c r="C969" i="104"/>
  <c r="C242" i="102"/>
  <c r="C505" i="102"/>
  <c r="C853" i="102"/>
  <c r="G52" i="104"/>
  <c r="C258" i="104"/>
  <c r="C764" i="104"/>
  <c r="C118" i="102"/>
  <c r="C407" i="102"/>
  <c r="C706" i="102"/>
  <c r="C995" i="102"/>
  <c r="G36" i="104"/>
  <c r="C273" i="104"/>
  <c r="C685" i="104"/>
  <c r="C61" i="102"/>
  <c r="C344" i="102"/>
  <c r="C591" i="102"/>
  <c r="G761" i="104"/>
  <c r="C428" i="104"/>
  <c r="C848" i="104"/>
  <c r="C149" i="102"/>
  <c r="C462" i="102"/>
  <c r="C724" i="102"/>
  <c r="C980" i="102"/>
  <c r="G641" i="104"/>
  <c r="C408" i="104"/>
  <c r="C750" i="104"/>
  <c r="C19" i="102"/>
  <c r="C320" i="102"/>
  <c r="C668" i="102"/>
  <c r="C949" i="102"/>
  <c r="G110" i="103"/>
  <c r="C916" i="104"/>
  <c r="C923" i="102"/>
  <c r="G308" i="103"/>
  <c r="C888" i="104"/>
  <c r="C970" i="102"/>
  <c r="G420" i="103"/>
  <c r="G616" i="103"/>
  <c r="C1007" i="104"/>
  <c r="C968" i="102"/>
  <c r="G442" i="103"/>
  <c r="G530" i="103"/>
  <c r="G242" i="104"/>
  <c r="C696" i="102"/>
  <c r="G240" i="103"/>
  <c r="G531" i="103"/>
  <c r="G734" i="103"/>
  <c r="G986" i="103"/>
  <c r="C476" i="102"/>
  <c r="G93" i="103"/>
  <c r="G416" i="103"/>
  <c r="G718" i="103"/>
  <c r="G972" i="103"/>
  <c r="C188" i="103"/>
  <c r="C468" i="103"/>
  <c r="C728" i="103"/>
  <c r="C592" i="102"/>
  <c r="G140" i="103"/>
  <c r="C737" i="104"/>
  <c r="C866" i="102"/>
  <c r="G272" i="103"/>
  <c r="G525" i="103"/>
  <c r="C335" i="102"/>
  <c r="G128" i="103"/>
  <c r="G339" i="103"/>
  <c r="G674" i="103"/>
  <c r="G881" i="103"/>
  <c r="C201" i="103"/>
  <c r="C579" i="102"/>
  <c r="G81" i="103"/>
  <c r="G457" i="103"/>
  <c r="G704" i="103"/>
  <c r="C62" i="102"/>
  <c r="C957" i="102"/>
  <c r="G291" i="103"/>
  <c r="G612" i="103"/>
  <c r="G883" i="103"/>
  <c r="C76" i="103"/>
  <c r="G650" i="104"/>
  <c r="C544" i="104"/>
  <c r="G584" i="104"/>
  <c r="G660" i="104"/>
  <c r="C708" i="104"/>
  <c r="G280" i="104"/>
  <c r="C218" i="104"/>
  <c r="C890" i="104"/>
  <c r="G579" i="104"/>
  <c r="C223" i="104"/>
  <c r="G459" i="104"/>
  <c r="C976" i="104"/>
  <c r="C751" i="102"/>
  <c r="G359" i="103"/>
  <c r="C381" i="104"/>
  <c r="C77" i="102"/>
  <c r="C772" i="102"/>
  <c r="G974" i="104"/>
  <c r="C914" i="104"/>
  <c r="C499" i="102"/>
  <c r="G324" i="104"/>
  <c r="C727" i="104"/>
  <c r="C292" i="102"/>
  <c r="C842" i="102"/>
  <c r="C538" i="104"/>
  <c r="C489" i="104"/>
  <c r="C117" i="102"/>
  <c r="C683" i="102"/>
  <c r="G16" i="103"/>
  <c r="C511" i="104"/>
  <c r="C65" i="102"/>
  <c r="C653" i="102"/>
  <c r="C450" i="104"/>
  <c r="C39" i="102"/>
  <c r="G526" i="104"/>
  <c r="C470" i="104"/>
  <c r="C985" i="104"/>
  <c r="C273" i="102"/>
  <c r="C633" i="102"/>
  <c r="G694" i="104"/>
  <c r="C476" i="104"/>
  <c r="C981" i="104"/>
  <c r="C223" i="102"/>
  <c r="C559" i="102"/>
  <c r="C871" i="102"/>
  <c r="G216" i="104"/>
  <c r="C300" i="104"/>
  <c r="C814" i="104"/>
  <c r="C145" i="102"/>
  <c r="C431" i="102"/>
  <c r="C759" i="102"/>
  <c r="C956" i="102"/>
  <c r="G250" i="104"/>
  <c r="C276" i="104"/>
  <c r="C714" i="104"/>
  <c r="C96" i="102"/>
  <c r="C318" i="102"/>
  <c r="C626" i="102"/>
  <c r="G774" i="104"/>
  <c r="C465" i="104"/>
  <c r="C844" i="104"/>
  <c r="C169" i="102"/>
  <c r="C524" i="102"/>
  <c r="C726" i="102"/>
  <c r="G11" i="103"/>
  <c r="G732" i="104"/>
  <c r="C423" i="104"/>
  <c r="C849" i="104"/>
  <c r="C66" i="102"/>
  <c r="C332" i="102"/>
  <c r="C654" i="102"/>
  <c r="C890" i="102"/>
  <c r="G98" i="103"/>
  <c r="C43" i="102"/>
  <c r="C1000" i="102"/>
  <c r="G288" i="103"/>
  <c r="C924" i="104"/>
  <c r="C969" i="102"/>
  <c r="G360" i="103"/>
  <c r="G636" i="103"/>
  <c r="C104" i="102"/>
  <c r="C976" i="102"/>
  <c r="G322" i="103"/>
  <c r="G594" i="103"/>
  <c r="G888" i="104"/>
  <c r="C735" i="102"/>
  <c r="G170" i="103"/>
  <c r="G469" i="103"/>
  <c r="G792" i="103"/>
  <c r="G1007" i="103"/>
  <c r="C687" i="102"/>
  <c r="G153" i="103"/>
  <c r="G478" i="103"/>
  <c r="G691" i="103"/>
  <c r="G948" i="103"/>
  <c r="C164" i="103"/>
  <c r="C481" i="103"/>
  <c r="C746" i="103"/>
  <c r="C624" i="102"/>
  <c r="G159" i="103"/>
  <c r="C821" i="104"/>
  <c r="C885" i="102"/>
  <c r="G234" i="103"/>
  <c r="G587" i="103"/>
  <c r="C446" i="102"/>
  <c r="G172" i="103"/>
  <c r="G381" i="103"/>
  <c r="G671" i="103"/>
  <c r="G902" i="103"/>
  <c r="C273" i="103"/>
  <c r="C738" i="102"/>
  <c r="G157" i="103"/>
  <c r="G474" i="103"/>
  <c r="G696" i="103"/>
  <c r="C113" i="102"/>
  <c r="C982" i="102"/>
  <c r="G345" i="103"/>
  <c r="G629" i="103"/>
  <c r="G908" i="103"/>
  <c r="C161" i="103"/>
  <c r="C451" i="103"/>
  <c r="C576" i="103"/>
  <c r="C220" i="102"/>
  <c r="G12" i="103"/>
  <c r="G367" i="103"/>
  <c r="G558" i="103"/>
  <c r="G958" i="103"/>
  <c r="G837" i="104"/>
  <c r="G121" i="104"/>
  <c r="G708" i="104"/>
  <c r="G653" i="104"/>
  <c r="C697" i="104"/>
  <c r="G306" i="104"/>
  <c r="C308" i="104"/>
  <c r="C873" i="104"/>
  <c r="G553" i="104"/>
  <c r="C293" i="104"/>
  <c r="G602" i="104"/>
  <c r="C102" i="102"/>
  <c r="C701" i="102"/>
  <c r="G365" i="103"/>
  <c r="C415" i="104"/>
  <c r="C248" i="102"/>
  <c r="C831" i="102"/>
  <c r="C62" i="104"/>
  <c r="C980" i="104"/>
  <c r="C515" i="102"/>
  <c r="G456" i="104"/>
  <c r="C724" i="104"/>
  <c r="C252" i="102"/>
  <c r="C830" i="102"/>
  <c r="C646" i="104"/>
  <c r="C589" i="104"/>
  <c r="C86" i="102"/>
  <c r="C609" i="102"/>
  <c r="G132" i="103"/>
  <c r="C507" i="104"/>
  <c r="C144" i="102"/>
  <c r="G182" i="104"/>
  <c r="C514" i="104"/>
  <c r="C83" i="102"/>
  <c r="G750" i="104"/>
  <c r="C534" i="104"/>
  <c r="C950" i="104"/>
  <c r="C362" i="102"/>
  <c r="C677" i="102"/>
  <c r="G785" i="104"/>
  <c r="C509" i="104"/>
  <c r="C919" i="104"/>
  <c r="C283" i="102"/>
  <c r="C535" i="102"/>
  <c r="C862" i="102"/>
  <c r="G397" i="104"/>
  <c r="C316" i="104"/>
  <c r="C858" i="104"/>
  <c r="C136" i="102"/>
  <c r="C448" i="102"/>
  <c r="C676" i="102"/>
  <c r="C998" i="102"/>
  <c r="G449" i="104"/>
  <c r="C301" i="104"/>
  <c r="C771" i="104"/>
  <c r="C101" i="102"/>
  <c r="C377" i="102"/>
  <c r="C588" i="102"/>
  <c r="G912" i="104"/>
  <c r="C515" i="104"/>
  <c r="C883" i="104"/>
  <c r="C163" i="102"/>
  <c r="C480" i="102"/>
  <c r="C702" i="102"/>
  <c r="G40" i="103"/>
  <c r="G816" i="104"/>
  <c r="C529" i="104"/>
  <c r="C840" i="104"/>
  <c r="C167" i="102"/>
  <c r="C409" i="102"/>
  <c r="C604" i="102"/>
  <c r="C924" i="102"/>
  <c r="G233" i="103"/>
  <c r="C191" i="102"/>
  <c r="G87" i="103"/>
  <c r="G366" i="103"/>
  <c r="C116" i="102"/>
  <c r="C963" i="102"/>
  <c r="G305" i="103"/>
  <c r="G593" i="103"/>
  <c r="C192" i="102"/>
  <c r="G17" i="103"/>
  <c r="G385" i="103"/>
  <c r="G608" i="103"/>
  <c r="C228" i="104"/>
  <c r="C788" i="102"/>
  <c r="G252" i="103"/>
  <c r="G476" i="103"/>
  <c r="G763" i="103"/>
  <c r="C112" i="103"/>
  <c r="C658" i="102"/>
  <c r="G271" i="103"/>
  <c r="G587" i="104"/>
  <c r="G898" i="104"/>
  <c r="G67" i="104"/>
  <c r="G810" i="104"/>
  <c r="G808" i="104"/>
  <c r="C772" i="104"/>
  <c r="G399" i="104"/>
  <c r="C367" i="104"/>
  <c r="C1005" i="104"/>
  <c r="G604" i="104"/>
  <c r="C263" i="104"/>
  <c r="G1010" i="104"/>
  <c r="C37" i="102"/>
  <c r="C721" i="102"/>
  <c r="G422" i="103"/>
  <c r="C517" i="104"/>
  <c r="C257" i="102"/>
  <c r="C872" i="102"/>
  <c r="C18" i="104"/>
  <c r="C935" i="104"/>
  <c r="C490" i="102"/>
  <c r="G571" i="104"/>
  <c r="C768" i="104"/>
  <c r="C277" i="102"/>
  <c r="C934" i="102"/>
  <c r="C661" i="104"/>
  <c r="C610" i="104"/>
  <c r="C214" i="102"/>
  <c r="C619" i="102"/>
  <c r="G408" i="104"/>
  <c r="C593" i="104"/>
  <c r="C166" i="102"/>
  <c r="G543" i="104"/>
  <c r="C655" i="104"/>
  <c r="C139" i="102"/>
  <c r="G786" i="104"/>
  <c r="C526" i="104"/>
  <c r="C996" i="104"/>
  <c r="C453" i="102"/>
  <c r="C671" i="102"/>
  <c r="G856" i="104"/>
  <c r="C535" i="104"/>
  <c r="C20" i="102"/>
  <c r="C297" i="102"/>
  <c r="C551" i="102"/>
  <c r="C886" i="102"/>
  <c r="G465" i="104"/>
  <c r="C380" i="104"/>
  <c r="C786" i="104"/>
  <c r="C231" i="102"/>
  <c r="C470" i="102"/>
  <c r="C717" i="102"/>
  <c r="G66" i="103"/>
  <c r="G448" i="104"/>
  <c r="C360" i="104"/>
  <c r="C830" i="104"/>
  <c r="C152" i="102"/>
  <c r="C424" i="102"/>
  <c r="C664" i="102"/>
  <c r="G969" i="104"/>
  <c r="C554" i="104"/>
  <c r="C905" i="104"/>
  <c r="C212" i="102"/>
  <c r="C532" i="102"/>
  <c r="C747" i="102"/>
  <c r="G176" i="103"/>
  <c r="G859" i="104"/>
  <c r="C471" i="104"/>
  <c r="C856" i="104"/>
  <c r="C124" i="102"/>
  <c r="C307" i="102"/>
  <c r="C614" i="102"/>
  <c r="C932" i="102"/>
  <c r="G125" i="103"/>
  <c r="C280" i="102"/>
  <c r="G28" i="103"/>
  <c r="G400" i="103"/>
  <c r="C178" i="102"/>
  <c r="G37" i="103"/>
  <c r="G384" i="103"/>
  <c r="G582" i="103"/>
  <c r="C221" i="102"/>
  <c r="G27" i="103"/>
  <c r="G424" i="103"/>
  <c r="G633" i="103"/>
  <c r="C488" i="104"/>
  <c r="C849" i="102"/>
  <c r="G202" i="103"/>
  <c r="G577" i="103"/>
  <c r="G824" i="103"/>
  <c r="G368" i="104"/>
  <c r="C725" i="102"/>
  <c r="G264" i="103"/>
  <c r="G461" i="103"/>
  <c r="G66" i="104"/>
  <c r="G25" i="104"/>
  <c r="G210" i="104"/>
  <c r="G881" i="104"/>
  <c r="G897" i="104"/>
  <c r="C834" i="104"/>
  <c r="G438" i="104"/>
  <c r="C267" i="104"/>
  <c r="G69" i="104"/>
  <c r="G668" i="104"/>
  <c r="C319" i="104"/>
  <c r="C126" i="104"/>
  <c r="C24" i="102"/>
  <c r="C766" i="102"/>
  <c r="G289" i="103"/>
  <c r="C728" i="104"/>
  <c r="C380" i="102"/>
  <c r="C892" i="102"/>
  <c r="C174" i="104"/>
  <c r="C1003" i="104"/>
  <c r="C584" i="102"/>
  <c r="G597" i="104"/>
  <c r="C780" i="104"/>
  <c r="C322" i="102"/>
  <c r="C867" i="102"/>
  <c r="C673" i="104"/>
  <c r="C637" i="104"/>
  <c r="C198" i="102"/>
  <c r="C709" i="102"/>
  <c r="G428" i="104"/>
  <c r="C503" i="104"/>
  <c r="C219" i="102"/>
  <c r="G592" i="104"/>
  <c r="C624" i="104"/>
  <c r="C185" i="102"/>
  <c r="G806" i="104"/>
  <c r="C643" i="104"/>
  <c r="C1002" i="104"/>
  <c r="C354" i="102"/>
  <c r="C644" i="102"/>
  <c r="G937" i="104"/>
  <c r="C633" i="104"/>
  <c r="C72" i="102"/>
  <c r="C300" i="102"/>
  <c r="C610" i="102"/>
  <c r="C938" i="102"/>
  <c r="G534" i="104"/>
  <c r="C480" i="104"/>
  <c r="C832" i="104"/>
  <c r="C236" i="102"/>
  <c r="C527" i="102"/>
  <c r="C795" i="102"/>
  <c r="G15" i="103"/>
  <c r="G552" i="104"/>
  <c r="C388" i="104"/>
  <c r="C825" i="104"/>
  <c r="C151" i="102"/>
  <c r="C423" i="102"/>
  <c r="C649" i="102"/>
  <c r="G961" i="104"/>
  <c r="C530" i="104"/>
  <c r="C984" i="104"/>
  <c r="C225" i="102"/>
  <c r="C508" i="102"/>
  <c r="C782" i="102"/>
  <c r="G23" i="103"/>
  <c r="G986" i="104"/>
  <c r="C434" i="104"/>
  <c r="C887" i="104"/>
  <c r="C162" i="102"/>
  <c r="C392" i="102"/>
  <c r="C656" i="102"/>
  <c r="C948" i="102"/>
  <c r="G229" i="103"/>
  <c r="C303" i="102"/>
  <c r="G164" i="103"/>
  <c r="G374" i="103"/>
  <c r="C291" i="102"/>
  <c r="G71" i="103"/>
  <c r="G411" i="103"/>
  <c r="G649" i="103"/>
  <c r="C400" i="102"/>
  <c r="G83" i="103"/>
  <c r="G410" i="103"/>
  <c r="G650" i="103"/>
  <c r="C678" i="104"/>
  <c r="C840" i="102"/>
  <c r="G283" i="103"/>
  <c r="G600" i="103"/>
  <c r="G773" i="103"/>
  <c r="G991" i="104"/>
  <c r="C757" i="102"/>
  <c r="G178" i="103"/>
  <c r="G480" i="103"/>
  <c r="G736" i="103"/>
  <c r="G1000" i="103"/>
  <c r="C205" i="103"/>
  <c r="C555" i="103"/>
  <c r="G1001" i="104"/>
  <c r="C777" i="102"/>
  <c r="G190" i="103"/>
  <c r="C127" i="102"/>
  <c r="G249" i="104"/>
  <c r="G189" i="104"/>
  <c r="G416" i="104"/>
  <c r="G997" i="104"/>
  <c r="G901" i="104"/>
  <c r="C942" i="104"/>
  <c r="G550" i="104"/>
  <c r="C386" i="104"/>
  <c r="G91" i="104"/>
  <c r="G696" i="104"/>
  <c r="C394" i="104"/>
  <c r="C210" i="104"/>
  <c r="C189" i="102"/>
  <c r="C824" i="102"/>
  <c r="G368" i="103"/>
  <c r="C670" i="104"/>
  <c r="C451" i="102"/>
  <c r="C909" i="102"/>
  <c r="C492" i="104"/>
  <c r="C18" i="102"/>
  <c r="C603" i="102"/>
  <c r="C14" i="104"/>
  <c r="C962" i="104"/>
  <c r="C467" i="102"/>
  <c r="G679" i="104"/>
  <c r="G687" i="104"/>
  <c r="C680" i="104"/>
  <c r="C232" i="102"/>
  <c r="C740" i="102"/>
  <c r="G661" i="104"/>
  <c r="C726" i="104"/>
  <c r="C148" i="102"/>
  <c r="G794" i="104"/>
  <c r="C665" i="104"/>
  <c r="C123" i="102"/>
  <c r="G902" i="104"/>
  <c r="C575" i="104"/>
  <c r="C41" i="102"/>
  <c r="C438" i="102"/>
  <c r="C750" i="102"/>
  <c r="C58" i="104"/>
  <c r="C660" i="104"/>
  <c r="C108" i="102"/>
  <c r="C316" i="102"/>
  <c r="C572" i="102"/>
  <c r="C954" i="102"/>
  <c r="G677" i="104"/>
  <c r="C431" i="104"/>
  <c r="C891" i="104"/>
  <c r="C238" i="102"/>
  <c r="C529" i="102"/>
  <c r="C801" i="102"/>
  <c r="G78" i="103"/>
  <c r="G686" i="104"/>
  <c r="C404" i="104"/>
  <c r="C794" i="104"/>
  <c r="C150" i="102"/>
  <c r="C378" i="102"/>
  <c r="C712" i="102"/>
  <c r="C163" i="104"/>
  <c r="C621" i="104"/>
  <c r="C955" i="104"/>
  <c r="C355" i="102"/>
  <c r="C494" i="102"/>
  <c r="C825" i="102"/>
  <c r="G150" i="103"/>
  <c r="G966" i="104"/>
  <c r="C473" i="104"/>
  <c r="C903" i="104"/>
  <c r="C177" i="102"/>
  <c r="C478" i="102"/>
  <c r="C746" i="102"/>
  <c r="C929" i="102"/>
  <c r="G220" i="103"/>
  <c r="C415" i="102"/>
  <c r="G42" i="103"/>
  <c r="G502" i="103"/>
  <c r="C381" i="102"/>
  <c r="G56" i="103"/>
  <c r="G396" i="103"/>
  <c r="G604" i="103"/>
  <c r="C413" i="102"/>
  <c r="G118" i="103"/>
  <c r="G343" i="103"/>
  <c r="G699" i="103"/>
  <c r="C803" i="104"/>
  <c r="C882" i="102"/>
  <c r="G327" i="103"/>
  <c r="G523" i="103"/>
  <c r="G816" i="103"/>
  <c r="C400" i="104"/>
  <c r="C804" i="102"/>
  <c r="G192" i="103"/>
  <c r="G484" i="103"/>
  <c r="G782" i="103"/>
  <c r="C129" i="103"/>
  <c r="C310" i="103"/>
  <c r="C494" i="103"/>
  <c r="C294" i="104"/>
  <c r="C811" i="102"/>
  <c r="G200" i="103"/>
  <c r="C181" i="102"/>
  <c r="G14" i="103"/>
  <c r="G390" i="103"/>
  <c r="G593" i="104"/>
  <c r="C670" i="102"/>
  <c r="G232" i="103"/>
  <c r="G516" i="103"/>
  <c r="G705" i="103"/>
  <c r="G962" i="103"/>
  <c r="C498" i="104"/>
  <c r="C828" i="102"/>
  <c r="G237" i="103"/>
  <c r="G528" i="103"/>
  <c r="G788" i="103"/>
  <c r="C496" i="102"/>
  <c r="G59" i="103"/>
  <c r="G409" i="103"/>
  <c r="G715" i="103"/>
  <c r="G931" i="103"/>
  <c r="C160" i="103"/>
  <c r="C453" i="103"/>
  <c r="C690" i="103"/>
  <c r="C623" i="102"/>
  <c r="G104" i="103"/>
  <c r="G386" i="103"/>
  <c r="G645" i="103"/>
  <c r="C171" i="104"/>
  <c r="C753" i="102"/>
  <c r="G267" i="103"/>
  <c r="G477" i="103"/>
  <c r="C790" i="104"/>
  <c r="C848" i="102"/>
  <c r="G372" i="103"/>
  <c r="G547" i="103"/>
  <c r="G814" i="103"/>
  <c r="C58" i="103"/>
  <c r="C340" i="103"/>
  <c r="C287" i="102"/>
  <c r="G152" i="103"/>
  <c r="G356" i="103"/>
  <c r="G754" i="103"/>
  <c r="C165" i="103"/>
  <c r="C496" i="103"/>
  <c r="C919" i="102"/>
  <c r="G909" i="103"/>
  <c r="G847" i="103"/>
  <c r="C206" i="103"/>
  <c r="C550" i="103"/>
  <c r="C765" i="103"/>
  <c r="E28" i="104"/>
  <c r="G687" i="103"/>
  <c r="C108" i="103"/>
  <c r="C393" i="103"/>
  <c r="C715" i="103"/>
  <c r="G844" i="103"/>
  <c r="C203" i="103"/>
  <c r="C616" i="103"/>
  <c r="C755" i="103"/>
  <c r="G658" i="103"/>
  <c r="C111" i="103"/>
  <c r="C417" i="103"/>
  <c r="G592" i="103"/>
  <c r="C66" i="103"/>
  <c r="C378" i="103"/>
  <c r="C656" i="103"/>
  <c r="C990" i="103"/>
  <c r="G402" i="104"/>
  <c r="G320" i="104"/>
  <c r="G385" i="104"/>
  <c r="C118" i="104"/>
  <c r="G939" i="104"/>
  <c r="C925" i="104"/>
  <c r="G521" i="104"/>
  <c r="C331" i="104"/>
  <c r="G124" i="104"/>
  <c r="G753" i="104"/>
  <c r="C395" i="104"/>
  <c r="C314" i="104"/>
  <c r="C184" i="102"/>
  <c r="C844" i="102"/>
  <c r="G483" i="103"/>
  <c r="C701" i="104"/>
  <c r="C366" i="102"/>
  <c r="C914" i="102"/>
  <c r="C378" i="104"/>
  <c r="C56" i="102"/>
  <c r="C585" i="102"/>
  <c r="C124" i="104"/>
  <c r="C933" i="104"/>
  <c r="C528" i="102"/>
  <c r="G797" i="104"/>
  <c r="G836" i="104"/>
  <c r="C804" i="104"/>
  <c r="C324" i="102"/>
  <c r="C713" i="102"/>
  <c r="G713" i="104"/>
  <c r="C686" i="104"/>
  <c r="C199" i="102"/>
  <c r="G820" i="104"/>
  <c r="C732" i="104"/>
  <c r="C121" i="102"/>
  <c r="G940" i="104"/>
  <c r="C656" i="104"/>
  <c r="C90" i="102"/>
  <c r="C461" i="102"/>
  <c r="C711" i="102"/>
  <c r="C29" i="104"/>
  <c r="C695" i="104"/>
  <c r="C74" i="102"/>
  <c r="C339" i="102"/>
  <c r="C638" i="102"/>
  <c r="C944" i="102"/>
  <c r="G719" i="104"/>
  <c r="C527" i="104"/>
  <c r="C926" i="104"/>
  <c r="C206" i="102"/>
  <c r="C492" i="102"/>
  <c r="C755" i="102"/>
  <c r="G21" i="103"/>
  <c r="G727" i="104"/>
  <c r="C446" i="104"/>
  <c r="C847" i="104"/>
  <c r="C134" i="102"/>
  <c r="C439" i="102"/>
  <c r="C640" i="102"/>
  <c r="C86" i="104"/>
  <c r="C626" i="104"/>
  <c r="C949" i="104"/>
  <c r="C314" i="102"/>
  <c r="C520" i="102"/>
  <c r="C820" i="102"/>
  <c r="G50" i="103"/>
  <c r="C159" i="104"/>
  <c r="C603" i="104"/>
  <c r="C859" i="104"/>
  <c r="C171" i="102"/>
  <c r="C459" i="102"/>
  <c r="C690" i="102"/>
  <c r="C989" i="102"/>
  <c r="G248" i="103"/>
  <c r="C568" i="102"/>
  <c r="G114" i="103"/>
  <c r="G471" i="103"/>
  <c r="C414" i="102"/>
  <c r="G427" i="104"/>
  <c r="G421" i="104"/>
  <c r="G56" i="104"/>
  <c r="C185" i="104"/>
  <c r="G967" i="104"/>
  <c r="C82" i="102"/>
  <c r="G674" i="104"/>
  <c r="C493" i="104"/>
  <c r="G142" i="104"/>
  <c r="G799" i="104"/>
  <c r="C595" i="104"/>
  <c r="C329" i="104"/>
  <c r="C229" i="102"/>
  <c r="C838" i="102"/>
  <c r="G47" i="104"/>
  <c r="C806" i="104"/>
  <c r="C429" i="102"/>
  <c r="G109" i="103"/>
  <c r="C438" i="104"/>
  <c r="C103" i="102"/>
  <c r="C628" i="102"/>
  <c r="C183" i="104"/>
  <c r="C945" i="104"/>
  <c r="C498" i="102"/>
  <c r="G895" i="104"/>
  <c r="G941" i="104"/>
  <c r="C815" i="104"/>
  <c r="C259" i="102"/>
  <c r="C773" i="102"/>
  <c r="G838" i="104"/>
  <c r="C719" i="104"/>
  <c r="C422" i="102"/>
  <c r="G957" i="104"/>
  <c r="C702" i="104"/>
  <c r="C227" i="102"/>
  <c r="C119" i="104"/>
  <c r="C729" i="104"/>
  <c r="C85" i="102"/>
  <c r="C469" i="102"/>
  <c r="C708" i="102"/>
  <c r="C73" i="104"/>
  <c r="C748" i="104"/>
  <c r="C70" i="102"/>
  <c r="C368" i="102"/>
  <c r="C647" i="102"/>
  <c r="C993" i="102"/>
  <c r="G805" i="104"/>
  <c r="C510" i="104"/>
  <c r="C997" i="104"/>
  <c r="C306" i="102"/>
  <c r="C548" i="102"/>
  <c r="C808" i="102"/>
  <c r="G84" i="103"/>
  <c r="G756" i="104"/>
  <c r="C577" i="104"/>
  <c r="C872" i="104"/>
  <c r="C161" i="102"/>
  <c r="C471" i="102"/>
  <c r="C698" i="102"/>
  <c r="C166" i="104"/>
  <c r="G632" i="104"/>
  <c r="G586" i="104"/>
  <c r="G16" i="104"/>
  <c r="C310" i="104"/>
  <c r="C66" i="104"/>
  <c r="C188" i="102"/>
  <c r="G793" i="104"/>
  <c r="C541" i="104"/>
  <c r="G17" i="104"/>
  <c r="G864" i="104"/>
  <c r="C568" i="104"/>
  <c r="C487" i="104"/>
  <c r="C266" i="102"/>
  <c r="C930" i="102"/>
  <c r="G422" i="104"/>
  <c r="C828" i="104"/>
  <c r="C394" i="102"/>
  <c r="G76" i="103"/>
  <c r="C574" i="104"/>
  <c r="C78" i="102"/>
  <c r="C681" i="102"/>
  <c r="C219" i="104"/>
  <c r="C923" i="104"/>
  <c r="C581" i="102"/>
  <c r="C17" i="104"/>
  <c r="C42" i="104"/>
  <c r="C869" i="104"/>
  <c r="C351" i="102"/>
  <c r="C785" i="102"/>
  <c r="G934" i="104"/>
  <c r="C827" i="104"/>
  <c r="C276" i="102"/>
  <c r="G955" i="104"/>
  <c r="C754" i="104"/>
  <c r="C310" i="102"/>
  <c r="C45" i="104"/>
  <c r="C666" i="104"/>
  <c r="C204" i="102"/>
  <c r="C389" i="102"/>
  <c r="C780" i="102"/>
  <c r="C175" i="104"/>
  <c r="C703" i="104"/>
  <c r="C106" i="102"/>
  <c r="C373" i="102"/>
  <c r="C695" i="102"/>
  <c r="C945" i="102"/>
  <c r="G849" i="104"/>
  <c r="C553" i="104"/>
  <c r="C927" i="104"/>
  <c r="C304" i="102"/>
  <c r="C569" i="102"/>
  <c r="C789" i="102"/>
  <c r="G34" i="103"/>
  <c r="G866" i="104"/>
  <c r="C512" i="104"/>
  <c r="C865" i="104"/>
  <c r="C239" i="102"/>
  <c r="C477" i="102"/>
  <c r="C694" i="102"/>
  <c r="C252" i="104"/>
  <c r="C679" i="104"/>
  <c r="C69" i="102"/>
  <c r="C382" i="102"/>
  <c r="C563" i="102"/>
  <c r="C868" i="102"/>
  <c r="G94" i="103"/>
  <c r="C138" i="104"/>
  <c r="C659" i="104"/>
  <c r="C917" i="104"/>
  <c r="C313" i="102"/>
  <c r="C504" i="102"/>
  <c r="C720" i="102"/>
  <c r="C999" i="102"/>
  <c r="G304" i="103"/>
  <c r="C617" i="102"/>
  <c r="G171" i="103"/>
  <c r="G445" i="103"/>
  <c r="C605" i="102"/>
  <c r="G124" i="103"/>
  <c r="G485" i="103"/>
  <c r="G637" i="103"/>
  <c r="C705" i="102"/>
  <c r="G180" i="103"/>
  <c r="G710" i="104"/>
  <c r="G623" i="104"/>
  <c r="G174" i="104"/>
  <c r="G116" i="104"/>
  <c r="C94" i="104"/>
  <c r="C110" i="102"/>
  <c r="G748" i="104"/>
  <c r="C590" i="104"/>
  <c r="G316" i="104"/>
  <c r="G892" i="104"/>
  <c r="C555" i="104"/>
  <c r="C479" i="104"/>
  <c r="C345" i="102"/>
  <c r="C997" i="102"/>
  <c r="G621" i="104"/>
  <c r="C854" i="104"/>
  <c r="C541" i="102"/>
  <c r="G41" i="103"/>
  <c r="C513" i="104"/>
  <c r="C213" i="102"/>
  <c r="C727" i="102"/>
  <c r="C358" i="104"/>
  <c r="C21" i="102"/>
  <c r="C574" i="102"/>
  <c r="C89" i="104"/>
  <c r="C98" i="104"/>
  <c r="C837" i="104"/>
  <c r="C333" i="102"/>
  <c r="C776" i="102"/>
  <c r="C38" i="104"/>
  <c r="C861" i="104"/>
  <c r="C327" i="102"/>
  <c r="C141" i="104"/>
  <c r="C823" i="104"/>
  <c r="C263" i="102"/>
  <c r="C233" i="104"/>
  <c r="C752" i="104"/>
  <c r="C224" i="102"/>
  <c r="C456" i="102"/>
  <c r="C767" i="102"/>
  <c r="C234" i="104"/>
  <c r="C751" i="104"/>
  <c r="C138" i="102"/>
  <c r="C342" i="102"/>
  <c r="C691" i="102"/>
  <c r="C990" i="102"/>
  <c r="C103" i="104"/>
  <c r="C596" i="104"/>
  <c r="C990" i="104"/>
  <c r="C241" i="102"/>
  <c r="C513" i="102"/>
  <c r="C827" i="102"/>
  <c r="G137" i="103"/>
  <c r="G915" i="104"/>
  <c r="C467" i="104"/>
  <c r="C957" i="104"/>
  <c r="C197" i="102"/>
  <c r="C531" i="102"/>
  <c r="C729" i="102"/>
  <c r="C311" i="104"/>
  <c r="C674" i="104"/>
  <c r="C68" i="102"/>
  <c r="C341" i="102"/>
  <c r="C586" i="102"/>
  <c r="C878" i="102"/>
  <c r="G97" i="103"/>
  <c r="C206" i="104"/>
  <c r="C647" i="104"/>
  <c r="C978" i="104"/>
  <c r="C243" i="102"/>
  <c r="C552" i="102"/>
  <c r="C744" i="102"/>
  <c r="G32" i="103"/>
  <c r="G276" i="103"/>
  <c r="C643" i="102"/>
  <c r="G174" i="103"/>
  <c r="G491" i="103"/>
  <c r="C625" i="102"/>
  <c r="G179" i="103"/>
  <c r="G464" i="103"/>
  <c r="G224" i="104"/>
  <c r="C646" i="102"/>
  <c r="G209" i="103"/>
  <c r="G518" i="103"/>
  <c r="G720" i="103"/>
  <c r="C195" i="102"/>
  <c r="G108" i="103"/>
  <c r="G387" i="103"/>
  <c r="G624" i="103"/>
  <c r="G897" i="103"/>
  <c r="C929" i="104"/>
  <c r="C896" i="102"/>
  <c r="G332" i="103"/>
  <c r="G627" i="103"/>
  <c r="G839" i="103"/>
  <c r="C52" i="103"/>
  <c r="C350" i="103"/>
  <c r="C634" i="103"/>
  <c r="C934" i="104"/>
  <c r="C912" i="102"/>
  <c r="G335" i="103"/>
  <c r="C501" i="102"/>
  <c r="G168" i="103"/>
  <c r="G425" i="103"/>
  <c r="C699" i="104"/>
  <c r="G879" i="104"/>
  <c r="G848" i="104"/>
  <c r="G104" i="104"/>
  <c r="G129" i="104"/>
  <c r="C122" i="104"/>
  <c r="C218" i="102"/>
  <c r="G846" i="104"/>
  <c r="C580" i="104"/>
  <c r="G241" i="104"/>
  <c r="G963" i="104"/>
  <c r="C615" i="104"/>
  <c r="C606" i="104"/>
  <c r="C383" i="102"/>
  <c r="C1007" i="102"/>
  <c r="G754" i="104"/>
  <c r="C831" i="104"/>
  <c r="C518" i="102"/>
  <c r="G156" i="103"/>
  <c r="C557" i="104"/>
  <c r="C165" i="102"/>
  <c r="C674" i="102"/>
  <c r="C323" i="104"/>
  <c r="C97" i="102"/>
  <c r="C573" i="102"/>
  <c r="C205" i="104"/>
  <c r="C178" i="104"/>
  <c r="C899" i="104"/>
  <c r="C348" i="102"/>
  <c r="C875" i="102"/>
  <c r="C133" i="104"/>
  <c r="C895" i="104"/>
  <c r="C347" i="102"/>
  <c r="C251" i="104"/>
  <c r="C811" i="104"/>
  <c r="C443" i="102"/>
  <c r="C188" i="104"/>
  <c r="C801" i="104"/>
  <c r="C135" i="102"/>
  <c r="C434" i="102"/>
  <c r="C792" i="102"/>
  <c r="C364" i="104"/>
  <c r="C807" i="104"/>
  <c r="C125" i="102"/>
  <c r="C421" i="102"/>
  <c r="C675" i="102"/>
  <c r="G68" i="103"/>
  <c r="C48" i="104"/>
  <c r="C639" i="104"/>
  <c r="C958" i="104"/>
  <c r="C337" i="102"/>
  <c r="C561" i="102"/>
  <c r="C854" i="102"/>
  <c r="G75" i="103"/>
  <c r="G944" i="104"/>
  <c r="C579" i="104"/>
  <c r="C939" i="104"/>
  <c r="C207" i="102"/>
  <c r="C500" i="102"/>
  <c r="G107" i="104"/>
  <c r="C343" i="104"/>
  <c r="C700" i="104"/>
  <c r="C67" i="102"/>
  <c r="C399" i="102"/>
  <c r="C652" i="102"/>
  <c r="C889" i="102"/>
  <c r="G978" i="104"/>
  <c r="G981" i="104"/>
  <c r="G86" i="104"/>
  <c r="G292" i="104"/>
  <c r="C191" i="104"/>
  <c r="C289" i="102"/>
  <c r="G947" i="104"/>
  <c r="C614" i="104"/>
  <c r="G312" i="104"/>
  <c r="G1009" i="104"/>
  <c r="C570" i="104"/>
  <c r="C734" i="104"/>
  <c r="C426" i="102"/>
  <c r="G105" i="103"/>
  <c r="G796" i="104"/>
  <c r="C983" i="104"/>
  <c r="C583" i="102"/>
  <c r="G100" i="103"/>
  <c r="C617" i="104"/>
  <c r="C235" i="102"/>
  <c r="C723" i="102"/>
  <c r="C357" i="104"/>
  <c r="C32" i="102"/>
  <c r="C600" i="102"/>
  <c r="C120" i="104"/>
  <c r="C204" i="104"/>
  <c r="C894" i="104"/>
  <c r="C405" i="102"/>
  <c r="C843" i="102"/>
  <c r="C125" i="104"/>
  <c r="C892" i="104"/>
  <c r="C418" i="102"/>
  <c r="C259" i="104"/>
  <c r="C897" i="104"/>
  <c r="C284" i="102"/>
  <c r="C348" i="104"/>
  <c r="C822" i="104"/>
  <c r="C133" i="102"/>
  <c r="C566" i="102"/>
  <c r="C819" i="102"/>
  <c r="C299" i="104"/>
  <c r="C833" i="104"/>
  <c r="C201" i="102"/>
  <c r="C437" i="102"/>
  <c r="C716" i="102"/>
  <c r="G20" i="103"/>
  <c r="C96" i="104"/>
  <c r="C688" i="104"/>
  <c r="C12" i="102"/>
  <c r="C298" i="102"/>
  <c r="C546" i="102"/>
  <c r="C908" i="102"/>
  <c r="G62" i="103"/>
  <c r="C77" i="104"/>
  <c r="C564" i="104"/>
  <c r="C938" i="104"/>
  <c r="C325" i="102"/>
  <c r="C486" i="102"/>
  <c r="G345" i="104"/>
  <c r="C295" i="104"/>
  <c r="C723" i="104"/>
  <c r="C109" i="102"/>
  <c r="C319" i="102"/>
  <c r="C634" i="102"/>
  <c r="C918" i="102"/>
  <c r="G42" i="104"/>
  <c r="C189" i="104"/>
  <c r="C707" i="104"/>
  <c r="C986" i="104"/>
  <c r="C237" i="102"/>
  <c r="C502" i="102"/>
  <c r="C798" i="102"/>
  <c r="G44" i="103"/>
  <c r="C224" i="104"/>
  <c r="C774" i="102"/>
  <c r="G295" i="103"/>
  <c r="G830" i="104"/>
  <c r="C770" i="102"/>
  <c r="G154" i="103"/>
  <c r="G499" i="103"/>
  <c r="C214" i="104"/>
  <c r="C783" i="102"/>
  <c r="G247" i="103"/>
  <c r="G468" i="103"/>
  <c r="G725" i="103"/>
  <c r="C404" i="102"/>
  <c r="G121" i="103"/>
  <c r="G413" i="103"/>
  <c r="G653" i="103"/>
  <c r="G923" i="103"/>
  <c r="C105" i="102"/>
  <c r="C992" i="102"/>
  <c r="G284" i="103"/>
  <c r="G596" i="103"/>
  <c r="G891" i="103"/>
  <c r="C99" i="103"/>
  <c r="C320" i="103"/>
  <c r="C605" i="103"/>
  <c r="C115" i="102"/>
  <c r="C1003" i="102"/>
  <c r="G285" i="103"/>
  <c r="C635" i="102"/>
  <c r="G117" i="103"/>
  <c r="G451" i="103"/>
  <c r="C922" i="104"/>
  <c r="C913" i="102"/>
  <c r="G297" i="103"/>
  <c r="G576" i="103"/>
  <c r="G806" i="103"/>
  <c r="C92" i="103"/>
  <c r="C200" i="102"/>
  <c r="G30" i="103"/>
  <c r="G313" i="103"/>
  <c r="G607" i="103"/>
  <c r="C288" i="104"/>
  <c r="C803" i="102"/>
  <c r="G219" i="103"/>
  <c r="G569" i="103"/>
  <c r="G78" i="104"/>
  <c r="C117" i="104"/>
  <c r="G276" i="104"/>
  <c r="G344" i="104"/>
  <c r="C368" i="104"/>
  <c r="C440" i="102"/>
  <c r="G994" i="104"/>
  <c r="C609" i="104"/>
  <c r="G365" i="104"/>
  <c r="C147" i="104"/>
  <c r="C672" i="104"/>
  <c r="C784" i="104"/>
  <c r="C474" i="102"/>
  <c r="G19" i="103"/>
  <c r="G918" i="104"/>
  <c r="C979" i="104"/>
  <c r="C577" i="102"/>
  <c r="G249" i="103"/>
  <c r="C578" i="104"/>
  <c r="C286" i="102"/>
  <c r="C743" i="102"/>
  <c r="C342" i="104"/>
  <c r="C26" i="102"/>
  <c r="C598" i="102"/>
  <c r="C225" i="104"/>
  <c r="C243" i="104"/>
  <c r="C968" i="104"/>
  <c r="C442" i="102"/>
  <c r="C903" i="102"/>
  <c r="C339" i="104"/>
  <c r="C951" i="104"/>
  <c r="C361" i="102"/>
  <c r="C356" i="104"/>
  <c r="C863" i="104"/>
  <c r="C403" i="102"/>
  <c r="C296" i="104"/>
  <c r="C800" i="104"/>
  <c r="C170" i="102"/>
  <c r="C460" i="102"/>
  <c r="G299" i="104"/>
  <c r="C306" i="104"/>
  <c r="C877" i="104"/>
  <c r="C183" i="102"/>
  <c r="C464" i="102"/>
  <c r="C745" i="102"/>
  <c r="G193" i="103"/>
  <c r="C111" i="104"/>
  <c r="C629" i="104"/>
  <c r="C89" i="102"/>
  <c r="C326" i="102"/>
  <c r="C575" i="102"/>
  <c r="C863" i="102"/>
  <c r="G198" i="103"/>
  <c r="C68" i="104"/>
  <c r="C644" i="104"/>
  <c r="C946" i="104"/>
  <c r="C265" i="102"/>
  <c r="C571" i="102"/>
  <c r="G454" i="104"/>
  <c r="C320" i="104"/>
  <c r="C773" i="104"/>
  <c r="C11" i="102"/>
  <c r="C386" i="102"/>
  <c r="C596" i="102"/>
  <c r="C898" i="102"/>
  <c r="G270" i="104"/>
  <c r="C272" i="104"/>
  <c r="C682" i="104"/>
  <c r="C76" i="102"/>
  <c r="C258" i="102"/>
  <c r="C547" i="102"/>
  <c r="C865" i="102"/>
  <c r="G143" i="103"/>
  <c r="C472" i="104"/>
  <c r="C858" i="102"/>
  <c r="G244" i="103"/>
  <c r="C199" i="104"/>
  <c r="C752" i="102"/>
  <c r="G206" i="103"/>
  <c r="G460" i="103"/>
  <c r="C483" i="104"/>
  <c r="C797" i="102"/>
  <c r="G194" i="103"/>
  <c r="G529" i="103"/>
  <c r="G813" i="103"/>
  <c r="C479" i="102"/>
  <c r="G127" i="103"/>
  <c r="G362" i="103"/>
  <c r="G724" i="103"/>
  <c r="G956" i="103"/>
  <c r="C172" i="102"/>
  <c r="G31" i="103"/>
  <c r="G388" i="103"/>
  <c r="G631" i="103"/>
  <c r="G838" i="103"/>
  <c r="C48" i="103"/>
  <c r="C394" i="103"/>
  <c r="C654" i="103"/>
  <c r="C180" i="102"/>
  <c r="G47" i="103"/>
  <c r="G490" i="104"/>
  <c r="C663" i="102"/>
  <c r="G222" i="103"/>
  <c r="G482" i="103"/>
  <c r="C63" i="102"/>
  <c r="C971" i="102"/>
  <c r="G259" i="103"/>
  <c r="G570" i="103"/>
  <c r="G855" i="103"/>
  <c r="C163" i="103"/>
  <c r="C260" i="102"/>
  <c r="G161" i="103"/>
  <c r="G353" i="103"/>
  <c r="G675" i="103"/>
  <c r="C516" i="104"/>
  <c r="C846" i="102"/>
  <c r="G243" i="103"/>
  <c r="G540" i="103"/>
  <c r="G797" i="103"/>
  <c r="C34" i="103"/>
  <c r="C351" i="103"/>
  <c r="C519" i="103"/>
  <c r="C776" i="104"/>
  <c r="C904" i="102"/>
  <c r="G418" i="103"/>
  <c r="G536" i="103"/>
  <c r="G804" i="103"/>
  <c r="C98" i="102"/>
  <c r="C1002" i="102"/>
  <c r="G398" i="103"/>
  <c r="G619" i="103"/>
  <c r="C379" i="102"/>
  <c r="G167" i="103"/>
  <c r="G403" i="103"/>
  <c r="C651" i="104"/>
  <c r="C516" i="102"/>
  <c r="G493" i="103"/>
  <c r="C902" i="104"/>
  <c r="G710" i="103"/>
  <c r="G456" i="103"/>
  <c r="C425" i="102"/>
  <c r="G618" i="103"/>
  <c r="C231" i="103"/>
  <c r="C749" i="104"/>
  <c r="G340" i="103"/>
  <c r="G55" i="103"/>
  <c r="C298" i="104"/>
  <c r="G63" i="103"/>
  <c r="G628" i="103"/>
  <c r="C21" i="103"/>
  <c r="C659" i="102"/>
  <c r="G323" i="103"/>
  <c r="G751" i="103"/>
  <c r="C666" i="102"/>
  <c r="G300" i="103"/>
  <c r="G692" i="103"/>
  <c r="C22" i="103"/>
  <c r="C275" i="103"/>
  <c r="C704" i="103"/>
  <c r="C739" i="102"/>
  <c r="G262" i="103"/>
  <c r="G601" i="103"/>
  <c r="G888" i="103"/>
  <c r="C733" i="102"/>
  <c r="G216" i="103"/>
  <c r="G551" i="103"/>
  <c r="C334" i="102"/>
  <c r="G54" i="103"/>
  <c r="G449" i="103"/>
  <c r="G785" i="103"/>
  <c r="C47" i="103"/>
  <c r="C244" i="103"/>
  <c r="C346" i="102"/>
  <c r="G18" i="103"/>
  <c r="G426" i="103"/>
  <c r="G896" i="103"/>
  <c r="C225" i="103"/>
  <c r="C627" i="103"/>
  <c r="G614" i="103"/>
  <c r="G314" i="103"/>
  <c r="G999" i="103"/>
  <c r="C345" i="103"/>
  <c r="C668" i="103"/>
  <c r="C942" i="103"/>
  <c r="G532" i="103"/>
  <c r="C50" i="103"/>
  <c r="C407" i="103"/>
  <c r="C632" i="103"/>
  <c r="G875" i="103"/>
  <c r="C237" i="103"/>
  <c r="C521" i="103"/>
  <c r="C881" i="103"/>
  <c r="G867" i="103"/>
  <c r="C245" i="103"/>
  <c r="G723" i="104"/>
  <c r="G837" i="103"/>
  <c r="C224" i="103"/>
  <c r="C553" i="103"/>
  <c r="C841" i="103"/>
  <c r="G589" i="103"/>
  <c r="C81" i="103"/>
  <c r="C373" i="103"/>
  <c r="C644" i="103"/>
  <c r="C896" i="103"/>
  <c r="E186" i="104"/>
  <c r="E397" i="104"/>
  <c r="E689" i="104"/>
  <c r="G803" i="103"/>
  <c r="C177" i="103"/>
  <c r="C488" i="103"/>
  <c r="C781" i="103"/>
  <c r="E111" i="104"/>
  <c r="G609" i="103"/>
  <c r="C88" i="103"/>
  <c r="C444" i="103"/>
  <c r="C713" i="103"/>
  <c r="C948" i="103"/>
  <c r="E320" i="104"/>
  <c r="G863" i="103"/>
  <c r="C232" i="103"/>
  <c r="C470" i="103"/>
  <c r="C795" i="103"/>
  <c r="E39" i="104"/>
  <c r="E292" i="104"/>
  <c r="E651" i="104"/>
  <c r="C422" i="104"/>
  <c r="G887" i="103"/>
  <c r="C191" i="103"/>
  <c r="C549" i="103"/>
  <c r="C851" i="103"/>
  <c r="E14" i="104"/>
  <c r="G195" i="103"/>
  <c r="G954" i="103"/>
  <c r="C356" i="103"/>
  <c r="C625" i="103"/>
  <c r="C854" i="103"/>
  <c r="E33" i="104"/>
  <c r="G987" i="103"/>
  <c r="C915" i="103"/>
  <c r="E437" i="104"/>
  <c r="E633" i="104"/>
  <c r="E863" i="104"/>
  <c r="E39" i="103"/>
  <c r="E304" i="103"/>
  <c r="E678" i="103"/>
  <c r="E882" i="103"/>
  <c r="C266" i="103"/>
  <c r="E76" i="104"/>
  <c r="E464" i="104"/>
  <c r="E720" i="104"/>
  <c r="C210" i="103"/>
  <c r="C1003" i="103"/>
  <c r="E327" i="104"/>
  <c r="E636" i="104"/>
  <c r="E916" i="104"/>
  <c r="G503" i="103"/>
  <c r="C815" i="103"/>
  <c r="E275" i="104"/>
  <c r="E653" i="104"/>
  <c r="E807" i="104"/>
  <c r="E177" i="103"/>
  <c r="E319" i="103"/>
  <c r="E598" i="103"/>
  <c r="G727" i="103"/>
  <c r="C831" i="103"/>
  <c r="E358" i="104"/>
  <c r="E554" i="104"/>
  <c r="E866" i="104"/>
  <c r="E149" i="103"/>
  <c r="E371" i="103"/>
  <c r="E573" i="103"/>
  <c r="E901" i="103"/>
  <c r="C564" i="103"/>
  <c r="E178" i="104"/>
  <c r="E506" i="104"/>
  <c r="E744" i="104"/>
  <c r="E40" i="103"/>
  <c r="E248" i="103"/>
  <c r="C787" i="103"/>
  <c r="C589" i="103"/>
  <c r="E117" i="104"/>
  <c r="E406" i="104"/>
  <c r="E747" i="104"/>
  <c r="C321" i="103"/>
  <c r="E56" i="104"/>
  <c r="E398" i="104"/>
  <c r="E704" i="104"/>
  <c r="E959" i="104"/>
  <c r="E186" i="103"/>
  <c r="E445" i="103"/>
  <c r="C97" i="103"/>
  <c r="C988" i="103"/>
  <c r="E303" i="104"/>
  <c r="C975" i="104"/>
  <c r="C732" i="102"/>
  <c r="C782" i="104"/>
  <c r="C452" i="102"/>
  <c r="G760" i="103"/>
  <c r="G560" i="103"/>
  <c r="C799" i="102"/>
  <c r="G732" i="103"/>
  <c r="C308" i="103"/>
  <c r="C846" i="104"/>
  <c r="C630" i="104"/>
  <c r="G208" i="103"/>
  <c r="C569" i="104"/>
  <c r="G149" i="103"/>
  <c r="G573" i="103"/>
  <c r="C64" i="103"/>
  <c r="C734" i="102"/>
  <c r="G290" i="103"/>
  <c r="G723" i="103"/>
  <c r="C682" i="102"/>
  <c r="G326" i="103"/>
  <c r="G712" i="103"/>
  <c r="C39" i="103"/>
  <c r="C446" i="103"/>
  <c r="C657" i="103"/>
  <c r="C737" i="102"/>
  <c r="G203" i="103"/>
  <c r="G640" i="103"/>
  <c r="G927" i="103"/>
  <c r="C845" i="102"/>
  <c r="G363" i="103"/>
  <c r="G613" i="103"/>
  <c r="C542" i="102"/>
  <c r="G155" i="103"/>
  <c r="G458" i="103"/>
  <c r="G767" i="103"/>
  <c r="C45" i="103"/>
  <c r="C258" i="103"/>
  <c r="C390" i="102"/>
  <c r="G113" i="103"/>
  <c r="C769" i="104"/>
  <c r="G868" i="103"/>
  <c r="C288" i="103"/>
  <c r="C570" i="103"/>
  <c r="G566" i="103"/>
  <c r="G358" i="103"/>
  <c r="C91" i="103"/>
  <c r="C411" i="103"/>
  <c r="C745" i="103"/>
  <c r="C908" i="103"/>
  <c r="G586" i="103"/>
  <c r="C32" i="103"/>
  <c r="C362" i="103"/>
  <c r="C940" i="104"/>
  <c r="G940" i="103"/>
  <c r="C301" i="103"/>
  <c r="C611" i="103"/>
  <c r="C889" i="103"/>
  <c r="G821" i="103"/>
  <c r="C318" i="103"/>
  <c r="C75" i="102"/>
  <c r="G953" i="103"/>
  <c r="C347" i="103"/>
  <c r="C598" i="103"/>
  <c r="C922" i="103"/>
  <c r="G597" i="103"/>
  <c r="C69" i="103"/>
  <c r="C379" i="103"/>
  <c r="C701" i="103"/>
  <c r="C923" i="103"/>
  <c r="E221" i="104"/>
  <c r="E428" i="104"/>
  <c r="C36" i="104"/>
  <c r="G825" i="103"/>
  <c r="C156" i="103"/>
  <c r="C491" i="103"/>
  <c r="C826" i="103"/>
  <c r="E59" i="104"/>
  <c r="C250" i="102"/>
  <c r="C748" i="102"/>
  <c r="C428" i="102"/>
  <c r="C589" i="102"/>
  <c r="G870" i="103"/>
  <c r="G603" i="103"/>
  <c r="C860" i="102"/>
  <c r="G721" i="103"/>
  <c r="C259" i="103"/>
  <c r="C29" i="102"/>
  <c r="C954" i="104"/>
  <c r="G280" i="103"/>
  <c r="C819" i="104"/>
  <c r="G258" i="103"/>
  <c r="G673" i="103"/>
  <c r="C24" i="103"/>
  <c r="C791" i="102"/>
  <c r="G328" i="103"/>
  <c r="G744" i="103"/>
  <c r="C742" i="102"/>
  <c r="G331" i="103"/>
  <c r="G714" i="103"/>
  <c r="C68" i="103"/>
  <c r="C306" i="103"/>
  <c r="C716" i="103"/>
  <c r="C769" i="102"/>
  <c r="G354" i="103"/>
  <c r="G591" i="103"/>
  <c r="G721" i="104"/>
  <c r="C916" i="102"/>
  <c r="G299" i="103"/>
  <c r="G563" i="103"/>
  <c r="C537" i="102"/>
  <c r="G158" i="103"/>
  <c r="G492" i="103"/>
  <c r="G791" i="103"/>
  <c r="C42" i="103"/>
  <c r="C280" i="103"/>
  <c r="C595" i="102"/>
  <c r="G79" i="103"/>
  <c r="C489" i="102"/>
  <c r="G950" i="103"/>
  <c r="C365" i="103"/>
  <c r="C532" i="103"/>
  <c r="G670" i="103"/>
  <c r="G473" i="103"/>
  <c r="C26" i="103"/>
  <c r="C359" i="103"/>
  <c r="C684" i="103"/>
  <c r="C972" i="103"/>
  <c r="G554" i="103"/>
  <c r="C90" i="103"/>
  <c r="C404" i="103"/>
  <c r="C550" i="102"/>
  <c r="G929" i="103"/>
  <c r="C228" i="103"/>
  <c r="C582" i="103"/>
  <c r="C84" i="102"/>
  <c r="G861" i="103"/>
  <c r="C253" i="103"/>
  <c r="C704" i="102"/>
  <c r="G886" i="103"/>
  <c r="C298" i="103"/>
  <c r="C609" i="103"/>
  <c r="C893" i="103"/>
  <c r="G700" i="103"/>
  <c r="C44" i="103"/>
  <c r="C466" i="103"/>
  <c r="C676" i="103"/>
  <c r="C928" i="103"/>
  <c r="E301" i="104"/>
  <c r="E497" i="104"/>
  <c r="C536" i="102"/>
  <c r="C951" i="102"/>
  <c r="C645" i="102"/>
  <c r="C707" i="102"/>
  <c r="C920" i="104"/>
  <c r="G538" i="103"/>
  <c r="C883" i="102"/>
  <c r="G748" i="103"/>
  <c r="C305" i="103"/>
  <c r="C458" i="102"/>
  <c r="C51" i="102"/>
  <c r="G378" i="103"/>
  <c r="C247" i="102"/>
  <c r="G239" i="103"/>
  <c r="G660" i="103"/>
  <c r="C11" i="103"/>
  <c r="C790" i="102"/>
  <c r="G357" i="103"/>
  <c r="G758" i="103"/>
  <c r="C764" i="102"/>
  <c r="G371" i="103"/>
  <c r="G807" i="103"/>
  <c r="C51" i="103"/>
  <c r="C329" i="103"/>
  <c r="C726" i="103"/>
  <c r="C806" i="102"/>
  <c r="G346" i="103"/>
  <c r="G602" i="103"/>
  <c r="C435" i="104"/>
  <c r="C965" i="102"/>
  <c r="G383" i="103"/>
  <c r="G574" i="103"/>
  <c r="C662" i="102"/>
  <c r="G211" i="103"/>
  <c r="G541" i="103"/>
  <c r="G787" i="103"/>
  <c r="C118" i="103"/>
  <c r="C382" i="103"/>
  <c r="C594" i="102"/>
  <c r="G163" i="103"/>
  <c r="C870" i="102"/>
  <c r="G936" i="103"/>
  <c r="C383" i="103"/>
  <c r="C663" i="103"/>
  <c r="G745" i="103"/>
  <c r="G508" i="103"/>
  <c r="C19" i="103"/>
  <c r="C427" i="103"/>
  <c r="C696" i="103"/>
  <c r="C977" i="103"/>
  <c r="G684" i="103"/>
  <c r="C103" i="103"/>
  <c r="C449" i="103"/>
  <c r="C959" i="102"/>
  <c r="G965" i="103"/>
  <c r="C313" i="103"/>
  <c r="C566" i="103"/>
  <c r="C684" i="102"/>
  <c r="G938" i="103"/>
  <c r="C236" i="103"/>
  <c r="C1006" i="102"/>
  <c r="G975" i="103"/>
  <c r="C437" i="103"/>
  <c r="C617" i="103"/>
  <c r="C932" i="103"/>
  <c r="G646" i="103"/>
  <c r="C77" i="103"/>
  <c r="C452" i="103"/>
  <c r="C700" i="103"/>
  <c r="C991" i="103"/>
  <c r="E231" i="104"/>
  <c r="E465" i="104"/>
  <c r="C784" i="102"/>
  <c r="G899" i="103"/>
  <c r="C285" i="103"/>
  <c r="C534" i="103"/>
  <c r="C816" i="103"/>
  <c r="E64" i="104"/>
  <c r="G746" i="103"/>
  <c r="C82" i="103"/>
  <c r="C408" i="103"/>
  <c r="C749" i="103"/>
  <c r="C984" i="103"/>
  <c r="C823" i="102"/>
  <c r="G955" i="103"/>
  <c r="C204" i="103"/>
  <c r="C518" i="103"/>
  <c r="C818" i="103"/>
  <c r="E118" i="104"/>
  <c r="E318" i="104"/>
  <c r="E603" i="104"/>
  <c r="G107" i="103"/>
  <c r="G932" i="103"/>
  <c r="C251" i="103"/>
  <c r="C613" i="103"/>
  <c r="C865" i="103"/>
  <c r="E161" i="104"/>
  <c r="G581" i="103"/>
  <c r="C113" i="103"/>
  <c r="C334" i="103"/>
  <c r="C685" i="103"/>
  <c r="C956" i="103"/>
  <c r="E133" i="104"/>
  <c r="C212" i="103"/>
  <c r="E47" i="104"/>
  <c r="E445" i="104"/>
  <c r="E706" i="104"/>
  <c r="E907" i="104"/>
  <c r="E247" i="103"/>
  <c r="E449" i="103"/>
  <c r="E706" i="103"/>
  <c r="E960" i="103"/>
  <c r="C502" i="103"/>
  <c r="E84" i="104"/>
  <c r="E388" i="104"/>
  <c r="E702" i="104"/>
  <c r="C344" i="103"/>
  <c r="E124" i="104"/>
  <c r="C814" i="102"/>
  <c r="G51" i="103"/>
  <c r="C895" i="102"/>
  <c r="C911" i="102"/>
  <c r="C1010" i="104"/>
  <c r="G595" i="103"/>
  <c r="C961" i="102"/>
  <c r="G774" i="103"/>
  <c r="C370" i="103"/>
  <c r="C627" i="102"/>
  <c r="C401" i="102"/>
  <c r="G364" i="103"/>
  <c r="C275" i="102"/>
  <c r="G214" i="103"/>
  <c r="G697" i="103"/>
  <c r="C35" i="103"/>
  <c r="C826" i="102"/>
  <c r="G392" i="103"/>
  <c r="G778" i="103"/>
  <c r="C834" i="102"/>
  <c r="G375" i="103"/>
  <c r="G755" i="103"/>
  <c r="C116" i="103"/>
  <c r="C450" i="103"/>
  <c r="G652" i="104"/>
  <c r="C880" i="102"/>
  <c r="G293" i="103"/>
  <c r="G706" i="103"/>
  <c r="C612" i="104"/>
  <c r="C979" i="102"/>
  <c r="G306" i="103"/>
  <c r="G681" i="103"/>
  <c r="C688" i="102"/>
  <c r="G274" i="103"/>
  <c r="G539" i="103"/>
  <c r="G795" i="103"/>
  <c r="C158" i="103"/>
  <c r="C398" i="103"/>
  <c r="C601" i="102"/>
  <c r="G166" i="103"/>
  <c r="G72" i="103"/>
  <c r="G966" i="103"/>
  <c r="C291" i="103"/>
  <c r="C653" i="103"/>
  <c r="G783" i="103"/>
  <c r="G626" i="103"/>
  <c r="C71" i="103"/>
  <c r="C387" i="103"/>
  <c r="C721" i="103"/>
  <c r="C1009" i="103"/>
  <c r="G694" i="103"/>
  <c r="C121" i="103"/>
  <c r="C420" i="103"/>
  <c r="G139" i="103"/>
  <c r="G995" i="103"/>
  <c r="C376" i="103"/>
  <c r="C637" i="103"/>
  <c r="C964" i="102"/>
  <c r="G918" i="103"/>
  <c r="C358" i="103"/>
  <c r="G227" i="103"/>
  <c r="G973" i="103"/>
  <c r="C355" i="103"/>
  <c r="C650" i="103"/>
  <c r="C888" i="103"/>
  <c r="G716" i="103"/>
  <c r="C146" i="103"/>
  <c r="C482" i="103"/>
  <c r="C725" i="103"/>
  <c r="C998" i="103"/>
  <c r="E179" i="104"/>
  <c r="E469" i="104"/>
  <c r="G89" i="103"/>
  <c r="G913" i="103"/>
  <c r="C286" i="103"/>
  <c r="C569" i="103"/>
  <c r="C872" i="103"/>
  <c r="E67" i="104"/>
  <c r="G759" i="103"/>
  <c r="C169" i="103"/>
  <c r="C434" i="103"/>
  <c r="C752" i="103"/>
  <c r="E16" i="104"/>
  <c r="G43" i="103"/>
  <c r="G914" i="103"/>
  <c r="C333" i="103"/>
  <c r="C614" i="103"/>
  <c r="C859" i="103"/>
  <c r="E105" i="104"/>
  <c r="E368" i="104"/>
  <c r="E610" i="104"/>
  <c r="G282" i="103"/>
  <c r="G906" i="103"/>
  <c r="C332" i="103"/>
  <c r="C645" i="103"/>
  <c r="C890" i="103"/>
  <c r="E18" i="104"/>
  <c r="G575" i="103"/>
  <c r="C162" i="103"/>
  <c r="C339" i="103"/>
  <c r="C743" i="103"/>
  <c r="C965" i="103"/>
  <c r="E142" i="104"/>
  <c r="C290" i="103"/>
  <c r="E107" i="104"/>
  <c r="E381" i="104"/>
  <c r="E629" i="104"/>
  <c r="E910" i="104"/>
  <c r="E225" i="103"/>
  <c r="E431" i="103"/>
  <c r="E698" i="103"/>
  <c r="E939" i="103"/>
  <c r="C538" i="103"/>
  <c r="E34" i="104"/>
  <c r="E509" i="104"/>
  <c r="E740" i="104"/>
  <c r="C419" i="103"/>
  <c r="E100" i="104"/>
  <c r="E396" i="104"/>
  <c r="E676" i="104"/>
  <c r="E948" i="104"/>
  <c r="C28" i="103"/>
  <c r="C976" i="103"/>
  <c r="E284" i="104"/>
  <c r="E666" i="104"/>
  <c r="E886" i="104"/>
  <c r="E156" i="103"/>
  <c r="E346" i="103"/>
  <c r="E677" i="103"/>
  <c r="C159" i="103"/>
  <c r="C1006" i="103"/>
  <c r="E363" i="104"/>
  <c r="E660" i="104"/>
  <c r="E953" i="104"/>
  <c r="E174" i="103"/>
  <c r="E430" i="103"/>
  <c r="E686" i="103"/>
  <c r="E917" i="103"/>
  <c r="C811" i="103"/>
  <c r="E198" i="104"/>
  <c r="E546" i="104"/>
  <c r="E821" i="104"/>
  <c r="G90" i="103"/>
  <c r="G73" i="103"/>
  <c r="G88" i="103"/>
  <c r="G116" i="103"/>
  <c r="C95" i="102"/>
  <c r="G643" i="103"/>
  <c r="G187" i="103"/>
  <c r="G846" i="103"/>
  <c r="C388" i="103"/>
  <c r="C741" i="102"/>
  <c r="C475" i="102"/>
  <c r="G286" i="103"/>
  <c r="C517" i="102"/>
  <c r="G273" i="103"/>
  <c r="G728" i="103"/>
  <c r="C83" i="103"/>
  <c r="C901" i="102"/>
  <c r="G498" i="103"/>
  <c r="G843" i="103"/>
  <c r="C921" i="102"/>
  <c r="G435" i="103"/>
  <c r="G753" i="103"/>
  <c r="C132" i="103"/>
  <c r="C497" i="103"/>
  <c r="C54" i="104"/>
  <c r="C917" i="102"/>
  <c r="G355" i="103"/>
  <c r="G665" i="103"/>
  <c r="C722" i="104"/>
  <c r="C920" i="102"/>
  <c r="G428" i="103"/>
  <c r="G708" i="103"/>
  <c r="C775" i="102"/>
  <c r="G225" i="103"/>
  <c r="G559" i="103"/>
  <c r="G810" i="103"/>
  <c r="C105" i="103"/>
  <c r="C447" i="103"/>
  <c r="C641" i="102"/>
  <c r="G188" i="103"/>
  <c r="G382" i="103"/>
  <c r="G968" i="103"/>
  <c r="C319" i="103"/>
  <c r="C689" i="103"/>
  <c r="G762" i="103"/>
  <c r="G617" i="103"/>
  <c r="C94" i="103"/>
  <c r="C489" i="103"/>
  <c r="C768" i="103"/>
  <c r="E74" i="104"/>
  <c r="G801" i="103"/>
  <c r="C215" i="103"/>
  <c r="C476" i="103"/>
  <c r="G351" i="103"/>
  <c r="G993" i="103"/>
  <c r="C264" i="103"/>
  <c r="C712" i="103"/>
  <c r="G173" i="103"/>
  <c r="G946" i="103"/>
  <c r="C312" i="103"/>
  <c r="G350" i="103"/>
  <c r="G960" i="103"/>
  <c r="C374" i="103"/>
  <c r="C679" i="103"/>
  <c r="C979" i="103"/>
  <c r="G740" i="103"/>
  <c r="C120" i="103"/>
  <c r="C472" i="103"/>
  <c r="C727" i="103"/>
  <c r="E53" i="104"/>
  <c r="E180" i="104"/>
  <c r="E480" i="104"/>
  <c r="G205" i="103"/>
  <c r="G920" i="103"/>
  <c r="C255" i="103"/>
  <c r="C620" i="103"/>
  <c r="C892" i="103"/>
  <c r="E51" i="104"/>
  <c r="G796" i="103"/>
  <c r="C119" i="103"/>
  <c r="C551" i="103"/>
  <c r="C783" i="103"/>
  <c r="E96" i="104"/>
  <c r="G245" i="103"/>
  <c r="G982" i="103"/>
  <c r="C326" i="103"/>
  <c r="C640" i="103"/>
  <c r="C886" i="103"/>
  <c r="E88" i="104"/>
  <c r="E385" i="104"/>
  <c r="E585" i="104"/>
  <c r="G316" i="103"/>
  <c r="G969" i="103"/>
  <c r="C414" i="103"/>
  <c r="C618" i="103"/>
  <c r="C878" i="103"/>
  <c r="E128" i="104"/>
  <c r="G641" i="103"/>
  <c r="C174" i="103"/>
  <c r="C307" i="103"/>
  <c r="C649" i="103"/>
  <c r="C924" i="103"/>
  <c r="E233" i="104"/>
  <c r="G223" i="103"/>
  <c r="G277" i="103"/>
  <c r="G115" i="103"/>
  <c r="G129" i="103"/>
  <c r="C308" i="102"/>
  <c r="G711" i="103"/>
  <c r="G213" i="103"/>
  <c r="G856" i="103"/>
  <c r="C440" i="103"/>
  <c r="C817" i="102"/>
  <c r="C408" i="102"/>
  <c r="G334" i="103"/>
  <c r="C607" i="102"/>
  <c r="G242" i="103"/>
  <c r="G743" i="103"/>
  <c r="C179" i="103"/>
  <c r="C950" i="102"/>
  <c r="G472" i="103"/>
  <c r="G842" i="103"/>
  <c r="C955" i="102"/>
  <c r="G453" i="103"/>
  <c r="G779" i="103"/>
  <c r="C133" i="103"/>
  <c r="C585" i="103"/>
  <c r="C393" i="104"/>
  <c r="C940" i="102"/>
  <c r="G373" i="103"/>
  <c r="G752" i="103"/>
  <c r="C907" i="104"/>
  <c r="C977" i="102"/>
  <c r="G404" i="103"/>
  <c r="G667" i="103"/>
  <c r="C760" i="102"/>
  <c r="G217" i="103"/>
  <c r="G621" i="103"/>
  <c r="G873" i="103"/>
  <c r="C136" i="103"/>
  <c r="C380" i="103"/>
  <c r="C699" i="102"/>
  <c r="G281" i="103"/>
  <c r="G320" i="103"/>
  <c r="C23" i="103"/>
  <c r="C371" i="103"/>
  <c r="C680" i="103"/>
  <c r="G800" i="103"/>
  <c r="G664" i="103"/>
  <c r="C100" i="103"/>
  <c r="C483" i="103"/>
  <c r="C801" i="103"/>
  <c r="C879" i="104"/>
  <c r="G798" i="103"/>
  <c r="C184" i="103"/>
  <c r="C590" i="103"/>
  <c r="G391" i="103"/>
  <c r="C123" i="103"/>
  <c r="C335" i="103"/>
  <c r="C737" i="103"/>
  <c r="G292" i="103"/>
  <c r="G963" i="103"/>
  <c r="C274" i="103"/>
  <c r="G394" i="103"/>
  <c r="C75" i="103"/>
  <c r="C426" i="103"/>
  <c r="C723" i="103"/>
  <c r="C982" i="103"/>
  <c r="G815" i="103"/>
  <c r="C226" i="103"/>
  <c r="C507" i="103"/>
  <c r="C758" i="103"/>
  <c r="E55" i="104"/>
  <c r="E366" i="104"/>
  <c r="E591" i="104"/>
  <c r="G389" i="103"/>
  <c r="G997" i="103"/>
  <c r="C293" i="103"/>
  <c r="C638" i="103"/>
  <c r="C960" i="103"/>
  <c r="E154" i="104"/>
  <c r="C105" i="104"/>
  <c r="G814" i="104"/>
  <c r="G212" i="103"/>
  <c r="G162" i="103"/>
  <c r="C602" i="102"/>
  <c r="G831" i="103"/>
  <c r="G269" i="103"/>
  <c r="G988" i="103"/>
  <c r="C454" i="103"/>
  <c r="C888" i="102"/>
  <c r="C587" i="102"/>
  <c r="G321" i="103"/>
  <c r="C693" i="102"/>
  <c r="G312" i="103"/>
  <c r="G780" i="103"/>
  <c r="G613" i="104"/>
  <c r="C947" i="102"/>
  <c r="G552" i="103"/>
  <c r="G605" i="104"/>
  <c r="G82" i="103"/>
  <c r="G497" i="103"/>
  <c r="G851" i="103"/>
  <c r="C219" i="103"/>
  <c r="C467" i="103"/>
  <c r="C585" i="104"/>
  <c r="C974" i="102"/>
  <c r="G407" i="103"/>
  <c r="G735" i="103"/>
  <c r="C961" i="104"/>
  <c r="G39" i="103"/>
  <c r="G377" i="103"/>
  <c r="G819" i="104"/>
  <c r="C822" i="102"/>
  <c r="G310" i="103"/>
  <c r="G571" i="103"/>
  <c r="G884" i="103"/>
  <c r="C142" i="103"/>
  <c r="G744" i="104"/>
  <c r="C771" i="102"/>
  <c r="G238" i="103"/>
  <c r="G430" i="103"/>
  <c r="C38" i="103"/>
  <c r="C375" i="103"/>
  <c r="C707" i="103"/>
  <c r="G823" i="103"/>
  <c r="G709" i="103"/>
  <c r="C171" i="103"/>
  <c r="C595" i="103"/>
  <c r="C875" i="103"/>
  <c r="C511" i="102"/>
  <c r="G761" i="103"/>
  <c r="C190" i="103"/>
  <c r="C512" i="103"/>
  <c r="G470" i="103"/>
  <c r="C86" i="103"/>
  <c r="C324" i="103"/>
  <c r="C633" i="103"/>
  <c r="G417" i="103"/>
  <c r="C29" i="103"/>
  <c r="C353" i="103"/>
  <c r="G504" i="103"/>
  <c r="C53" i="103"/>
  <c r="C412" i="103"/>
  <c r="C740" i="103"/>
  <c r="C989" i="103"/>
  <c r="G826" i="103"/>
  <c r="C240" i="103"/>
  <c r="C475" i="103"/>
  <c r="C780" i="103"/>
  <c r="E91" i="104"/>
  <c r="E416" i="104"/>
  <c r="E529" i="104"/>
  <c r="G440" i="103"/>
  <c r="G976" i="103"/>
  <c r="C276" i="103"/>
  <c r="C575" i="103"/>
  <c r="C931" i="103"/>
  <c r="C158" i="104"/>
  <c r="G833" i="103"/>
  <c r="C172" i="103"/>
  <c r="C509" i="103"/>
  <c r="C832" i="103"/>
  <c r="E77" i="104"/>
  <c r="G486" i="103"/>
  <c r="G1010" i="103"/>
  <c r="C278" i="103"/>
  <c r="C552" i="103"/>
  <c r="C964" i="103"/>
  <c r="E201" i="104"/>
  <c r="E457" i="104"/>
  <c r="E735" i="104"/>
  <c r="G487" i="103"/>
  <c r="C93" i="103"/>
  <c r="C316" i="103"/>
  <c r="C666" i="103"/>
  <c r="C937" i="103"/>
  <c r="E234" i="104"/>
  <c r="G682" i="103"/>
  <c r="C54" i="103"/>
  <c r="C429" i="103"/>
  <c r="C744" i="103"/>
  <c r="C999" i="103"/>
  <c r="E206" i="104"/>
  <c r="C510" i="103"/>
  <c r="E174" i="104"/>
  <c r="E476" i="104"/>
  <c r="E686" i="104"/>
  <c r="E1010" i="104"/>
  <c r="E250" i="103"/>
  <c r="E590" i="103"/>
  <c r="E774" i="103"/>
  <c r="E779" i="104"/>
  <c r="C732" i="103"/>
  <c r="E141" i="104"/>
  <c r="E439" i="104"/>
  <c r="E817" i="104"/>
  <c r="C641" i="103"/>
  <c r="E109" i="104"/>
  <c r="E531" i="104"/>
  <c r="E754" i="104"/>
  <c r="E101" i="103"/>
  <c r="C328" i="103"/>
  <c r="E147" i="104"/>
  <c r="E329" i="104"/>
  <c r="E722" i="104"/>
  <c r="E936" i="104"/>
  <c r="E163" i="103"/>
  <c r="C366" i="104"/>
  <c r="C886" i="104"/>
  <c r="G318" i="103"/>
  <c r="G341" i="103"/>
  <c r="C936" i="102"/>
  <c r="G850" i="103"/>
  <c r="G218" i="103"/>
  <c r="G992" i="103"/>
  <c r="C563" i="103"/>
  <c r="C884" i="102"/>
  <c r="C756" i="102"/>
  <c r="G466" i="103"/>
  <c r="C765" i="102"/>
  <c r="G352" i="103"/>
  <c r="G765" i="103"/>
  <c r="C64" i="104"/>
  <c r="C1008" i="102"/>
  <c r="G585" i="103"/>
  <c r="C16" i="104"/>
  <c r="G35" i="103"/>
  <c r="G433" i="103"/>
  <c r="G845" i="103"/>
  <c r="C216" i="103"/>
  <c r="C487" i="103"/>
  <c r="C943" i="104"/>
  <c r="C1009" i="102"/>
  <c r="G421" i="103"/>
  <c r="G749" i="103"/>
  <c r="C59" i="102"/>
  <c r="G151" i="103"/>
  <c r="G399" i="103"/>
  <c r="C192" i="104"/>
  <c r="C851" i="102"/>
  <c r="G255" i="103"/>
  <c r="G556" i="103"/>
  <c r="G860" i="103"/>
  <c r="C173" i="103"/>
  <c r="C196" i="104"/>
  <c r="C796" i="102"/>
  <c r="G224" i="103"/>
  <c r="G588" i="103"/>
  <c r="C14" i="103"/>
  <c r="C343" i="103"/>
  <c r="C714" i="103"/>
  <c r="G924" i="103"/>
  <c r="G808" i="103"/>
  <c r="C195" i="103"/>
  <c r="C559" i="103"/>
  <c r="C845" i="103"/>
  <c r="C907" i="102"/>
  <c r="G841" i="103"/>
  <c r="C233" i="103"/>
  <c r="C557" i="103"/>
  <c r="G512" i="103"/>
  <c r="C31" i="103"/>
  <c r="C363" i="103"/>
  <c r="C738" i="103"/>
  <c r="G526" i="103"/>
  <c r="C63" i="103"/>
  <c r="C342" i="103"/>
  <c r="G557" i="103"/>
  <c r="C36" i="103"/>
  <c r="C425" i="103"/>
  <c r="C724" i="103"/>
  <c r="G690" i="104"/>
  <c r="G912" i="103"/>
  <c r="C148" i="103"/>
  <c r="C480" i="103"/>
  <c r="C803" i="103"/>
  <c r="E41" i="104"/>
  <c r="E295" i="104"/>
  <c r="E516" i="104"/>
  <c r="G452" i="103"/>
  <c r="C73" i="103"/>
  <c r="C369" i="103"/>
  <c r="C664" i="103"/>
  <c r="C934" i="103"/>
  <c r="C290" i="102"/>
  <c r="G871" i="103"/>
  <c r="C287" i="103"/>
  <c r="C584" i="103"/>
  <c r="C830" i="103"/>
  <c r="E204" i="104"/>
  <c r="G542" i="103"/>
  <c r="C144" i="103"/>
  <c r="C406" i="103"/>
  <c r="C606" i="103"/>
  <c r="C936" i="103"/>
  <c r="E214" i="104"/>
  <c r="E504" i="104"/>
  <c r="E694" i="104"/>
  <c r="G567" i="103"/>
  <c r="C70" i="103"/>
  <c r="C338" i="103"/>
  <c r="C667" i="103"/>
  <c r="C950" i="103"/>
  <c r="E240" i="104"/>
  <c r="G799" i="103"/>
  <c r="C56" i="103"/>
  <c r="C473" i="103"/>
  <c r="C734" i="103"/>
  <c r="C1005" i="103"/>
  <c r="E194" i="104"/>
  <c r="C645" i="104"/>
  <c r="C616" i="102"/>
  <c r="G325" i="103"/>
  <c r="G454" i="103"/>
  <c r="C987" i="102"/>
  <c r="G889" i="103"/>
  <c r="G307" i="103"/>
  <c r="G1001" i="103"/>
  <c r="C602" i="103"/>
  <c r="C984" i="102"/>
  <c r="C829" i="102"/>
  <c r="G443" i="103"/>
  <c r="C794" i="102"/>
  <c r="G438" i="103"/>
  <c r="G777" i="103"/>
  <c r="C270" i="104"/>
  <c r="G177" i="103"/>
  <c r="G548" i="103"/>
  <c r="C756" i="104"/>
  <c r="G57" i="103"/>
  <c r="G467" i="103"/>
  <c r="G866" i="103"/>
  <c r="C207" i="103"/>
  <c r="C539" i="103"/>
  <c r="C911" i="104"/>
  <c r="G95" i="103"/>
  <c r="G465" i="103"/>
  <c r="G738" i="103"/>
  <c r="C261" i="102"/>
  <c r="G138" i="103"/>
  <c r="G402" i="103"/>
  <c r="C433" i="104"/>
  <c r="C899" i="102"/>
  <c r="G337" i="103"/>
  <c r="G605" i="103"/>
  <c r="G915" i="103"/>
  <c r="C135" i="103"/>
  <c r="C414" i="104"/>
  <c r="C852" i="102"/>
  <c r="G393" i="103"/>
  <c r="G615" i="103"/>
  <c r="C43" i="103"/>
  <c r="C367" i="103"/>
  <c r="C757" i="104"/>
  <c r="G876" i="103"/>
  <c r="G830" i="103"/>
  <c r="C248" i="103"/>
  <c r="C511" i="103"/>
  <c r="C814" i="103"/>
  <c r="G136" i="103"/>
  <c r="G865" i="103"/>
  <c r="C214" i="103"/>
  <c r="C630" i="103"/>
  <c r="G634" i="103"/>
  <c r="C12" i="103"/>
  <c r="C413" i="103"/>
  <c r="C730" i="103"/>
  <c r="G513" i="103"/>
  <c r="C41" i="103"/>
  <c r="C381" i="103"/>
  <c r="G685" i="103"/>
  <c r="C61" i="103"/>
  <c r="C541" i="103"/>
  <c r="C774" i="103"/>
  <c r="C182" i="102"/>
  <c r="G878" i="103"/>
  <c r="C262" i="103"/>
  <c r="C525" i="103"/>
  <c r="C852" i="103"/>
  <c r="E168" i="104"/>
  <c r="E300" i="104"/>
  <c r="E581" i="104"/>
  <c r="G565" i="103"/>
  <c r="C15" i="103"/>
  <c r="C397" i="103"/>
  <c r="C652" i="103"/>
  <c r="C904" i="103"/>
  <c r="C779" i="102"/>
  <c r="G941" i="103"/>
  <c r="C706" i="104"/>
  <c r="C714" i="102"/>
  <c r="G412" i="103"/>
  <c r="G534" i="103"/>
  <c r="C988" i="102"/>
  <c r="G900" i="103"/>
  <c r="G380" i="103"/>
  <c r="C25" i="103"/>
  <c r="C578" i="103"/>
  <c r="G134" i="103"/>
  <c r="C942" i="102"/>
  <c r="G501" i="103"/>
  <c r="C816" i="102"/>
  <c r="G446" i="103"/>
  <c r="G840" i="103"/>
  <c r="C766" i="104"/>
  <c r="G96" i="103"/>
  <c r="G623" i="103"/>
  <c r="C816" i="104"/>
  <c r="G102" i="103"/>
  <c r="G495" i="103"/>
  <c r="G869" i="103"/>
  <c r="C296" i="103"/>
  <c r="C536" i="103"/>
  <c r="C40" i="102"/>
  <c r="G86" i="103"/>
  <c r="G545" i="103"/>
  <c r="G769" i="103"/>
  <c r="C416" i="102"/>
  <c r="G74" i="103"/>
  <c r="G405" i="103"/>
  <c r="C657" i="104"/>
  <c r="C931" i="102"/>
  <c r="G311" i="103"/>
  <c r="G654" i="103"/>
  <c r="G901" i="103"/>
  <c r="C186" i="103"/>
  <c r="C658" i="104"/>
  <c r="C864" i="102"/>
  <c r="G344" i="103"/>
  <c r="G550" i="103"/>
  <c r="C130" i="103"/>
  <c r="C432" i="103"/>
  <c r="C472" i="102"/>
  <c r="G937" i="103"/>
  <c r="G822" i="103"/>
  <c r="C289" i="103"/>
  <c r="C523" i="103"/>
  <c r="C861" i="103"/>
  <c r="C995" i="104"/>
  <c r="G930" i="103"/>
  <c r="C269" i="103"/>
  <c r="C579" i="103"/>
  <c r="G651" i="103"/>
  <c r="C109" i="103"/>
  <c r="C428" i="103"/>
  <c r="C767" i="103"/>
  <c r="G620" i="103"/>
  <c r="C20" i="103"/>
  <c r="C485" i="103"/>
  <c r="G726" i="103"/>
  <c r="C124" i="103"/>
  <c r="C460" i="103"/>
  <c r="C750" i="103"/>
  <c r="C763" i="102"/>
  <c r="G911" i="103"/>
  <c r="C243" i="103"/>
  <c r="C520" i="103"/>
  <c r="C873" i="103"/>
  <c r="E45" i="104"/>
  <c r="E266" i="104"/>
  <c r="E579" i="104"/>
  <c r="C901" i="104"/>
  <c r="C925" i="102"/>
  <c r="G510" i="103"/>
  <c r="G520" i="103"/>
  <c r="G45" i="103"/>
  <c r="G984" i="103"/>
  <c r="G447" i="103"/>
  <c r="C17" i="103"/>
  <c r="C573" i="103"/>
  <c r="G246" i="103"/>
  <c r="C953" i="102"/>
  <c r="G599" i="103"/>
  <c r="C874" i="102"/>
  <c r="G463" i="103"/>
  <c r="G892" i="103"/>
  <c r="C808" i="104"/>
  <c r="G185" i="103"/>
  <c r="G622" i="103"/>
  <c r="C982" i="104"/>
  <c r="G123" i="103"/>
  <c r="G519" i="103"/>
  <c r="G921" i="103"/>
  <c r="C230" i="103"/>
  <c r="C537" i="103"/>
  <c r="C143" i="102"/>
  <c r="G52" i="103"/>
  <c r="G521" i="103"/>
  <c r="G766" i="103"/>
  <c r="C491" i="102"/>
  <c r="G46" i="103"/>
  <c r="G448" i="103"/>
  <c r="C864" i="104"/>
  <c r="C986" i="102"/>
  <c r="G439" i="103"/>
  <c r="G677" i="103"/>
  <c r="G934" i="103"/>
  <c r="C211" i="103"/>
  <c r="C789" i="104"/>
  <c r="C985" i="102"/>
  <c r="G256" i="103"/>
  <c r="G669" i="103"/>
  <c r="C78" i="103"/>
  <c r="C448" i="103"/>
  <c r="G60" i="103"/>
  <c r="G925" i="103"/>
  <c r="G859" i="103"/>
  <c r="C282" i="103"/>
  <c r="C592" i="103"/>
  <c r="C916" i="103"/>
  <c r="C637" i="102"/>
  <c r="G910" i="103"/>
  <c r="C220" i="103"/>
  <c r="C572" i="103"/>
  <c r="G661" i="103"/>
  <c r="C79" i="103"/>
  <c r="C508" i="103"/>
  <c r="C764" i="103"/>
  <c r="G584" i="103"/>
  <c r="C80" i="103"/>
  <c r="C531" i="103"/>
  <c r="G698" i="103"/>
  <c r="C85" i="103"/>
  <c r="C493" i="103"/>
  <c r="C779" i="103"/>
  <c r="C994" i="102"/>
  <c r="G894" i="103"/>
  <c r="C247" i="103"/>
  <c r="C561" i="103"/>
  <c r="C836" i="103"/>
  <c r="E49" i="104"/>
  <c r="E317" i="104"/>
  <c r="E582" i="104"/>
  <c r="G702" i="103"/>
  <c r="C60" i="103"/>
  <c r="C311" i="103"/>
  <c r="C677" i="103"/>
  <c r="C939" i="103"/>
  <c r="G333" i="103"/>
  <c r="G949" i="103"/>
  <c r="C297" i="103"/>
  <c r="C636" i="103"/>
  <c r="C842" i="103"/>
  <c r="E69" i="104"/>
  <c r="G683" i="103"/>
  <c r="C115" i="103"/>
  <c r="C366" i="103"/>
  <c r="C960" i="104"/>
  <c r="G101" i="103"/>
  <c r="G606" i="103"/>
  <c r="G437" i="103"/>
  <c r="G221" i="103"/>
  <c r="C505" i="104"/>
  <c r="G579" i="103"/>
  <c r="C152" i="103"/>
  <c r="C629" i="103"/>
  <c r="G184" i="103"/>
  <c r="C939" i="102"/>
  <c r="G568" i="103"/>
  <c r="C902" i="102"/>
  <c r="G533" i="103"/>
  <c r="G853" i="103"/>
  <c r="C977" i="104"/>
  <c r="G268" i="103"/>
  <c r="G578" i="103"/>
  <c r="C215" i="102"/>
  <c r="G165" i="103"/>
  <c r="G630" i="103"/>
  <c r="G985" i="103"/>
  <c r="C241" i="103"/>
  <c r="C599" i="103"/>
  <c r="C285" i="102"/>
  <c r="G131" i="103"/>
  <c r="G489" i="103"/>
  <c r="G794" i="103"/>
  <c r="C506" i="102"/>
  <c r="G147" i="103"/>
  <c r="G436" i="103"/>
  <c r="C967" i="104"/>
  <c r="G36" i="103"/>
  <c r="G338" i="103"/>
  <c r="G668" i="103"/>
  <c r="G919" i="103"/>
  <c r="C200" i="103"/>
  <c r="C882" i="104"/>
  <c r="C927" i="102"/>
  <c r="G260" i="103"/>
  <c r="G729" i="103"/>
  <c r="C122" i="103"/>
  <c r="C455" i="103"/>
  <c r="G347" i="103"/>
  <c r="C853" i="104"/>
  <c r="G895" i="103"/>
  <c r="C242" i="103"/>
  <c r="C612" i="103"/>
  <c r="C860" i="103"/>
  <c r="C972" i="102"/>
  <c r="G916" i="103"/>
  <c r="C295" i="103"/>
  <c r="C558" i="103"/>
  <c r="G750" i="103"/>
  <c r="C49" i="103"/>
  <c r="C438" i="103"/>
  <c r="C776" i="103"/>
  <c r="G713" i="103"/>
  <c r="C57" i="103"/>
  <c r="C46" i="102"/>
  <c r="G739" i="103"/>
  <c r="C217" i="103"/>
  <c r="C463" i="103"/>
  <c r="C846" i="103"/>
  <c r="G186" i="103"/>
  <c r="G905" i="103"/>
  <c r="C341" i="103"/>
  <c r="C610" i="103"/>
  <c r="C856" i="103"/>
  <c r="E245" i="104"/>
  <c r="E352" i="104"/>
  <c r="E561" i="104"/>
  <c r="G647" i="103"/>
  <c r="C95" i="103"/>
  <c r="C474" i="103"/>
  <c r="C718" i="103"/>
  <c r="C997" i="103"/>
  <c r="G349" i="103"/>
  <c r="G970" i="103"/>
  <c r="C294" i="103"/>
  <c r="C651" i="103"/>
  <c r="C862" i="103"/>
  <c r="E162" i="104"/>
  <c r="G719" i="103"/>
  <c r="C104" i="103"/>
  <c r="C503" i="103"/>
  <c r="C719" i="103"/>
  <c r="C981" i="103"/>
  <c r="E260" i="104"/>
  <c r="E451" i="104"/>
  <c r="E710" i="104"/>
  <c r="G757" i="103"/>
  <c r="C40" i="103"/>
  <c r="C445" i="103"/>
  <c r="C217" i="102"/>
  <c r="G241" i="103"/>
  <c r="G688" i="103"/>
  <c r="G644" i="103"/>
  <c r="G317" i="103"/>
  <c r="C690" i="104"/>
  <c r="G494" i="103"/>
  <c r="C110" i="103"/>
  <c r="C709" i="103"/>
  <c r="G231" i="103"/>
  <c r="G160" i="103"/>
  <c r="G562" i="103"/>
  <c r="G48" i="103"/>
  <c r="G544" i="103"/>
  <c r="G943" i="103"/>
  <c r="C15" i="102"/>
  <c r="G270" i="103"/>
  <c r="G625" i="103"/>
  <c r="C329" i="102"/>
  <c r="G204" i="103"/>
  <c r="G652" i="103"/>
  <c r="G979" i="103"/>
  <c r="C309" i="103"/>
  <c r="C556" i="103"/>
  <c r="C427" i="102"/>
  <c r="G181" i="103"/>
  <c r="G590" i="103"/>
  <c r="G879" i="103"/>
  <c r="C590" i="102"/>
  <c r="G201" i="103"/>
  <c r="G505" i="103"/>
  <c r="C34" i="102"/>
  <c r="G80" i="103"/>
  <c r="G408" i="103"/>
  <c r="G695" i="103"/>
  <c r="G974" i="103"/>
  <c r="C213" i="103"/>
  <c r="C948" i="104"/>
  <c r="C983" i="102"/>
  <c r="G330" i="103"/>
  <c r="G781" i="103"/>
  <c r="C167" i="103"/>
  <c r="C530" i="103"/>
  <c r="G395" i="103"/>
  <c r="C582" i="102"/>
  <c r="G928" i="103"/>
  <c r="C354" i="103"/>
  <c r="C548" i="103"/>
  <c r="C855" i="103"/>
  <c r="G207" i="103"/>
  <c r="G1006" i="103"/>
  <c r="C337" i="103"/>
  <c r="C673" i="103"/>
  <c r="G741" i="103"/>
  <c r="C221" i="103"/>
  <c r="C484" i="103"/>
  <c r="C807" i="103"/>
  <c r="G742" i="103"/>
  <c r="C283" i="103"/>
  <c r="C679" i="102"/>
  <c r="G805" i="103"/>
  <c r="C222" i="103"/>
  <c r="C528" i="103"/>
  <c r="C808" i="103"/>
  <c r="G379" i="103"/>
  <c r="G1002" i="103"/>
  <c r="C292" i="103"/>
  <c r="C619" i="103"/>
  <c r="C927" i="103"/>
  <c r="E114" i="104"/>
  <c r="E417" i="104"/>
  <c r="E618" i="104"/>
  <c r="G717" i="103"/>
  <c r="C178" i="103"/>
  <c r="C461" i="103"/>
  <c r="C739" i="103"/>
  <c r="C974" i="103"/>
  <c r="G459" i="103"/>
  <c r="G998" i="103"/>
  <c r="C277" i="103"/>
  <c r="C635" i="103"/>
  <c r="C945" i="103"/>
  <c r="E199" i="104"/>
  <c r="G701" i="103"/>
  <c r="C166" i="103"/>
  <c r="C442" i="103"/>
  <c r="C761" i="103"/>
  <c r="C992" i="103"/>
  <c r="E192" i="104"/>
  <c r="E540" i="104"/>
  <c r="E781" i="104"/>
  <c r="G784" i="103"/>
  <c r="C141" i="103"/>
  <c r="C535" i="103"/>
  <c r="C762" i="103"/>
  <c r="E11" i="104"/>
  <c r="C357" i="102"/>
  <c r="G890" i="103"/>
  <c r="C202" i="103"/>
  <c r="C594" i="103"/>
  <c r="C853" i="103"/>
  <c r="E62" i="104"/>
  <c r="G397" i="103"/>
  <c r="C800" i="103"/>
  <c r="E223" i="104"/>
  <c r="E605" i="104"/>
  <c r="E816" i="104"/>
  <c r="E90" i="103"/>
  <c r="E281" i="103"/>
  <c r="E595" i="103"/>
  <c r="E858" i="103"/>
  <c r="G990" i="103"/>
  <c r="C944" i="103"/>
  <c r="E261" i="104"/>
  <c r="E668" i="104"/>
  <c r="G926" i="103"/>
  <c r="C906" i="103"/>
  <c r="E310" i="104"/>
  <c r="E602" i="104"/>
  <c r="E876" i="104"/>
  <c r="E189" i="103"/>
  <c r="C697" i="103"/>
  <c r="E236" i="104"/>
  <c r="C211" i="102"/>
  <c r="G370" i="103"/>
  <c r="G662" i="103"/>
  <c r="G663" i="103"/>
  <c r="G296" i="103"/>
  <c r="C841" i="104"/>
  <c r="G553" i="103"/>
  <c r="C183" i="103"/>
  <c r="G394" i="104"/>
  <c r="G265" i="103"/>
  <c r="G169" i="103"/>
  <c r="G598" i="103"/>
  <c r="G142" i="103"/>
  <c r="G507" i="103"/>
  <c r="G964" i="103"/>
  <c r="C73" i="102"/>
  <c r="G342" i="103"/>
  <c r="G690" i="103"/>
  <c r="C372" i="102"/>
  <c r="G197" i="103"/>
  <c r="G583" i="103"/>
  <c r="G981" i="103"/>
  <c r="C400" i="103"/>
  <c r="C669" i="103"/>
  <c r="C454" i="102"/>
  <c r="G235" i="103"/>
  <c r="G490" i="103"/>
  <c r="G817" i="103"/>
  <c r="C632" i="102"/>
  <c r="G199" i="103"/>
  <c r="G509" i="103"/>
  <c r="C159" i="102"/>
  <c r="G22" i="103"/>
  <c r="G429" i="103"/>
  <c r="G747" i="103"/>
  <c r="G1005" i="103"/>
  <c r="C249" i="103"/>
  <c r="C119" i="102"/>
  <c r="G53" i="103"/>
  <c r="G369" i="103"/>
  <c r="G820" i="103"/>
  <c r="C189" i="103"/>
  <c r="C492" i="103"/>
  <c r="G462" i="103"/>
  <c r="C900" i="102"/>
  <c r="G944" i="103"/>
  <c r="C421" i="103"/>
  <c r="C628" i="103"/>
  <c r="C905" i="103"/>
  <c r="G329" i="103"/>
  <c r="G1009" i="103"/>
  <c r="C405" i="103"/>
  <c r="C694" i="103"/>
  <c r="G756" i="103"/>
  <c r="C168" i="103"/>
  <c r="C526" i="103"/>
  <c r="C821" i="103"/>
  <c r="G764" i="103"/>
  <c r="C176" i="103"/>
  <c r="C967" i="102"/>
  <c r="G802" i="103"/>
  <c r="C198" i="103"/>
  <c r="C513" i="103"/>
  <c r="C850" i="103"/>
  <c r="G432" i="103"/>
  <c r="G961" i="103"/>
  <c r="C392" i="103"/>
  <c r="C623" i="103"/>
  <c r="C898" i="103"/>
  <c r="E125" i="104"/>
  <c r="E410" i="104"/>
  <c r="E677" i="104"/>
  <c r="G811" i="103"/>
  <c r="C525" i="102"/>
  <c r="G481" i="103"/>
  <c r="G857" i="104"/>
  <c r="G638" i="103"/>
  <c r="G401" i="103"/>
  <c r="C36" i="102"/>
  <c r="G546" i="103"/>
  <c r="C284" i="103"/>
  <c r="C508" i="104"/>
  <c r="G226" i="103"/>
  <c r="G144" i="103"/>
  <c r="C40" i="104"/>
  <c r="G228" i="103"/>
  <c r="G537" i="103"/>
  <c r="G991" i="103"/>
  <c r="C457" i="102"/>
  <c r="G250" i="103"/>
  <c r="G693" i="103"/>
  <c r="C539" i="102"/>
  <c r="G361" i="103"/>
  <c r="G656" i="103"/>
  <c r="G977" i="103"/>
  <c r="C263" i="103"/>
  <c r="C646" i="103"/>
  <c r="C549" i="102"/>
  <c r="G263" i="103"/>
  <c r="G535" i="103"/>
  <c r="G836" i="103"/>
  <c r="C686" i="102"/>
  <c r="G336" i="103"/>
  <c r="G524" i="103"/>
  <c r="C267" i="102"/>
  <c r="G92" i="103"/>
  <c r="G496" i="103"/>
  <c r="G731" i="103"/>
  <c r="G989" i="103"/>
  <c r="C267" i="103"/>
  <c r="C132" i="102"/>
  <c r="G119" i="103"/>
  <c r="G427" i="103"/>
  <c r="G809" i="103"/>
  <c r="C256" i="103"/>
  <c r="C516" i="103"/>
  <c r="G555" i="103"/>
  <c r="G103" i="103"/>
  <c r="G971" i="103"/>
  <c r="C409" i="103"/>
  <c r="C675" i="103"/>
  <c r="C895" i="103"/>
  <c r="G419" i="103"/>
  <c r="C117" i="103"/>
  <c r="C317" i="103"/>
  <c r="C736" i="103"/>
  <c r="G848" i="103"/>
  <c r="C239" i="103"/>
  <c r="C580" i="103"/>
  <c r="C819" i="103"/>
  <c r="G827" i="103"/>
  <c r="C218" i="103"/>
  <c r="G196" i="103"/>
  <c r="G862" i="103"/>
  <c r="C299" i="103"/>
  <c r="C517" i="103"/>
  <c r="C869" i="103"/>
  <c r="G522" i="103"/>
  <c r="C154" i="103"/>
  <c r="C315" i="103"/>
  <c r="C661" i="103"/>
  <c r="C933" i="103"/>
  <c r="E134" i="104"/>
  <c r="E473" i="104"/>
  <c r="E721" i="104"/>
  <c r="G828" i="103"/>
  <c r="C250" i="103"/>
  <c r="C543" i="103"/>
  <c r="C769" i="103"/>
  <c r="E95" i="104"/>
  <c r="G527" i="103"/>
  <c r="C18" i="103"/>
  <c r="C443" i="103"/>
  <c r="C665" i="103"/>
  <c r="C917" i="103"/>
  <c r="E202" i="104"/>
  <c r="G834" i="103"/>
  <c r="C127" i="103"/>
  <c r="C422" i="103"/>
  <c r="C784" i="103"/>
  <c r="E121" i="104"/>
  <c r="E387" i="104"/>
  <c r="E526" i="104"/>
  <c r="E822" i="104"/>
  <c r="G852" i="103"/>
  <c r="C235" i="103"/>
  <c r="C478" i="103"/>
  <c r="C793" i="103"/>
  <c r="E57" i="104"/>
  <c r="G67" i="103"/>
  <c r="G933" i="103"/>
  <c r="C300" i="103"/>
  <c r="C626" i="103"/>
  <c r="C858" i="103"/>
  <c r="E181" i="104"/>
  <c r="G854" i="103"/>
  <c r="C871" i="103"/>
  <c r="E273" i="104"/>
  <c r="E589" i="104"/>
  <c r="E843" i="104"/>
  <c r="E125" i="103"/>
  <c r="E355" i="103"/>
  <c r="E575" i="103"/>
  <c r="E909" i="103"/>
  <c r="C181" i="103"/>
  <c r="C1001" i="103"/>
  <c r="E304" i="104"/>
  <c r="E617" i="104"/>
  <c r="C72" i="103"/>
  <c r="C957" i="103"/>
  <c r="E283" i="104"/>
  <c r="E639" i="104"/>
  <c r="E868" i="104"/>
  <c r="E148" i="103"/>
  <c r="C791" i="103"/>
  <c r="E257" i="104"/>
  <c r="E615" i="104"/>
  <c r="E785" i="104"/>
  <c r="E88" i="103"/>
  <c r="E261" i="103"/>
  <c r="E612" i="103"/>
  <c r="G434" i="103"/>
  <c r="C210" i="102"/>
  <c r="G500" i="103"/>
  <c r="C577" i="103"/>
  <c r="G414" i="103"/>
  <c r="C527" i="103"/>
  <c r="E116" i="104"/>
  <c r="E759" i="104"/>
  <c r="C143" i="103"/>
  <c r="C844" i="103"/>
  <c r="G431" i="103"/>
  <c r="C260" i="103"/>
  <c r="C899" i="103"/>
  <c r="C27" i="103"/>
  <c r="E129" i="104"/>
  <c r="E673" i="104"/>
  <c r="E50" i="103"/>
  <c r="E509" i="103"/>
  <c r="E894" i="103"/>
  <c r="C813" i="103"/>
  <c r="E449" i="104"/>
  <c r="G707" i="103"/>
  <c r="E169" i="104"/>
  <c r="E609" i="104"/>
  <c r="E31" i="103"/>
  <c r="C608" i="103"/>
  <c r="E350" i="104"/>
  <c r="E715" i="104"/>
  <c r="E136" i="103"/>
  <c r="E411" i="103"/>
  <c r="E730" i="103"/>
  <c r="C682" i="103"/>
  <c r="E289" i="104"/>
  <c r="E496" i="104"/>
  <c r="E882" i="104"/>
  <c r="E194" i="103"/>
  <c r="E562" i="103"/>
  <c r="E797" i="103"/>
  <c r="C197" i="103"/>
  <c r="E101" i="104"/>
  <c r="E446" i="104"/>
  <c r="E787" i="104"/>
  <c r="E131" i="103"/>
  <c r="C153" i="103"/>
  <c r="G549" i="103"/>
  <c r="C910" i="103"/>
  <c r="E293" i="104"/>
  <c r="E598" i="104"/>
  <c r="G514" i="103"/>
  <c r="C868" i="103"/>
  <c r="E364" i="104"/>
  <c r="E616" i="104"/>
  <c r="E871" i="104"/>
  <c r="E205" i="103"/>
  <c r="E472" i="103"/>
  <c r="C349" i="103"/>
  <c r="E42" i="104"/>
  <c r="E512" i="104"/>
  <c r="E761" i="104"/>
  <c r="E967" i="104"/>
  <c r="E311" i="103"/>
  <c r="G819" i="103"/>
  <c r="C900" i="103"/>
  <c r="E313" i="104"/>
  <c r="E614" i="104"/>
  <c r="E835" i="104"/>
  <c r="C238" i="103"/>
  <c r="E19" i="104"/>
  <c r="E452" i="104"/>
  <c r="E645" i="104"/>
  <c r="E929" i="104"/>
  <c r="C706" i="103"/>
  <c r="E244" i="104"/>
  <c r="E486" i="104"/>
  <c r="C272" i="103"/>
  <c r="E120" i="104"/>
  <c r="E360" i="104"/>
  <c r="E647" i="104"/>
  <c r="E934" i="104"/>
  <c r="G251" i="103"/>
  <c r="C824" i="103"/>
  <c r="E197" i="104"/>
  <c r="E547" i="104"/>
  <c r="E852" i="104"/>
  <c r="E59" i="103"/>
  <c r="E401" i="103"/>
  <c r="G947" i="103"/>
  <c r="C903" i="103"/>
  <c r="E323" i="104"/>
  <c r="E654" i="104"/>
  <c r="E937" i="104"/>
  <c r="E84" i="103"/>
  <c r="E583" i="103"/>
  <c r="E587" i="103"/>
  <c r="E716" i="103"/>
  <c r="E1003" i="103"/>
  <c r="E607" i="103"/>
  <c r="E671" i="104"/>
  <c r="E1010" i="103"/>
  <c r="E946" i="104"/>
  <c r="E800" i="103"/>
  <c r="E340" i="103"/>
  <c r="E498" i="103"/>
  <c r="E301" i="103"/>
  <c r="E258" i="103"/>
  <c r="E108" i="104"/>
  <c r="E328" i="103"/>
  <c r="E996" i="104"/>
  <c r="E542" i="103"/>
  <c r="E823" i="103"/>
  <c r="E408" i="103"/>
  <c r="E600" i="103"/>
  <c r="E341" i="103"/>
  <c r="E895" i="103"/>
  <c r="E936" i="103"/>
  <c r="E61" i="103"/>
  <c r="E623" i="103"/>
  <c r="E946" i="103"/>
  <c r="E915" i="103"/>
  <c r="E388" i="103"/>
  <c r="E249" i="103"/>
  <c r="E604" i="103"/>
  <c r="E72" i="103"/>
  <c r="E343" i="103"/>
  <c r="E639" i="103"/>
  <c r="E955" i="103"/>
  <c r="E989" i="103"/>
  <c r="E829" i="104"/>
  <c r="E373" i="104"/>
  <c r="G790" i="103"/>
  <c r="E919" i="103"/>
  <c r="E713" i="103"/>
  <c r="E811" i="103"/>
  <c r="E945" i="103"/>
  <c r="E85" i="103"/>
  <c r="E673" i="103"/>
  <c r="E880" i="103"/>
  <c r="E119" i="103"/>
  <c r="E579" i="103"/>
  <c r="E849" i="103"/>
  <c r="E514" i="103"/>
  <c r="E471" i="104"/>
  <c r="E588" i="103"/>
  <c r="E336" i="103"/>
  <c r="E444" i="103"/>
  <c r="E167" i="103"/>
  <c r="E925" i="103"/>
  <c r="E803" i="103"/>
  <c r="E695" i="103"/>
  <c r="E300" i="103"/>
  <c r="E184" i="103"/>
  <c r="E272" i="104"/>
  <c r="G648" i="103"/>
  <c r="G672" i="103"/>
  <c r="C588" i="103"/>
  <c r="G543" i="103"/>
  <c r="C591" i="103"/>
  <c r="E209" i="104"/>
  <c r="E701" i="104"/>
  <c r="C194" i="103"/>
  <c r="C834" i="103"/>
  <c r="G450" i="103"/>
  <c r="C281" i="103"/>
  <c r="C902" i="103"/>
  <c r="C157" i="103"/>
  <c r="E294" i="104"/>
  <c r="E771" i="104"/>
  <c r="E93" i="103"/>
  <c r="E605" i="103"/>
  <c r="E963" i="103"/>
  <c r="C840" i="103"/>
  <c r="E549" i="104"/>
  <c r="G978" i="103"/>
  <c r="E220" i="104"/>
  <c r="E622" i="104"/>
  <c r="E99" i="103"/>
  <c r="C772" i="103"/>
  <c r="E351" i="104"/>
  <c r="E742" i="104"/>
  <c r="E113" i="103"/>
  <c r="E500" i="103"/>
  <c r="E773" i="103"/>
  <c r="C717" i="103"/>
  <c r="E187" i="104"/>
  <c r="E656" i="104"/>
  <c r="E892" i="104"/>
  <c r="E171" i="103"/>
  <c r="E506" i="103"/>
  <c r="E767" i="103"/>
  <c r="C322" i="103"/>
  <c r="E30" i="104"/>
  <c r="E137" i="103"/>
  <c r="C107" i="103"/>
  <c r="G737" i="103"/>
  <c r="C938" i="103"/>
  <c r="E601" i="104"/>
  <c r="C901" i="103"/>
  <c r="E281" i="104"/>
  <c r="E650" i="104"/>
  <c r="E920" i="104"/>
  <c r="E233" i="103"/>
  <c r="E456" i="104"/>
  <c r="G935" i="103"/>
  <c r="E620" i="104"/>
  <c r="E325" i="104"/>
  <c r="E672" i="104"/>
  <c r="E544" i="103"/>
  <c r="E505" i="103"/>
  <c r="E563" i="103"/>
  <c r="E693" i="103"/>
  <c r="E991" i="103"/>
  <c r="E426" i="103"/>
  <c r="E476" i="103"/>
  <c r="E471" i="103"/>
  <c r="E935" i="104"/>
  <c r="E941" i="103"/>
  <c r="E638" i="103"/>
  <c r="E140" i="103"/>
  <c r="E965" i="103"/>
  <c r="E353" i="103"/>
  <c r="E618" i="103"/>
  <c r="E642" i="103"/>
  <c r="E433" i="103"/>
  <c r="E316" i="103"/>
  <c r="E568" i="104"/>
  <c r="E720" i="103"/>
  <c r="E952" i="103"/>
  <c r="E374" i="103"/>
  <c r="E666" i="103"/>
  <c r="G864" i="103"/>
  <c r="G722" i="103"/>
  <c r="C678" i="103"/>
  <c r="G564" i="103"/>
  <c r="C565" i="103"/>
  <c r="E212" i="104"/>
  <c r="E788" i="104"/>
  <c r="C271" i="103"/>
  <c r="C891" i="103"/>
  <c r="G678" i="103"/>
  <c r="C389" i="103"/>
  <c r="C930" i="103"/>
  <c r="C325" i="103"/>
  <c r="E224" i="104"/>
  <c r="E739" i="104"/>
  <c r="E132" i="103"/>
  <c r="E578" i="103"/>
  <c r="E996" i="103"/>
  <c r="C879" i="103"/>
  <c r="E467" i="104"/>
  <c r="C336" i="103"/>
  <c r="E254" i="104"/>
  <c r="E687" i="104"/>
  <c r="E79" i="103"/>
  <c r="C823" i="103"/>
  <c r="E419" i="104"/>
  <c r="E778" i="104"/>
  <c r="E77" i="103"/>
  <c r="E525" i="103"/>
  <c r="E780" i="103"/>
  <c r="C729" i="103"/>
  <c r="E280" i="104"/>
  <c r="E657" i="104"/>
  <c r="E964" i="104"/>
  <c r="E240" i="103"/>
  <c r="E550" i="103"/>
  <c r="E794" i="103"/>
  <c r="C385" i="103"/>
  <c r="E89" i="104"/>
  <c r="E468" i="104"/>
  <c r="E823" i="104"/>
  <c r="E221" i="103"/>
  <c r="C209" i="103"/>
  <c r="G880" i="103"/>
  <c r="C955" i="103"/>
  <c r="E348" i="104"/>
  <c r="E688" i="104"/>
  <c r="G893" i="103"/>
  <c r="C920" i="103"/>
  <c r="E285" i="104"/>
  <c r="E693" i="104"/>
  <c r="E963" i="104"/>
  <c r="E272" i="103"/>
  <c r="E461" i="103"/>
  <c r="C423" i="103"/>
  <c r="E68" i="104"/>
  <c r="E427" i="104"/>
  <c r="E789" i="104"/>
  <c r="E36" i="103"/>
  <c r="E254" i="103"/>
  <c r="C37" i="103"/>
  <c r="C970" i="103"/>
  <c r="E321" i="104"/>
  <c r="E652" i="104"/>
  <c r="E884" i="104"/>
  <c r="C372" i="103"/>
  <c r="E78" i="104"/>
  <c r="E422" i="104"/>
  <c r="E680" i="104"/>
  <c r="G120" i="103"/>
  <c r="C797" i="103"/>
  <c r="E195" i="104"/>
  <c r="E493" i="104"/>
  <c r="C457" i="103"/>
  <c r="E102" i="104"/>
  <c r="E386" i="104"/>
  <c r="E711" i="104"/>
  <c r="E942" i="104"/>
  <c r="G849" i="103"/>
  <c r="C847" i="103"/>
  <c r="E339" i="104"/>
  <c r="E555" i="104"/>
  <c r="E862" i="104"/>
  <c r="E109" i="103"/>
  <c r="E318" i="103"/>
  <c r="C67" i="103"/>
  <c r="C986" i="103"/>
  <c r="E268" i="104"/>
  <c r="E665" i="104"/>
  <c r="E988" i="104"/>
  <c r="E105" i="103"/>
  <c r="E522" i="103"/>
  <c r="E863" i="103"/>
  <c r="E867" i="103"/>
  <c r="E559" i="103"/>
  <c r="E875" i="104"/>
  <c r="E327" i="103"/>
  <c r="E764" i="103"/>
  <c r="E1006" i="103"/>
  <c r="E577" i="103"/>
  <c r="E521" i="103"/>
  <c r="E260" i="103"/>
  <c r="E585" i="103"/>
  <c r="C87" i="103"/>
  <c r="G832" i="103"/>
  <c r="C748" i="103"/>
  <c r="G770" i="103"/>
  <c r="C691" i="103"/>
  <c r="E226" i="104"/>
  <c r="C374" i="102"/>
  <c r="C279" i="103"/>
  <c r="C907" i="103"/>
  <c r="G812" i="103"/>
  <c r="C459" i="103"/>
  <c r="E46" i="104"/>
  <c r="C514" i="103"/>
  <c r="E306" i="104"/>
  <c r="E780" i="104"/>
  <c r="E142" i="103"/>
  <c r="E552" i="103"/>
  <c r="E1009" i="103"/>
  <c r="C953" i="103"/>
  <c r="E507" i="104"/>
  <c r="C331" i="103"/>
  <c r="E250" i="104"/>
  <c r="E691" i="104"/>
  <c r="E69" i="103"/>
  <c r="C925" i="103"/>
  <c r="E404" i="104"/>
  <c r="E765" i="104"/>
  <c r="E63" i="103"/>
  <c r="E532" i="103"/>
  <c r="E757" i="103"/>
  <c r="C799" i="103"/>
  <c r="E372" i="104"/>
  <c r="E569" i="104"/>
  <c r="E985" i="104"/>
  <c r="E232" i="103"/>
  <c r="E558" i="103"/>
  <c r="E804" i="103"/>
  <c r="C441" i="103"/>
  <c r="E157" i="104"/>
  <c r="E580" i="104"/>
  <c r="E878" i="104"/>
  <c r="E103" i="103"/>
  <c r="C261" i="103"/>
  <c r="C46" i="103"/>
  <c r="C983" i="103"/>
  <c r="E367" i="104"/>
  <c r="E641" i="104"/>
  <c r="C30" i="103"/>
  <c r="C1000" i="103"/>
  <c r="E369" i="104"/>
  <c r="E675" i="104"/>
  <c r="E961" i="104"/>
  <c r="E211" i="103"/>
  <c r="E507" i="103"/>
  <c r="C515" i="103"/>
  <c r="E97" i="104"/>
  <c r="E462" i="104"/>
  <c r="E813" i="104"/>
  <c r="E29" i="103"/>
  <c r="E339" i="103"/>
  <c r="C101" i="103"/>
  <c r="C1004" i="103"/>
  <c r="E334" i="104"/>
  <c r="E695" i="104"/>
  <c r="E890" i="104"/>
  <c r="C500" i="103"/>
  <c r="E15" i="104"/>
  <c r="E564" i="104"/>
  <c r="E696" i="104"/>
  <c r="G689" i="103"/>
  <c r="C827" i="103"/>
  <c r="E296" i="104"/>
  <c r="E517" i="104"/>
  <c r="C410" i="103"/>
  <c r="E207" i="104"/>
  <c r="E459" i="104"/>
  <c r="E697" i="104"/>
  <c r="E922" i="104"/>
  <c r="G983" i="103"/>
  <c r="C887" i="103"/>
  <c r="E344" i="104"/>
  <c r="E630" i="104"/>
  <c r="E917" i="104"/>
  <c r="E153" i="103"/>
  <c r="E376" i="103"/>
  <c r="C270" i="103"/>
  <c r="E65" i="104"/>
  <c r="E362" i="104"/>
  <c r="E649" i="104"/>
  <c r="E902" i="104"/>
  <c r="E181" i="103"/>
  <c r="E568" i="103"/>
  <c r="E877" i="103"/>
  <c r="E854" i="103"/>
  <c r="E724" i="103"/>
  <c r="E914" i="104"/>
  <c r="E424" i="103"/>
  <c r="E798" i="103"/>
  <c r="E369" i="103"/>
  <c r="E675" i="103"/>
  <c r="E631" i="103"/>
  <c r="E216" i="103"/>
  <c r="E647" i="103"/>
  <c r="E981" i="103"/>
  <c r="E670" i="103"/>
  <c r="E711" i="103"/>
  <c r="E116" i="103"/>
  <c r="E874" i="103"/>
  <c r="E983" i="104"/>
  <c r="E460" i="103"/>
  <c r="E664" i="103"/>
  <c r="E31" i="104"/>
  <c r="E487" i="103"/>
  <c r="E685" i="103"/>
  <c r="E861" i="104"/>
  <c r="E332" i="103"/>
  <c r="E111" i="103"/>
  <c r="E496" i="103"/>
  <c r="E864" i="103"/>
  <c r="E644" i="103"/>
  <c r="E716" i="104"/>
  <c r="E614" i="103"/>
  <c r="E447" i="103"/>
  <c r="E865" i="103"/>
  <c r="E190" i="103"/>
  <c r="E625" i="103"/>
  <c r="E911" i="103"/>
  <c r="E427" i="103"/>
  <c r="E315" i="104"/>
  <c r="E312" i="103"/>
  <c r="E775" i="103"/>
  <c r="E755" i="104"/>
  <c r="E458" i="103"/>
  <c r="E779" i="103"/>
  <c r="E241" i="103"/>
  <c r="E527" i="103"/>
  <c r="E558" i="104"/>
  <c r="E373" i="103"/>
  <c r="E659" i="103"/>
  <c r="E859" i="104"/>
  <c r="E597" i="103"/>
  <c r="E502" i="103"/>
  <c r="E985" i="103"/>
  <c r="E255" i="103"/>
  <c r="E628" i="103"/>
  <c r="E903" i="103"/>
  <c r="E553" i="103"/>
  <c r="E487" i="104"/>
  <c r="E443" i="103"/>
  <c r="E903" i="104"/>
  <c r="E766" i="103"/>
  <c r="E244" i="103"/>
  <c r="E699" i="103"/>
  <c r="E865" i="104"/>
  <c r="E708" i="103"/>
  <c r="E973" i="103"/>
  <c r="E640" i="103"/>
  <c r="E880" i="104"/>
  <c r="E410" i="103"/>
  <c r="E25" i="103"/>
  <c r="E499" i="103"/>
  <c r="E833" i="103"/>
  <c r="E787" i="103"/>
  <c r="E197" i="103"/>
  <c r="E997" i="104"/>
  <c r="E899" i="103"/>
  <c r="E548" i="104"/>
  <c r="E246" i="103"/>
  <c r="E1000" i="103"/>
  <c r="E741" i="103"/>
  <c r="E783" i="103"/>
  <c r="E153" i="104"/>
  <c r="E792" i="103"/>
  <c r="E940" i="104"/>
  <c r="E397" i="103"/>
  <c r="E473" i="103"/>
  <c r="E1007" i="103"/>
  <c r="E60" i="103"/>
  <c r="E700" i="103"/>
  <c r="E399" i="103"/>
  <c r="E317" i="103"/>
  <c r="E227" i="103"/>
  <c r="E888" i="104"/>
  <c r="E808" i="103"/>
  <c r="C145" i="103"/>
  <c r="G996" i="103"/>
  <c r="C812" i="103"/>
  <c r="G885" i="103"/>
  <c r="C647" i="103"/>
  <c r="E264" i="104"/>
  <c r="C809" i="102"/>
  <c r="C464" i="103"/>
  <c r="C929" i="103"/>
  <c r="G776" i="103"/>
  <c r="C479" i="103"/>
  <c r="E12" i="104"/>
  <c r="C621" i="103"/>
  <c r="E357" i="104"/>
  <c r="E758" i="104"/>
  <c r="E256" i="103"/>
  <c r="E621" i="103"/>
  <c r="E763" i="104"/>
  <c r="E130" i="104"/>
  <c r="E611" i="104"/>
  <c r="C604" i="103"/>
  <c r="E345" i="104"/>
  <c r="E703" i="104"/>
  <c r="E154" i="103"/>
  <c r="C963" i="103"/>
  <c r="E432" i="104"/>
  <c r="E847" i="104"/>
  <c r="E166" i="103"/>
  <c r="E484" i="103"/>
  <c r="E814" i="103"/>
  <c r="C820" i="103"/>
  <c r="E338" i="104"/>
  <c r="E642" i="104"/>
  <c r="E999" i="104"/>
  <c r="E203" i="103"/>
  <c r="E570" i="103"/>
  <c r="E844" i="103"/>
  <c r="C522" i="103"/>
  <c r="E213" i="104"/>
  <c r="E514" i="104"/>
  <c r="E924" i="104"/>
  <c r="E123" i="103"/>
  <c r="C395" i="103"/>
  <c r="C140" i="103"/>
  <c r="C994" i="103"/>
  <c r="E384" i="104"/>
  <c r="E669" i="104"/>
  <c r="C62" i="103"/>
  <c r="C1002" i="103"/>
  <c r="E436" i="104"/>
  <c r="E749" i="104"/>
  <c r="E923" i="104"/>
  <c r="E224" i="103"/>
  <c r="E526" i="103"/>
  <c r="C601" i="103"/>
  <c r="E123" i="104"/>
  <c r="E477" i="104"/>
  <c r="E826" i="104"/>
  <c r="E102" i="103"/>
  <c r="E219" i="103"/>
  <c r="C252" i="103"/>
  <c r="E13" i="104"/>
  <c r="E399" i="104"/>
  <c r="E734" i="104"/>
  <c r="E909" i="104"/>
  <c r="C542" i="103"/>
  <c r="E87" i="104"/>
  <c r="E389" i="104"/>
  <c r="E731" i="104"/>
  <c r="G818" i="103"/>
  <c r="C940" i="103"/>
  <c r="E333" i="104"/>
  <c r="E519" i="104"/>
  <c r="C571" i="103"/>
  <c r="E127" i="104"/>
  <c r="E413" i="104"/>
  <c r="E724" i="104"/>
  <c r="E971" i="104"/>
  <c r="C13" i="103"/>
  <c r="C973" i="103"/>
  <c r="E376" i="104"/>
  <c r="E637" i="104"/>
  <c r="E955" i="104"/>
  <c r="E192" i="103"/>
  <c r="E423" i="103"/>
  <c r="C368" i="103"/>
  <c r="E103" i="104"/>
  <c r="E401" i="104"/>
  <c r="E627" i="104"/>
  <c r="E992" i="104"/>
  <c r="E187" i="103"/>
  <c r="E547" i="103"/>
  <c r="E881" i="103"/>
  <c r="E920" i="103"/>
  <c r="E743" i="103"/>
  <c r="E980" i="104"/>
  <c r="E491" i="103"/>
  <c r="E786" i="103"/>
  <c r="E382" i="103"/>
  <c r="E746" i="103"/>
  <c r="E857" i="103"/>
  <c r="E372" i="103"/>
  <c r="E702" i="103"/>
  <c r="E548" i="103"/>
  <c r="E789" i="103"/>
  <c r="E761" i="103"/>
  <c r="E80" i="103"/>
  <c r="E837" i="103"/>
  <c r="E97" i="103"/>
  <c r="E504" i="103"/>
  <c r="E827" i="103"/>
  <c r="E443" i="104"/>
  <c r="E561" i="103"/>
  <c r="E782" i="103"/>
  <c r="E933" i="104"/>
  <c r="E682" i="103"/>
  <c r="E191" i="103"/>
  <c r="E616" i="103"/>
  <c r="E896" i="103"/>
  <c r="E810" i="103"/>
  <c r="E400" i="103"/>
  <c r="E452" i="103"/>
  <c r="E451" i="103"/>
  <c r="E771" i="103"/>
  <c r="E993" i="103"/>
  <c r="E927" i="104"/>
  <c r="E861" i="103"/>
  <c r="E357" i="103"/>
  <c r="E913" i="103"/>
  <c r="E230" i="103"/>
  <c r="E691" i="103"/>
  <c r="E155" i="103"/>
  <c r="E331" i="103"/>
  <c r="E1001" i="103"/>
  <c r="E222" i="104"/>
  <c r="C804" i="103"/>
  <c r="E906" i="104"/>
  <c r="E472" i="104"/>
  <c r="E176" i="103"/>
  <c r="G679" i="103"/>
  <c r="E563" i="104"/>
  <c r="E825" i="104"/>
  <c r="E950" i="104"/>
  <c r="E957" i="103"/>
  <c r="E629" i="103"/>
  <c r="E738" i="103"/>
  <c r="C268" i="103"/>
  <c r="C138" i="103"/>
  <c r="C817" i="103"/>
  <c r="G858" i="103"/>
  <c r="C708" i="103"/>
  <c r="E378" i="104"/>
  <c r="G406" i="103"/>
  <c r="C384" i="103"/>
  <c r="C967" i="103"/>
  <c r="G857" i="103"/>
  <c r="C486" i="103"/>
  <c r="E75" i="104"/>
  <c r="C658" i="103"/>
  <c r="E286" i="104"/>
  <c r="E836" i="104"/>
  <c r="E352" i="103"/>
  <c r="E619" i="103"/>
  <c r="E839" i="104"/>
  <c r="E80" i="104"/>
  <c r="E621" i="104"/>
  <c r="C597" i="103"/>
  <c r="E279" i="104"/>
  <c r="E741" i="104"/>
  <c r="E112" i="103"/>
  <c r="C985" i="103"/>
  <c r="E479" i="104"/>
  <c r="E860" i="104"/>
  <c r="E185" i="103"/>
  <c r="E541" i="103"/>
  <c r="E796" i="103"/>
  <c r="C866" i="103"/>
  <c r="E302" i="104"/>
  <c r="E782" i="104"/>
  <c r="E966" i="104"/>
  <c r="E271" i="103"/>
  <c r="E545" i="103"/>
  <c r="E866" i="103"/>
  <c r="C674" i="103"/>
  <c r="E305" i="104"/>
  <c r="E557" i="104"/>
  <c r="E894" i="104"/>
  <c r="E172" i="103"/>
  <c r="C430" i="103"/>
  <c r="C185" i="103"/>
  <c r="E37" i="104"/>
  <c r="E400" i="104"/>
  <c r="E727" i="104"/>
  <c r="C227" i="103"/>
  <c r="E23" i="104"/>
  <c r="E435" i="104"/>
  <c r="E685" i="104"/>
  <c r="E1009" i="104"/>
  <c r="E265" i="103"/>
  <c r="E535" i="103"/>
  <c r="C607" i="103"/>
  <c r="E184" i="104"/>
  <c r="E545" i="104"/>
  <c r="E809" i="104"/>
  <c r="E17" i="103"/>
  <c r="E356" i="103"/>
  <c r="C314" i="103"/>
  <c r="E93" i="104"/>
  <c r="E311" i="104"/>
  <c r="E626" i="104"/>
  <c r="E989" i="104"/>
  <c r="C615" i="103"/>
  <c r="E164" i="104"/>
  <c r="E430" i="104"/>
  <c r="E718" i="104"/>
  <c r="G942" i="103"/>
  <c r="C961" i="103"/>
  <c r="E277" i="104"/>
  <c r="E619" i="104"/>
  <c r="C545" i="103"/>
  <c r="E98" i="104"/>
  <c r="E481" i="104"/>
  <c r="E752" i="104"/>
  <c r="E64" i="103"/>
  <c r="C84" i="103"/>
  <c r="C996" i="103"/>
  <c r="E267" i="104"/>
  <c r="E664" i="104"/>
  <c r="E905" i="104"/>
  <c r="E126" i="103"/>
  <c r="E467" i="103"/>
  <c r="C360" i="103"/>
  <c r="E126" i="104"/>
  <c r="E402" i="104"/>
  <c r="E802" i="104"/>
  <c r="E962" i="104"/>
  <c r="E289" i="103"/>
  <c r="E572" i="103"/>
  <c r="E912" i="103"/>
  <c r="E1005" i="103"/>
  <c r="E237" i="103"/>
  <c r="E73" i="103"/>
  <c r="E592" i="103"/>
  <c r="E825" i="103"/>
  <c r="E395" i="103"/>
  <c r="E726" i="103"/>
  <c r="E962" i="103"/>
  <c r="E326" i="103"/>
  <c r="E620" i="103"/>
  <c r="E571" i="103"/>
  <c r="E806" i="103"/>
  <c r="E845" i="103"/>
  <c r="E150" i="103"/>
  <c r="E961" i="103"/>
  <c r="E120" i="103"/>
  <c r="E637" i="103"/>
  <c r="E853" i="103"/>
  <c r="E733" i="104"/>
  <c r="E569" i="103"/>
  <c r="E929" i="103"/>
  <c r="E993" i="104"/>
  <c r="E242" i="103"/>
  <c r="E290" i="103"/>
  <c r="E601" i="103"/>
  <c r="E878" i="103"/>
  <c r="E681" i="103"/>
  <c r="E957" i="104"/>
  <c r="E656" i="103"/>
  <c r="E477" i="103"/>
  <c r="E797" i="104"/>
  <c r="E204" i="103"/>
  <c r="E586" i="103"/>
  <c r="E922" i="103"/>
  <c r="E680" i="103"/>
  <c r="E774" i="104"/>
  <c r="E394" i="103"/>
  <c r="E348" i="103"/>
  <c r="E938" i="104"/>
  <c r="E429" i="103"/>
  <c r="E828" i="103"/>
  <c r="E269" i="103"/>
  <c r="E855" i="103"/>
  <c r="E867" i="104"/>
  <c r="E441" i="103"/>
  <c r="E790" i="104"/>
  <c r="C150" i="103"/>
  <c r="C962" i="103"/>
  <c r="E355" i="104"/>
  <c r="E623" i="104"/>
  <c r="C603" i="103"/>
  <c r="E175" i="104"/>
  <c r="E478" i="104"/>
  <c r="E737" i="104"/>
  <c r="E32" i="103"/>
  <c r="C208" i="103"/>
  <c r="E35" i="104"/>
  <c r="E361" i="104"/>
  <c r="E648" i="104"/>
  <c r="E939" i="104"/>
  <c r="E183" i="103"/>
  <c r="E403" i="103"/>
  <c r="C433" i="103"/>
  <c r="E48" i="104"/>
  <c r="E490" i="104"/>
  <c r="E732" i="104"/>
  <c r="E945" i="104"/>
  <c r="E273" i="103"/>
  <c r="E633" i="103"/>
  <c r="E943" i="103"/>
  <c r="E465" i="103"/>
  <c r="E440" i="103"/>
  <c r="E48" i="103"/>
  <c r="E635" i="103"/>
  <c r="E829" i="103"/>
  <c r="E478" i="103"/>
  <c r="E464" i="103"/>
  <c r="E328" i="104"/>
  <c r="E632" i="104"/>
  <c r="E296" i="103"/>
  <c r="E785" i="103"/>
  <c r="E302" i="103"/>
  <c r="E308" i="103"/>
  <c r="E718" i="103"/>
  <c r="E959" i="103"/>
  <c r="E537" i="103"/>
  <c r="E914" i="103"/>
  <c r="E953" i="103"/>
  <c r="E305" i="103"/>
  <c r="E995" i="103"/>
  <c r="E383" i="103"/>
  <c r="E416" i="103"/>
  <c r="E530" i="103"/>
  <c r="E263" i="103"/>
  <c r="E982" i="103"/>
  <c r="E14" i="103"/>
  <c r="E264" i="103"/>
  <c r="C403" i="103"/>
  <c r="C74" i="103"/>
  <c r="C882" i="103"/>
  <c r="G994" i="103"/>
  <c r="C766" i="103"/>
  <c r="E346" i="104"/>
  <c r="G572" i="103"/>
  <c r="C424" i="103"/>
  <c r="C995" i="103"/>
  <c r="G907" i="103"/>
  <c r="C593" i="103"/>
  <c r="E24" i="104"/>
  <c r="C733" i="103"/>
  <c r="E418" i="104"/>
  <c r="E792" i="104"/>
  <c r="E196" i="103"/>
  <c r="E710" i="103"/>
  <c r="G423" i="103"/>
  <c r="E242" i="104"/>
  <c r="E592" i="104"/>
  <c r="C688" i="103"/>
  <c r="E340" i="104"/>
  <c r="E764" i="104"/>
  <c r="E55" i="103"/>
  <c r="E21" i="104"/>
  <c r="E552" i="104"/>
  <c r="E897" i="104"/>
  <c r="E207" i="103"/>
  <c r="E549" i="103"/>
  <c r="E841" i="103"/>
  <c r="C918" i="103"/>
  <c r="E353" i="104"/>
  <c r="E692" i="104"/>
  <c r="E1007" i="104"/>
  <c r="E396" i="103"/>
  <c r="E603" i="103"/>
  <c r="E822" i="103"/>
  <c r="C731" i="103"/>
  <c r="E307" i="104"/>
  <c r="E667" i="104"/>
  <c r="E956" i="104"/>
  <c r="E182" i="103"/>
  <c r="C504" i="103"/>
  <c r="C265" i="103"/>
  <c r="E22" i="104"/>
  <c r="E421" i="104"/>
  <c r="E748" i="104"/>
  <c r="C352" i="103"/>
  <c r="E160" i="104"/>
  <c r="E434" i="104"/>
  <c r="E760" i="104"/>
  <c r="E169" i="103"/>
  <c r="E380" i="103"/>
  <c r="E627" i="103"/>
  <c r="C693" i="103"/>
  <c r="E183" i="104"/>
  <c r="E542" i="104"/>
  <c r="E844" i="104"/>
  <c r="E162" i="103"/>
  <c r="E306" i="103"/>
  <c r="C436" i="103"/>
  <c r="E60" i="104"/>
  <c r="E408" i="104"/>
  <c r="E777" i="104"/>
  <c r="E981" i="104"/>
  <c r="C574" i="103"/>
  <c r="E167" i="104"/>
  <c r="E525" i="104"/>
  <c r="E482" i="103"/>
  <c r="E816" i="103"/>
  <c r="E20" i="104"/>
  <c r="E285" i="103"/>
  <c r="E690" i="103"/>
  <c r="E669" i="103"/>
  <c r="E846" i="103"/>
  <c r="E956" i="103"/>
  <c r="E188" i="103"/>
  <c r="E958" i="103"/>
  <c r="E130" i="103"/>
  <c r="E554" i="103"/>
  <c r="E984" i="103"/>
  <c r="E831" i="104"/>
  <c r="E674" i="103"/>
  <c r="E975" i="103"/>
  <c r="E44" i="103"/>
  <c r="E457" i="103"/>
  <c r="E213" i="103"/>
  <c r="E596" i="103"/>
  <c r="E926" i="103"/>
  <c r="E652" i="103"/>
  <c r="E1004" i="104"/>
  <c r="E750" i="103"/>
  <c r="E528" i="103"/>
  <c r="E276" i="103"/>
  <c r="E252" i="103"/>
  <c r="E145" i="103"/>
  <c r="E420" i="103"/>
  <c r="E806" i="104"/>
  <c r="E722" i="103"/>
  <c r="E582" i="103"/>
  <c r="E807" i="103"/>
  <c r="E286" i="103"/>
  <c r="E852" i="103"/>
  <c r="E170" i="103"/>
  <c r="E999" i="103"/>
  <c r="E712" i="103"/>
  <c r="E159" i="103"/>
  <c r="E734" i="103"/>
  <c r="E454" i="103"/>
  <c r="E778" i="103"/>
  <c r="E791" i="103"/>
  <c r="E95" i="103"/>
  <c r="E497" i="103"/>
  <c r="E951" i="103"/>
  <c r="E209" i="103"/>
  <c r="E949" i="103"/>
  <c r="E104" i="103"/>
  <c r="E180" i="103"/>
  <c r="E564" i="103"/>
  <c r="E274" i="103"/>
  <c r="E904" i="104"/>
  <c r="E978" i="104"/>
  <c r="C975" i="103"/>
  <c r="E723" i="104"/>
  <c r="E171" i="104"/>
  <c r="C884" i="103"/>
  <c r="C416" i="103"/>
  <c r="C96" i="103"/>
  <c r="C935" i="103"/>
  <c r="C33" i="103"/>
  <c r="C837" i="103"/>
  <c r="E330" i="104"/>
  <c r="G680" i="103"/>
  <c r="C456" i="103"/>
  <c r="E158" i="104"/>
  <c r="G872" i="103"/>
  <c r="C544" i="103"/>
  <c r="E173" i="104"/>
  <c r="C773" i="103"/>
  <c r="E380" i="104"/>
  <c r="E833" i="104"/>
  <c r="E367" i="103"/>
  <c r="E654" i="103"/>
  <c r="G659" i="103"/>
  <c r="E182" i="104"/>
  <c r="E600" i="104"/>
  <c r="C754" i="103"/>
  <c r="E448" i="104"/>
  <c r="E842" i="104"/>
  <c r="G686" i="103"/>
  <c r="E63" i="104"/>
  <c r="E441" i="104"/>
  <c r="E864" i="104"/>
  <c r="E210" i="103"/>
  <c r="E524" i="103"/>
  <c r="G939" i="103"/>
  <c r="C952" i="103"/>
  <c r="E331" i="104"/>
  <c r="E698" i="104"/>
  <c r="E62" i="103"/>
  <c r="E298" i="103"/>
  <c r="E667" i="103"/>
  <c r="E862" i="103"/>
  <c r="C757" i="103"/>
  <c r="E391" i="104"/>
  <c r="E574" i="104"/>
  <c r="E979" i="104"/>
  <c r="E214" i="103"/>
  <c r="C546" i="103"/>
  <c r="C303" i="103"/>
  <c r="E136" i="104"/>
  <c r="E424" i="104"/>
  <c r="E775" i="104"/>
  <c r="C435" i="103"/>
  <c r="E50" i="104"/>
  <c r="E414" i="104"/>
  <c r="E794" i="104"/>
  <c r="E98" i="103"/>
  <c r="E434" i="103"/>
  <c r="E602" i="103"/>
  <c r="C703" i="103"/>
  <c r="E219" i="104"/>
  <c r="E613" i="104"/>
  <c r="E854" i="104"/>
  <c r="E19" i="103"/>
  <c r="E288" i="103"/>
  <c r="C396" i="103"/>
  <c r="E43" i="104"/>
  <c r="E527" i="104"/>
  <c r="E683" i="104"/>
  <c r="E972" i="104"/>
  <c r="C655" i="103"/>
  <c r="E200" i="104"/>
  <c r="E483" i="104"/>
  <c r="E766" i="104"/>
  <c r="C65" i="103"/>
  <c r="C966" i="103"/>
  <c r="E371" i="104"/>
  <c r="E662" i="104"/>
  <c r="C698" i="103"/>
  <c r="E156" i="104"/>
  <c r="E566" i="104"/>
  <c r="E768" i="104"/>
  <c r="E22" i="103"/>
  <c r="C257" i="103"/>
  <c r="E73" i="104"/>
  <c r="E382" i="104"/>
  <c r="E612" i="104"/>
  <c r="E998" i="104"/>
  <c r="E266" i="103"/>
  <c r="E483" i="103"/>
  <c r="C639" i="103"/>
  <c r="E140" i="104"/>
  <c r="E453" i="104"/>
  <c r="E751" i="104"/>
  <c r="E1002" i="104"/>
  <c r="E324" i="103"/>
  <c r="E689" i="103"/>
  <c r="E966" i="103"/>
  <c r="E697" i="103"/>
  <c r="E415" i="103"/>
  <c r="E165" i="103"/>
  <c r="E538" i="103"/>
  <c r="E889" i="103"/>
  <c r="E468" i="103"/>
  <c r="E838" i="103"/>
  <c r="E466" i="104"/>
  <c r="E333" i="103"/>
  <c r="E727" i="103"/>
  <c r="E662" i="103"/>
  <c r="E964" i="103"/>
  <c r="E589" i="103"/>
  <c r="E270" i="103"/>
  <c r="E485" i="103"/>
  <c r="E173" i="103"/>
  <c r="E518" i="103"/>
  <c r="E501" i="103"/>
  <c r="E941" i="104"/>
  <c r="E742" i="103"/>
  <c r="E767" i="104"/>
  <c r="E87" i="103"/>
  <c r="E492" i="103"/>
  <c r="E193" i="103"/>
  <c r="E624" i="103"/>
  <c r="E887" i="103"/>
  <c r="E178" i="103"/>
  <c r="E649" i="103"/>
  <c r="E293" i="103"/>
  <c r="E692" i="103"/>
  <c r="E748" i="103"/>
  <c r="E448" i="103"/>
  <c r="E510" i="103"/>
  <c r="E121" i="103"/>
  <c r="E469" i="103"/>
  <c r="E905" i="103"/>
  <c r="E516" i="103"/>
  <c r="C760" i="103"/>
  <c r="E593" i="104"/>
  <c r="E835" i="103"/>
  <c r="E432" i="103"/>
  <c r="E885" i="103"/>
  <c r="E163" i="104"/>
  <c r="E977" i="104"/>
  <c r="E830" i="103"/>
  <c r="E626" i="103"/>
  <c r="E925" i="104"/>
  <c r="E840" i="103"/>
  <c r="E419" i="103"/>
  <c r="C114" i="103"/>
  <c r="C16" i="103"/>
  <c r="E928" i="104"/>
  <c r="E252" i="104"/>
  <c r="E508" i="104"/>
  <c r="E33" i="103"/>
  <c r="E908" i="103"/>
  <c r="E1002" i="103"/>
  <c r="E729" i="103"/>
  <c r="C554" i="103"/>
  <c r="C187" i="103"/>
  <c r="C946" i="103"/>
  <c r="C131" i="103"/>
  <c r="C829" i="103"/>
  <c r="E425" i="104"/>
  <c r="G733" i="103"/>
  <c r="C547" i="103"/>
  <c r="E44" i="104"/>
  <c r="G980" i="103"/>
  <c r="C624" i="103"/>
  <c r="E139" i="104"/>
  <c r="C777" i="103"/>
  <c r="E530" i="104"/>
  <c r="E856" i="104"/>
  <c r="E349" i="103"/>
  <c r="E703" i="103"/>
  <c r="G882" i="103"/>
  <c r="E210" i="104"/>
  <c r="E679" i="104"/>
  <c r="C792" i="103"/>
  <c r="E475" i="104"/>
  <c r="E877" i="104"/>
  <c r="G829" i="103"/>
  <c r="E149" i="104"/>
  <c r="E539" i="104"/>
  <c r="E932" i="104"/>
  <c r="E195" i="103"/>
  <c r="E519" i="103"/>
  <c r="G1008" i="103"/>
  <c r="E40" i="104"/>
  <c r="E420" i="104"/>
  <c r="E756" i="104"/>
  <c r="E45" i="103"/>
  <c r="E366" i="103"/>
  <c r="E610" i="103"/>
  <c r="E892" i="103"/>
  <c r="C828" i="103"/>
  <c r="E256" i="104"/>
  <c r="E577" i="104"/>
  <c r="E974" i="104"/>
  <c r="E179" i="103"/>
  <c r="C586" i="103"/>
  <c r="C418" i="103"/>
  <c r="E32" i="104"/>
  <c r="E489" i="104"/>
  <c r="E772" i="104"/>
  <c r="C506" i="103"/>
  <c r="E90" i="104"/>
  <c r="E543" i="104"/>
  <c r="E773" i="104"/>
  <c r="E16" i="103"/>
  <c r="E294" i="103"/>
  <c r="E539" i="103"/>
  <c r="C789" i="103"/>
  <c r="E188" i="104"/>
  <c r="E573" i="104"/>
  <c r="E874" i="104"/>
  <c r="E115" i="103"/>
  <c r="E314" i="103"/>
  <c r="C505" i="103"/>
  <c r="E86" i="104"/>
  <c r="E522" i="104"/>
  <c r="E717" i="104"/>
  <c r="E947" i="104"/>
  <c r="C692" i="103"/>
  <c r="E239" i="104"/>
  <c r="E474" i="104"/>
  <c r="E798" i="104"/>
  <c r="C234" i="103"/>
  <c r="E72" i="104"/>
  <c r="E359" i="104"/>
  <c r="E646" i="104"/>
  <c r="C735" i="103"/>
  <c r="E248" i="104"/>
  <c r="E491" i="104"/>
  <c r="E804" i="104"/>
  <c r="E128" i="103"/>
  <c r="C377" i="103"/>
  <c r="E110" i="104"/>
  <c r="E394" i="104"/>
  <c r="E750" i="104"/>
  <c r="E952" i="104"/>
  <c r="E267" i="103"/>
  <c r="E512" i="103"/>
  <c r="C600" i="103"/>
  <c r="E148" i="104"/>
  <c r="E415" i="104"/>
  <c r="E738" i="104"/>
  <c r="E66" i="103"/>
  <c r="E297" i="103"/>
  <c r="E696" i="103"/>
  <c r="E997" i="103"/>
  <c r="E721" i="103"/>
  <c r="E488" i="103"/>
  <c r="E151" i="103"/>
  <c r="E534" i="103"/>
  <c r="E900" i="103"/>
  <c r="E517" i="103"/>
  <c r="E870" i="103"/>
  <c r="E644" i="104"/>
  <c r="E321" i="103"/>
  <c r="E765" i="103"/>
  <c r="E707" i="103"/>
  <c r="E987" i="103"/>
  <c r="E646" i="103"/>
  <c r="E217" i="103"/>
  <c r="E934" i="103"/>
  <c r="E158" i="103"/>
  <c r="E615" i="103"/>
  <c r="E679" i="103"/>
  <c r="E915" i="104"/>
  <c r="E739" i="103"/>
  <c r="E268" i="103"/>
  <c r="E75" i="103"/>
  <c r="E567" i="103"/>
  <c r="E278" i="103"/>
  <c r="E658" i="103"/>
  <c r="E978" i="103"/>
  <c r="E935" i="103"/>
  <c r="E42" i="103"/>
  <c r="E732" i="103"/>
  <c r="E661" i="103"/>
  <c r="E276" i="104"/>
  <c r="E282" i="103"/>
  <c r="E687" i="103"/>
  <c r="E717" i="103"/>
  <c r="E790" i="103"/>
  <c r="E1001" i="104"/>
  <c r="E436" i="103"/>
  <c r="E769" i="103"/>
  <c r="E160" i="103"/>
  <c r="E508" i="103"/>
  <c r="E834" i="103"/>
  <c r="E215" i="104"/>
  <c r="E606" i="103"/>
  <c r="E15" i="103"/>
  <c r="E715" i="103"/>
  <c r="E873" i="104"/>
  <c r="E94" i="103"/>
  <c r="E456" i="103"/>
  <c r="C567" i="103"/>
  <c r="E104" i="104"/>
  <c r="E429" i="104"/>
  <c r="E799" i="104"/>
  <c r="E24" i="103"/>
  <c r="C805" i="103"/>
  <c r="E238" i="104"/>
  <c r="E634" i="104"/>
  <c r="E828" i="104"/>
  <c r="C346" i="103"/>
  <c r="E119" i="104"/>
  <c r="E409" i="104"/>
  <c r="E682" i="104"/>
  <c r="C782" i="103"/>
  <c r="E247" i="104"/>
  <c r="E575" i="104"/>
  <c r="E841" i="104"/>
  <c r="E26" i="103"/>
  <c r="C431" i="103"/>
  <c r="E29" i="104"/>
  <c r="E485" i="104"/>
  <c r="E726" i="104"/>
  <c r="E930" i="104"/>
  <c r="E335" i="103"/>
  <c r="E533" i="103"/>
  <c r="C642" i="103"/>
  <c r="E122" i="104"/>
  <c r="E513" i="104"/>
  <c r="E753" i="104"/>
  <c r="E389" i="103"/>
  <c r="E632" i="103"/>
  <c r="E998" i="103"/>
  <c r="E749" i="103"/>
  <c r="E543" i="103"/>
  <c r="E622" i="103"/>
  <c r="E888" i="103"/>
  <c r="E657" i="103"/>
  <c r="E910" i="103"/>
  <c r="E838" i="104"/>
  <c r="E345" i="103"/>
  <c r="E759" i="103"/>
  <c r="E813" i="103"/>
  <c r="E1004" i="103"/>
  <c r="E893" i="103"/>
  <c r="E390" i="103"/>
  <c r="E274" i="104"/>
  <c r="E218" i="103"/>
  <c r="E663" i="103"/>
  <c r="E967" i="103"/>
  <c r="E78" i="103"/>
  <c r="E754" i="103"/>
  <c r="E438" i="103"/>
  <c r="E139" i="103"/>
  <c r="E744" i="103"/>
  <c r="E235" i="103"/>
  <c r="E634" i="103"/>
  <c r="E992" i="103"/>
  <c r="E906" i="103"/>
  <c r="E53" i="103"/>
  <c r="E776" i="103"/>
  <c r="E672" i="103"/>
  <c r="E502" i="104"/>
  <c r="E422" i="103"/>
  <c r="E701" i="103"/>
  <c r="E719" i="103"/>
  <c r="E820" i="103"/>
  <c r="E49" i="103"/>
  <c r="E453" i="103"/>
  <c r="E871" i="103"/>
  <c r="E106" i="103"/>
  <c r="E515" i="103"/>
  <c r="E839" i="103"/>
  <c r="E532" i="104"/>
  <c r="E815" i="103"/>
  <c r="E35" i="103"/>
  <c r="E168" i="103"/>
  <c r="E991" i="104"/>
  <c r="E65" i="103"/>
  <c r="E817" i="103"/>
  <c r="E728" i="103"/>
  <c r="E730" i="104"/>
  <c r="E378" i="103"/>
  <c r="E756" i="103"/>
  <c r="E772" i="103"/>
  <c r="E82" i="103"/>
  <c r="E152" i="103"/>
  <c r="E609" i="103"/>
  <c r="E904" i="103"/>
  <c r="E124" i="103"/>
  <c r="E970" i="103"/>
  <c r="E811" i="104"/>
  <c r="E110" i="103"/>
  <c r="C885" i="103"/>
  <c r="E498" i="104"/>
  <c r="E846" i="104"/>
  <c r="C439" i="103"/>
  <c r="E27" i="104"/>
  <c r="E447" i="104"/>
  <c r="G635" i="103"/>
  <c r="C835" i="103"/>
  <c r="E308" i="104"/>
  <c r="E535" i="104"/>
  <c r="E74" i="103"/>
  <c r="C562" i="103"/>
  <c r="E115" i="104"/>
  <c r="E814" i="104"/>
  <c r="C705" i="103"/>
  <c r="C196" i="103"/>
  <c r="C969" i="103"/>
  <c r="C125" i="103"/>
  <c r="C870" i="103"/>
  <c r="E442" i="104"/>
  <c r="G775" i="103"/>
  <c r="C533" i="103"/>
  <c r="E131" i="104"/>
  <c r="G1004" i="103"/>
  <c r="C568" i="103"/>
  <c r="E228" i="104"/>
  <c r="C839" i="103"/>
  <c r="E541" i="104"/>
  <c r="E912" i="104"/>
  <c r="E362" i="103"/>
  <c r="E777" i="103"/>
  <c r="C59" i="103"/>
  <c r="E282" i="104"/>
  <c r="E681" i="104"/>
  <c r="C822" i="103"/>
  <c r="E426" i="104"/>
  <c r="E818" i="104"/>
  <c r="G959" i="103"/>
  <c r="E70" i="104"/>
  <c r="E536" i="104"/>
  <c r="E970" i="104"/>
  <c r="E259" i="103"/>
  <c r="E576" i="103"/>
  <c r="C147" i="103"/>
  <c r="E151" i="104"/>
  <c r="E412" i="104"/>
  <c r="E743" i="104"/>
  <c r="E20" i="103"/>
  <c r="E283" i="103"/>
  <c r="E684" i="103"/>
  <c r="E931" i="103"/>
  <c r="C867" i="103"/>
  <c r="E298" i="104"/>
  <c r="E674" i="104"/>
  <c r="E995" i="104"/>
  <c r="E279" i="103"/>
  <c r="C672" i="103"/>
  <c r="C501" i="103"/>
  <c r="E189" i="104"/>
  <c r="E431" i="104"/>
  <c r="E801" i="104"/>
  <c r="C499" i="103"/>
  <c r="E112" i="104"/>
  <c r="E458" i="104"/>
  <c r="E808" i="104"/>
  <c r="E138" i="103"/>
  <c r="E287" i="103"/>
  <c r="E668" i="103"/>
  <c r="C796" i="103"/>
  <c r="E253" i="104"/>
  <c r="E572" i="104"/>
  <c r="C987" i="103"/>
  <c r="E239" i="103"/>
  <c r="E337" i="103"/>
  <c r="E122" i="103"/>
  <c r="E383" i="104"/>
  <c r="E277" i="103"/>
  <c r="E857" i="104"/>
  <c r="C753" i="103"/>
  <c r="C327" i="103"/>
  <c r="E38" i="104"/>
  <c r="C180" i="103"/>
  <c r="C943" i="103"/>
  <c r="E503" i="104"/>
  <c r="G874" i="103"/>
  <c r="C560" i="103"/>
  <c r="E203" i="104"/>
  <c r="C137" i="103"/>
  <c r="C711" i="103"/>
  <c r="E255" i="104"/>
  <c r="C947" i="103"/>
  <c r="E438" i="104"/>
  <c r="E968" i="104"/>
  <c r="E334" i="103"/>
  <c r="E824" i="103"/>
  <c r="C386" i="103"/>
  <c r="E246" i="104"/>
  <c r="E796" i="104"/>
  <c r="C857" i="103"/>
  <c r="E455" i="104"/>
  <c r="E850" i="104"/>
  <c r="C182" i="103"/>
  <c r="E185" i="104"/>
  <c r="E638" i="104"/>
  <c r="E994" i="104"/>
  <c r="E393" i="103"/>
  <c r="E565" i="103"/>
  <c r="C229" i="103"/>
  <c r="E81" i="104"/>
  <c r="E433" i="104"/>
  <c r="E800" i="104"/>
  <c r="E57" i="103"/>
  <c r="E384" i="103"/>
  <c r="E641" i="103"/>
  <c r="G479" i="103"/>
  <c r="C874" i="103"/>
  <c r="E319" i="104"/>
  <c r="E643" i="104"/>
  <c r="E987" i="104"/>
  <c r="E251" i="103"/>
  <c r="C751" i="103"/>
  <c r="C587" i="103"/>
  <c r="E170" i="104"/>
  <c r="E534" i="104"/>
  <c r="E824" i="104"/>
  <c r="C643" i="103"/>
  <c r="E177" i="104"/>
  <c r="E538" i="104"/>
  <c r="E832" i="104"/>
  <c r="E11" i="103"/>
  <c r="E313" i="103"/>
  <c r="C599" i="104"/>
  <c r="C880" i="103"/>
  <c r="E312" i="104"/>
  <c r="E595" i="104"/>
  <c r="E919" i="104"/>
  <c r="E143" i="103"/>
  <c r="E437" i="103"/>
  <c r="C659" i="103"/>
  <c r="E146" i="104"/>
  <c r="E515" i="104"/>
  <c r="E786" i="104"/>
  <c r="C906" i="102"/>
  <c r="C825" i="103"/>
  <c r="E193" i="104"/>
  <c r="E492" i="104"/>
  <c r="E819" i="104"/>
  <c r="C357" i="103"/>
  <c r="E79" i="104"/>
  <c r="E460" i="104"/>
  <c r="G215" i="103"/>
  <c r="C806" i="103"/>
  <c r="E196" i="104"/>
  <c r="E511" i="104"/>
  <c r="E840" i="104"/>
  <c r="E51" i="103"/>
  <c r="C581" i="103"/>
  <c r="E137" i="104"/>
  <c r="E450" i="104"/>
  <c r="E736" i="104"/>
  <c r="E986" i="104"/>
  <c r="E231" i="103"/>
  <c r="E556" i="103"/>
  <c r="C683" i="103"/>
  <c r="E190" i="104"/>
  <c r="E550" i="104"/>
  <c r="E770" i="104"/>
  <c r="E343" i="104"/>
  <c r="E368" i="103"/>
  <c r="E753" i="103"/>
  <c r="E948" i="103"/>
  <c r="E898" i="103"/>
  <c r="E560" i="103"/>
  <c r="E208" i="103"/>
  <c r="E555" i="103"/>
  <c r="E883" i="103"/>
  <c r="E608" i="103"/>
  <c r="E921" i="103"/>
  <c r="E387" i="103"/>
  <c r="E821" i="103"/>
  <c r="E942" i="103"/>
  <c r="E593" i="103"/>
  <c r="E222" i="103"/>
  <c r="E329" i="103"/>
  <c r="E474" i="103"/>
  <c r="E303" i="103"/>
  <c r="E819" i="103"/>
  <c r="E760" i="103"/>
  <c r="E86" i="103"/>
  <c r="E842" i="103"/>
  <c r="E566" i="103"/>
  <c r="E234" i="103"/>
  <c r="E902" i="103"/>
  <c r="E291" i="103"/>
  <c r="E655" i="103"/>
  <c r="E979" i="103"/>
  <c r="E990" i="103"/>
  <c r="E520" i="103"/>
  <c r="E965" i="104"/>
  <c r="E735" i="103"/>
  <c r="E278" i="104"/>
  <c r="E885" i="104"/>
  <c r="E518" i="104"/>
  <c r="E100" i="103"/>
  <c r="E361" i="103"/>
  <c r="E490" i="103"/>
  <c r="E269" i="104"/>
  <c r="E725" i="103"/>
  <c r="E557" i="103"/>
  <c r="E660" i="103"/>
  <c r="E990" i="104"/>
  <c r="C810" i="103"/>
  <c r="C402" i="103"/>
  <c r="E82" i="104"/>
  <c r="C323" i="103"/>
  <c r="C954" i="103"/>
  <c r="E576" i="104"/>
  <c r="G898" i="103"/>
  <c r="C648" i="103"/>
  <c r="E227" i="104"/>
  <c r="C149" i="103"/>
  <c r="C798" i="103"/>
  <c r="E235" i="104"/>
  <c r="C993" i="103"/>
  <c r="E454" i="104"/>
  <c r="E949" i="104"/>
  <c r="E351" i="103"/>
  <c r="E801" i="103"/>
  <c r="C361" i="103"/>
  <c r="E316" i="104"/>
  <c r="E870" i="104"/>
  <c r="C951" i="103"/>
  <c r="E440" i="104"/>
  <c r="E973" i="104"/>
  <c r="C330" i="103"/>
  <c r="E132" i="104"/>
  <c r="E624" i="104"/>
  <c r="E960" i="104"/>
  <c r="E253" i="103"/>
  <c r="E651" i="103"/>
  <c r="C304" i="103"/>
  <c r="E17" i="104"/>
  <c r="E494" i="104"/>
  <c r="E783" i="104"/>
  <c r="E127" i="103"/>
  <c r="E418" i="103"/>
  <c r="E688" i="103"/>
  <c r="G730" i="103"/>
  <c r="C958" i="103"/>
  <c r="E390" i="104"/>
  <c r="E705" i="104"/>
  <c r="E976" i="104"/>
  <c r="E215" i="103"/>
  <c r="C883" i="103"/>
  <c r="C662" i="103"/>
  <c r="E271" i="104"/>
  <c r="E505" i="104"/>
  <c r="E820" i="104"/>
  <c r="C699" i="103"/>
  <c r="E326" i="104"/>
  <c r="E523" i="104"/>
  <c r="E848" i="104"/>
  <c r="E114" i="103"/>
  <c r="E450" i="103"/>
  <c r="G657" i="103"/>
  <c r="C876" i="103"/>
  <c r="E375" i="104"/>
  <c r="E635" i="104"/>
  <c r="E883" i="104"/>
  <c r="E56" i="103"/>
  <c r="E379" i="103"/>
  <c r="C622" i="103"/>
  <c r="E143" i="104"/>
  <c r="E520" i="104"/>
  <c r="E757" i="104"/>
  <c r="G580" i="103"/>
  <c r="C139" i="103"/>
  <c r="E631" i="104"/>
  <c r="C670" i="103"/>
  <c r="C968" i="103"/>
  <c r="C941" i="103"/>
  <c r="C348" i="103"/>
  <c r="E85" i="104"/>
  <c r="C364" i="103"/>
  <c r="C911" i="103"/>
  <c r="E553" i="104"/>
  <c r="G1003" i="103"/>
  <c r="C710" i="103"/>
  <c r="E232" i="104"/>
  <c r="C151" i="103"/>
  <c r="C786" i="103"/>
  <c r="E395" i="104"/>
  <c r="E61" i="104"/>
  <c r="E599" i="104"/>
  <c r="E30" i="103"/>
  <c r="E466" i="103"/>
  <c r="E795" i="103"/>
  <c r="C596" i="103"/>
  <c r="E291" i="104"/>
  <c r="E849" i="104"/>
  <c r="E36" i="104"/>
  <c r="E521" i="104"/>
  <c r="E954" i="104"/>
  <c r="C465" i="103"/>
  <c r="E263" i="104"/>
  <c r="E658" i="104"/>
  <c r="E1006" i="104"/>
  <c r="E307" i="103"/>
  <c r="E636" i="103"/>
  <c r="C390" i="103"/>
  <c r="E71" i="104"/>
  <c r="E565" i="104"/>
  <c r="E855" i="104"/>
  <c r="E117" i="103"/>
  <c r="E377" i="103"/>
  <c r="E736" i="103"/>
  <c r="G904" i="103"/>
  <c r="C959" i="103"/>
  <c r="E354" i="104"/>
  <c r="E728" i="104"/>
  <c r="E1000" i="104"/>
  <c r="E412" i="103"/>
  <c r="C838" i="103"/>
  <c r="C702" i="103"/>
  <c r="E374" i="104"/>
  <c r="E583" i="104"/>
  <c r="E845" i="104"/>
  <c r="C720" i="103"/>
  <c r="E208" i="104"/>
  <c r="E596" i="104"/>
  <c r="E869" i="104"/>
  <c r="E76" i="103"/>
  <c r="E413" i="103"/>
  <c r="G789" i="103"/>
  <c r="C912" i="103"/>
  <c r="E299" i="104"/>
  <c r="E670" i="104"/>
  <c r="E889" i="104"/>
  <c r="E228" i="103"/>
  <c r="E421" i="103"/>
  <c r="C722" i="103"/>
  <c r="E211" i="104"/>
  <c r="E461" i="104"/>
  <c r="E810" i="104"/>
  <c r="G772" i="103"/>
  <c r="C909" i="103"/>
  <c r="E314" i="104"/>
  <c r="E500" i="104"/>
  <c r="E853" i="104"/>
  <c r="C583" i="103"/>
  <c r="E99" i="104"/>
  <c r="E405" i="104"/>
  <c r="G786" i="103"/>
  <c r="C894" i="103"/>
  <c r="E336" i="104"/>
  <c r="E537" i="104"/>
  <c r="E837" i="104"/>
  <c r="E108" i="103"/>
  <c r="C671" i="103"/>
  <c r="E249" i="104"/>
  <c r="E510" i="104"/>
  <c r="E745" i="104"/>
  <c r="E28" i="103"/>
  <c r="E330" i="103"/>
  <c r="E584" i="103"/>
  <c r="C775" i="103"/>
  <c r="E218" i="104"/>
  <c r="E588" i="104"/>
  <c r="E784" i="104"/>
  <c r="E803" i="104"/>
  <c r="E475" i="103"/>
  <c r="E745" i="103"/>
  <c r="E809" i="103"/>
  <c r="E977" i="103"/>
  <c r="E869" i="103"/>
  <c r="E280" i="103"/>
  <c r="E643" i="103"/>
  <c r="E950" i="103"/>
  <c r="E714" i="103"/>
  <c r="E648" i="103"/>
  <c r="E146" i="103"/>
  <c r="E439" i="103"/>
  <c r="E831" i="103"/>
  <c r="E980" i="103"/>
  <c r="E868" i="103"/>
  <c r="E392" i="104"/>
  <c r="E322" i="103"/>
  <c r="E886" i="103"/>
  <c r="E310" i="103"/>
  <c r="E47" i="103"/>
  <c r="E338" i="103"/>
  <c r="E226" i="103"/>
  <c r="E594" i="103"/>
  <c r="E923" i="103"/>
  <c r="E342" i="103"/>
  <c r="E484" i="104"/>
  <c r="E446" i="103"/>
  <c r="E751" i="103"/>
  <c r="E201" i="103"/>
  <c r="E937" i="103"/>
  <c r="E223" i="103"/>
  <c r="E847" i="103"/>
  <c r="E843" i="103"/>
  <c r="E918" i="104"/>
  <c r="E442" i="103"/>
  <c r="E768" i="103"/>
  <c r="E872" i="103"/>
  <c r="E503" i="103"/>
  <c r="E157" i="103"/>
  <c r="E665" i="103"/>
  <c r="E536" i="103"/>
  <c r="E206" i="103"/>
  <c r="E645" i="103"/>
  <c r="E938" i="103"/>
  <c r="E1003" i="104"/>
  <c r="E531" i="103"/>
  <c r="E200" i="103"/>
  <c r="E590" i="104"/>
  <c r="E129" i="103"/>
  <c r="E299" i="103"/>
  <c r="G294" i="103"/>
  <c r="C849" i="103"/>
  <c r="E795" i="104"/>
  <c r="E763" i="103"/>
  <c r="E890" i="103"/>
  <c r="E363" i="103"/>
  <c r="E986" i="103"/>
  <c r="E752" i="103"/>
  <c r="E529" i="103"/>
  <c r="E918" i="103"/>
  <c r="E873" i="103"/>
  <c r="E70" i="103"/>
  <c r="E320" i="103"/>
  <c r="E354" i="103"/>
  <c r="E704" i="103"/>
  <c r="E147" i="103"/>
  <c r="E875" i="103"/>
  <c r="E988" i="103"/>
  <c r="E725" i="104"/>
  <c r="E292" i="103"/>
  <c r="E850" i="103"/>
  <c r="E481" i="103"/>
  <c r="E762" i="103"/>
  <c r="E826" i="103"/>
  <c r="E523" i="103"/>
  <c r="E175" i="103"/>
  <c r="E613" i="103"/>
  <c r="E972" i="103"/>
  <c r="E238" i="103"/>
  <c r="E617" i="103"/>
  <c r="E944" i="103"/>
  <c r="E12" i="103"/>
  <c r="E560" i="104"/>
  <c r="C1010" i="103"/>
  <c r="E625" i="104"/>
  <c r="C483" i="102"/>
  <c r="E191" i="104"/>
  <c r="E365" i="104"/>
  <c r="C747" i="103"/>
  <c r="E805" i="104"/>
  <c r="E288" i="104"/>
  <c r="E827" i="104"/>
  <c r="E924" i="103"/>
  <c r="E944" i="104"/>
  <c r="E758" i="103"/>
  <c r="E976" i="103"/>
  <c r="E243" i="103"/>
  <c r="E897" i="103"/>
  <c r="E954" i="103"/>
  <c r="E21" i="103"/>
  <c r="E947" i="103"/>
  <c r="E198" i="103"/>
  <c r="E43" i="103"/>
  <c r="E650" i="103"/>
  <c r="E58" i="104"/>
  <c r="C477" i="103"/>
  <c r="E152" i="104"/>
  <c r="C302" i="103"/>
  <c r="E83" i="104"/>
  <c r="E501" i="104"/>
  <c r="C89" i="103"/>
  <c r="C742" i="103"/>
  <c r="E287" i="104"/>
  <c r="C193" i="103"/>
  <c r="C809" i="103"/>
  <c r="E347" i="104"/>
  <c r="E66" i="104"/>
  <c r="E586" i="104"/>
  <c r="E71" i="103"/>
  <c r="E392" i="103"/>
  <c r="E799" i="103"/>
  <c r="C681" i="103"/>
  <c r="E265" i="104"/>
  <c r="E887" i="104"/>
  <c r="E135" i="104"/>
  <c r="E544" i="104"/>
  <c r="E926" i="104"/>
  <c r="C469" i="103"/>
  <c r="E377" i="104"/>
  <c r="E640" i="104"/>
  <c r="E41" i="103"/>
  <c r="E405" i="103"/>
  <c r="E705" i="103"/>
  <c r="C490" i="103"/>
  <c r="E113" i="104"/>
  <c r="E482" i="104"/>
  <c r="E793" i="104"/>
  <c r="E96" i="103"/>
  <c r="E364" i="103"/>
  <c r="E740" i="103"/>
  <c r="C134" i="103"/>
  <c r="C1007" i="103"/>
  <c r="E379" i="104"/>
  <c r="E699" i="104"/>
  <c r="E37" i="103"/>
  <c r="G488" i="103"/>
  <c r="C877" i="103"/>
  <c r="C794" i="103"/>
  <c r="E230" i="104"/>
  <c r="E533" i="104"/>
  <c r="E851" i="104"/>
  <c r="C756" i="103"/>
  <c r="E262" i="104"/>
  <c r="E551" i="104"/>
  <c r="E901" i="104"/>
  <c r="E133" i="103"/>
  <c r="E360" i="103"/>
  <c r="G952" i="103"/>
  <c r="C949" i="103"/>
  <c r="E370" i="104"/>
  <c r="E714" i="104"/>
  <c r="E899" i="104"/>
  <c r="E229" i="103"/>
  <c r="E435" i="103"/>
  <c r="C802" i="103"/>
  <c r="E225" i="104"/>
  <c r="E594" i="104"/>
  <c r="E791" i="104"/>
  <c r="G951" i="103"/>
  <c r="C914" i="103"/>
  <c r="E258" i="104"/>
  <c r="E604" i="104"/>
  <c r="E900" i="104"/>
  <c r="C529" i="103"/>
  <c r="E176" i="104"/>
  <c r="E499" i="104"/>
  <c r="G957" i="103"/>
  <c r="C980" i="103"/>
  <c r="E324" i="104"/>
  <c r="E606" i="104"/>
  <c r="E895" i="104"/>
  <c r="C631" i="103"/>
  <c r="E165" i="104"/>
  <c r="E524" i="104"/>
  <c r="E769" i="104"/>
  <c r="E23" i="103"/>
  <c r="E216" i="104"/>
  <c r="E567" i="104"/>
  <c r="E858" i="104"/>
  <c r="E462" i="103"/>
  <c r="E18" i="103"/>
  <c r="E928" i="103"/>
  <c r="E694" i="103"/>
  <c r="E709" i="103"/>
  <c r="E68" i="103"/>
  <c r="E848" i="103"/>
  <c r="E713" i="104"/>
  <c r="E581" i="103"/>
  <c r="E257" i="103"/>
  <c r="E323" i="103"/>
  <c r="E781" i="103"/>
  <c r="E940" i="103"/>
  <c r="E402" i="103"/>
  <c r="E876" i="103"/>
  <c r="E1008" i="104"/>
  <c r="E172" i="104"/>
  <c r="C462" i="103"/>
  <c r="C327" i="104"/>
  <c r="C458" i="103"/>
  <c r="E159" i="104"/>
  <c r="E659" i="104"/>
  <c r="C126" i="103"/>
  <c r="C741" i="103"/>
  <c r="C576" i="104"/>
  <c r="C199" i="103"/>
  <c r="C788" i="103"/>
  <c r="E341" i="104"/>
  <c r="E237" i="104"/>
  <c r="E690" i="104"/>
  <c r="E91" i="103"/>
  <c r="E470" i="103"/>
  <c r="E851" i="103"/>
  <c r="C759" i="103"/>
  <c r="E393" i="104"/>
  <c r="E881" i="104"/>
  <c r="E52" i="104"/>
  <c r="E607" i="104"/>
  <c r="E984" i="104"/>
  <c r="C495" i="103"/>
  <c r="E356" i="104"/>
  <c r="E709" i="104"/>
  <c r="E38" i="103"/>
  <c r="E404" i="103"/>
  <c r="E747" i="103"/>
  <c r="C498" i="103"/>
  <c r="E144" i="104"/>
  <c r="E597" i="104"/>
  <c r="E815" i="104"/>
  <c r="E81" i="103"/>
  <c r="E406" i="103"/>
  <c r="E723" i="103"/>
  <c r="C170" i="103"/>
  <c r="E54" i="104"/>
  <c r="E495" i="104"/>
  <c r="E762" i="104"/>
  <c r="E13" i="103"/>
  <c r="G768" i="103"/>
  <c r="C897" i="103"/>
  <c r="C763" i="103"/>
  <c r="E229" i="104"/>
  <c r="E559" i="104"/>
  <c r="E896" i="104"/>
  <c r="C790" i="103"/>
  <c r="E106" i="104"/>
  <c r="E916" i="103"/>
  <c r="G29" i="103"/>
  <c r="C660" i="103"/>
  <c r="C336" i="102"/>
  <c r="C471" i="103"/>
  <c r="E26" i="104"/>
  <c r="E729" i="104"/>
  <c r="C106" i="103"/>
  <c r="C785" i="103"/>
  <c r="C837" i="102"/>
  <c r="C223" i="103"/>
  <c r="C848" i="103"/>
  <c r="G666" i="103"/>
  <c r="E145" i="104"/>
  <c r="E608" i="104"/>
  <c r="E52" i="103"/>
  <c r="E495" i="103"/>
  <c r="E859" i="103"/>
  <c r="C778" i="103"/>
  <c r="E444" i="104"/>
  <c r="G441" i="103"/>
  <c r="E205" i="104"/>
  <c r="E678" i="104"/>
  <c r="E1005" i="104"/>
  <c r="C524" i="103"/>
  <c r="E297" i="104"/>
  <c r="E684" i="104"/>
  <c r="E135" i="103"/>
  <c r="E359" i="103"/>
  <c r="E731" i="103"/>
  <c r="C540" i="103"/>
  <c r="E241" i="104"/>
  <c r="E528" i="104"/>
  <c r="E921" i="104"/>
  <c r="E164" i="103"/>
  <c r="E414" i="103"/>
  <c r="E788" i="103"/>
  <c r="C175" i="103"/>
  <c r="E155" i="104"/>
  <c r="E423" i="104"/>
  <c r="E812" i="104"/>
  <c r="E67" i="103"/>
  <c r="G877" i="103"/>
  <c r="C919" i="103"/>
  <c r="C833" i="103"/>
  <c r="E290" i="104"/>
  <c r="E571" i="104"/>
  <c r="E911" i="104"/>
  <c r="C843" i="103"/>
  <c r="E309" i="104"/>
  <c r="E587" i="104"/>
  <c r="E913" i="104"/>
  <c r="E202" i="103"/>
  <c r="E493" i="103"/>
  <c r="C192" i="103"/>
  <c r="E92" i="104"/>
  <c r="E332" i="104"/>
  <c r="E746" i="104"/>
  <c r="E969" i="104"/>
  <c r="E245" i="103"/>
  <c r="G632" i="103"/>
  <c r="C921" i="103"/>
  <c r="E259" i="104"/>
  <c r="E628" i="104"/>
  <c r="E908" i="104"/>
  <c r="C98" i="103"/>
  <c r="C971" i="103"/>
  <c r="E337" i="104"/>
  <c r="E661" i="104"/>
  <c r="E898" i="104"/>
  <c r="C686" i="103"/>
  <c r="E150" i="104"/>
  <c r="E488" i="104"/>
  <c r="C155" i="103"/>
  <c r="C978" i="103"/>
  <c r="E403" i="104"/>
  <c r="E663" i="104"/>
  <c r="E872" i="104"/>
  <c r="E118" i="103"/>
  <c r="C771" i="103"/>
  <c r="E251" i="104"/>
  <c r="E584" i="104"/>
  <c r="E776" i="104"/>
  <c r="E34" i="103"/>
  <c r="E381" i="103"/>
  <c r="G835" i="103"/>
  <c r="C863" i="103"/>
  <c r="E342" i="104"/>
  <c r="E556" i="104"/>
  <c r="E830" i="104"/>
  <c r="E46" i="103"/>
  <c r="E486" i="103"/>
  <c r="E832" i="103"/>
  <c r="E358" i="103"/>
  <c r="E386" i="103"/>
  <c r="C1008" i="103"/>
  <c r="E284" i="103"/>
  <c r="E683" i="103"/>
  <c r="E974" i="103"/>
  <c r="E733" i="103"/>
  <c r="E907" i="103"/>
  <c r="E161" i="103"/>
  <c r="E546" i="103"/>
  <c r="E856" i="103"/>
  <c r="E969" i="103"/>
  <c r="E365" i="103"/>
  <c r="E951" i="104"/>
  <c r="E770" i="103"/>
  <c r="E411" i="104"/>
  <c r="E370" i="103"/>
  <c r="E459" i="103"/>
  <c r="E322" i="104"/>
  <c r="E236" i="103"/>
  <c r="E971" i="103"/>
  <c r="E199" i="103"/>
  <c r="E295" i="103"/>
  <c r="E943" i="104"/>
  <c r="E479" i="103"/>
  <c r="E802" i="103"/>
  <c r="E391" i="103"/>
  <c r="E425" i="103"/>
  <c r="E262" i="103"/>
  <c r="E968" i="103"/>
  <c r="E611" i="103"/>
  <c r="E58" i="103"/>
  <c r="E599" i="103"/>
  <c r="E818" i="103"/>
  <c r="E930" i="103"/>
  <c r="E89" i="103"/>
  <c r="E275" i="103"/>
  <c r="E574" i="103"/>
  <c r="E860" i="103"/>
  <c r="E385" i="103"/>
  <c r="E676" i="103"/>
  <c r="E983" i="103"/>
  <c r="E27" i="103"/>
  <c r="E784" i="103"/>
  <c r="E347" i="103"/>
  <c r="E755" i="103"/>
  <c r="E812" i="103"/>
  <c r="E463" i="103"/>
  <c r="E335" i="104"/>
  <c r="E455" i="103"/>
  <c r="E134" i="103"/>
  <c r="E630" i="103"/>
  <c r="E933" i="103"/>
  <c r="E540" i="103"/>
  <c r="E707" i="104"/>
  <c r="E1008" i="103"/>
  <c r="E107" i="103"/>
  <c r="E891" i="103"/>
  <c r="E309" i="103"/>
  <c r="E578" i="104"/>
  <c r="E480" i="103"/>
  <c r="C399" i="103"/>
  <c r="E25" i="104"/>
  <c r="E700" i="104"/>
  <c r="E931" i="104"/>
  <c r="E212" i="103"/>
  <c r="C913" i="103"/>
  <c r="E349" i="104"/>
  <c r="E879" i="104"/>
  <c r="C254" i="103"/>
  <c r="E94" i="104"/>
  <c r="E975" i="104"/>
  <c r="C770" i="103"/>
  <c r="E243" i="104"/>
  <c r="E570" i="104"/>
  <c r="C391" i="103"/>
  <c r="E138" i="104"/>
  <c r="E470" i="104"/>
  <c r="E712" i="104"/>
  <c r="E982" i="104"/>
  <c r="G642" i="103"/>
  <c r="C864" i="103"/>
  <c r="E270" i="104"/>
  <c r="E562" i="104"/>
  <c r="E891" i="104"/>
  <c r="E92" i="103"/>
  <c r="E315" i="103"/>
  <c r="C55" i="103"/>
  <c r="C926" i="103"/>
  <c r="E407" i="104"/>
  <c r="E655" i="104"/>
  <c r="E893" i="104"/>
  <c r="E144" i="103"/>
  <c r="E511" i="103"/>
  <c r="E879" i="103"/>
  <c r="E793" i="103"/>
  <c r="E708" i="104"/>
  <c r="E375" i="103"/>
  <c r="E737" i="103"/>
  <c r="E994" i="103"/>
  <c r="E428" i="103"/>
  <c r="E220" i="103"/>
  <c r="E884" i="103"/>
  <c r="E580" i="103"/>
  <c r="E591" i="103"/>
  <c r="E54" i="103"/>
  <c r="E805" i="103"/>
  <c r="E834" i="104"/>
  <c r="E409" i="103"/>
  <c r="E489" i="103"/>
  <c r="E325" i="103"/>
  <c r="E463" i="104"/>
  <c r="E141" i="103"/>
  <c r="E836" i="103"/>
  <c r="E513" i="103"/>
  <c r="E166" i="104"/>
  <c r="E927" i="103"/>
  <c r="E83" i="103"/>
  <c r="E653" i="103"/>
  <c r="E350" i="103"/>
  <c r="E344" i="103"/>
  <c r="E217" i="104"/>
  <c r="E398" i="103"/>
  <c r="E671" i="103"/>
  <c r="E932" i="103"/>
  <c r="E958" i="104"/>
  <c r="E494" i="103"/>
  <c r="E417" i="103"/>
  <c r="E551" i="103"/>
  <c r="E719" i="104"/>
  <c r="E407" i="103"/>
  <c r="F407" i="103" l="1"/>
  <c r="F719" i="104"/>
  <c r="F551" i="103"/>
  <c r="F417" i="103"/>
  <c r="F494" i="103"/>
  <c r="F958" i="104"/>
  <c r="F932" i="103"/>
  <c r="F671" i="103"/>
  <c r="F398" i="103"/>
  <c r="F217" i="104"/>
  <c r="F344" i="103"/>
  <c r="F350" i="103"/>
  <c r="F653" i="103"/>
  <c r="F83" i="103"/>
  <c r="F927" i="103"/>
  <c r="F166" i="104"/>
  <c r="F513" i="103"/>
  <c r="F836" i="103"/>
  <c r="F141" i="103"/>
  <c r="F463" i="104"/>
  <c r="F325" i="103"/>
  <c r="F489" i="103"/>
  <c r="F409" i="103"/>
  <c r="F834" i="104"/>
  <c r="F805" i="103"/>
  <c r="F54" i="103"/>
  <c r="F591" i="103"/>
  <c r="F580" i="103"/>
  <c r="F884" i="103"/>
  <c r="F220" i="103"/>
  <c r="F428" i="103"/>
  <c r="F994" i="103"/>
  <c r="F737" i="103"/>
  <c r="F375" i="103"/>
  <c r="F708" i="104"/>
  <c r="F793" i="103"/>
  <c r="F879" i="103"/>
  <c r="F511" i="103"/>
  <c r="F144" i="103"/>
  <c r="F893" i="104"/>
  <c r="F655" i="104"/>
  <c r="F407" i="104"/>
  <c r="F315" i="103"/>
  <c r="F92" i="103"/>
  <c r="F891" i="104"/>
  <c r="F562" i="104"/>
  <c r="F270" i="104"/>
  <c r="H642" i="103"/>
  <c r="F982" i="104"/>
  <c r="F712" i="104"/>
  <c r="F470" i="104"/>
  <c r="F138" i="104"/>
  <c r="F570" i="104"/>
  <c r="F243" i="104"/>
  <c r="F975" i="104"/>
  <c r="F94" i="104"/>
  <c r="F879" i="104"/>
  <c r="F349" i="104"/>
  <c r="F212" i="103"/>
  <c r="F931" i="104"/>
  <c r="F700" i="104"/>
  <c r="F25" i="104"/>
  <c r="F480" i="103"/>
  <c r="F578" i="104"/>
  <c r="F309" i="103"/>
  <c r="F891" i="103"/>
  <c r="F107" i="103"/>
  <c r="F1008" i="103"/>
  <c r="F707" i="104"/>
  <c r="F540" i="103"/>
  <c r="F933" i="103"/>
  <c r="F630" i="103"/>
  <c r="F134" i="103"/>
  <c r="F455" i="103"/>
  <c r="F335" i="104"/>
  <c r="F463" i="103"/>
  <c r="F812" i="103"/>
  <c r="F755" i="103"/>
  <c r="F347" i="103"/>
  <c r="F784" i="103"/>
  <c r="F27" i="103"/>
  <c r="F983" i="103"/>
  <c r="F676" i="103"/>
  <c r="F385" i="103"/>
  <c r="F860" i="103"/>
  <c r="F574" i="103"/>
  <c r="F275" i="103"/>
  <c r="F89" i="103"/>
  <c r="F930" i="103"/>
  <c r="F818" i="103"/>
  <c r="F599" i="103"/>
  <c r="F58" i="103"/>
  <c r="F611" i="103"/>
  <c r="F968" i="103"/>
  <c r="F262" i="103"/>
  <c r="F425" i="103"/>
  <c r="F391" i="103"/>
  <c r="F802" i="103"/>
  <c r="F479" i="103"/>
  <c r="F943" i="104"/>
  <c r="F295" i="103"/>
  <c r="F199" i="103"/>
  <c r="F971" i="103"/>
  <c r="F236" i="103"/>
  <c r="F322" i="104"/>
  <c r="F459" i="103"/>
  <c r="F370" i="103"/>
  <c r="F411" i="104"/>
  <c r="F770" i="103"/>
  <c r="F951" i="104"/>
  <c r="F365" i="103"/>
  <c r="F969" i="103"/>
  <c r="F856" i="103"/>
  <c r="F546" i="103"/>
  <c r="F161" i="103"/>
  <c r="F907" i="103"/>
  <c r="F733" i="103"/>
  <c r="F974" i="103"/>
  <c r="F683" i="103"/>
  <c r="F284" i="103"/>
  <c r="F386" i="103"/>
  <c r="F358" i="103"/>
  <c r="F832" i="103"/>
  <c r="F486" i="103"/>
  <c r="F46" i="103"/>
  <c r="F830" i="104"/>
  <c r="F556" i="104"/>
  <c r="F342" i="104"/>
  <c r="H835" i="103"/>
  <c r="F381" i="103"/>
  <c r="F34" i="103"/>
  <c r="F776" i="104"/>
  <c r="F584" i="104"/>
  <c r="F251" i="104"/>
  <c r="F118" i="103"/>
  <c r="F872" i="104"/>
  <c r="F663" i="104"/>
  <c r="F403" i="104"/>
  <c r="F488" i="104"/>
  <c r="F150" i="104"/>
  <c r="F898" i="104"/>
  <c r="F661" i="104"/>
  <c r="F337" i="104"/>
  <c r="F908" i="104"/>
  <c r="F628" i="104"/>
  <c r="F259" i="104"/>
  <c r="H632" i="103"/>
  <c r="F245" i="103"/>
  <c r="F969" i="104"/>
  <c r="F746" i="104"/>
  <c r="F332" i="104"/>
  <c r="F92" i="104"/>
  <c r="F493" i="103"/>
  <c r="F202" i="103"/>
  <c r="F913" i="104"/>
  <c r="F587" i="104"/>
  <c r="F309" i="104"/>
  <c r="F911" i="104"/>
  <c r="F571" i="104"/>
  <c r="F290" i="104"/>
  <c r="H877" i="103"/>
  <c r="F67" i="103"/>
  <c r="F812" i="104"/>
  <c r="F423" i="104"/>
  <c r="F155" i="104"/>
  <c r="F788" i="103"/>
  <c r="F414" i="103"/>
  <c r="F164" i="103"/>
  <c r="F921" i="104"/>
  <c r="F528" i="104"/>
  <c r="F241" i="104"/>
  <c r="F731" i="103"/>
  <c r="F359" i="103"/>
  <c r="F135" i="103"/>
  <c r="F684" i="104"/>
  <c r="F297" i="104"/>
  <c r="F1005" i="104"/>
  <c r="F678" i="104"/>
  <c r="F205" i="104"/>
  <c r="H441" i="103"/>
  <c r="F444" i="104"/>
  <c r="F859" i="103"/>
  <c r="F495" i="103"/>
  <c r="F52" i="103"/>
  <c r="F608" i="104"/>
  <c r="F145" i="104"/>
  <c r="H666" i="103"/>
  <c r="F729" i="104"/>
  <c r="F26" i="104"/>
  <c r="H29" i="103"/>
  <c r="F916" i="103"/>
  <c r="F106" i="104"/>
  <c r="F896" i="104"/>
  <c r="F559" i="104"/>
  <c r="F229" i="104"/>
  <c r="H768" i="103"/>
  <c r="F13" i="103"/>
  <c r="F762" i="104"/>
  <c r="F495" i="104"/>
  <c r="F54" i="104"/>
  <c r="F723" i="103"/>
  <c r="F406" i="103"/>
  <c r="F81" i="103"/>
  <c r="F815" i="104"/>
  <c r="F597" i="104"/>
  <c r="F144" i="104"/>
  <c r="F747" i="103"/>
  <c r="F404" i="103"/>
  <c r="F38" i="103"/>
  <c r="F709" i="104"/>
  <c r="F356" i="104"/>
  <c r="F984" i="104"/>
  <c r="F607" i="104"/>
  <c r="F52" i="104"/>
  <c r="F881" i="104"/>
  <c r="F393" i="104"/>
  <c r="F851" i="103"/>
  <c r="F470" i="103"/>
  <c r="F91" i="103"/>
  <c r="F690" i="104"/>
  <c r="F237" i="104"/>
  <c r="F341" i="104"/>
  <c r="F659" i="104"/>
  <c r="F159" i="104"/>
  <c r="F172" i="104"/>
  <c r="F1008" i="104"/>
  <c r="F876" i="103"/>
  <c r="F402" i="103"/>
  <c r="F940" i="103"/>
  <c r="F781" i="103"/>
  <c r="F323" i="103"/>
  <c r="F257" i="103"/>
  <c r="F581" i="103"/>
  <c r="F713" i="104"/>
  <c r="F848" i="103"/>
  <c r="F68" i="103"/>
  <c r="F709" i="103"/>
  <c r="F694" i="103"/>
  <c r="F928" i="103"/>
  <c r="F18" i="103"/>
  <c r="F462" i="103"/>
  <c r="F858" i="104"/>
  <c r="F567" i="104"/>
  <c r="F216" i="104"/>
  <c r="F23" i="103"/>
  <c r="F769" i="104"/>
  <c r="F524" i="104"/>
  <c r="F165" i="104"/>
  <c r="F895" i="104"/>
  <c r="F606" i="104"/>
  <c r="F324" i="104"/>
  <c r="H957" i="103"/>
  <c r="F499" i="104"/>
  <c r="F176" i="104"/>
  <c r="F900" i="104"/>
  <c r="F604" i="104"/>
  <c r="F258" i="104"/>
  <c r="H951" i="103"/>
  <c r="F791" i="104"/>
  <c r="F594" i="104"/>
  <c r="F225" i="104"/>
  <c r="F435" i="103"/>
  <c r="F229" i="103"/>
  <c r="F899" i="104"/>
  <c r="F714" i="104"/>
  <c r="F370" i="104"/>
  <c r="H952" i="103"/>
  <c r="F360" i="103"/>
  <c r="F133" i="103"/>
  <c r="F901" i="104"/>
  <c r="F551" i="104"/>
  <c r="F262" i="104"/>
  <c r="F851" i="104"/>
  <c r="F533" i="104"/>
  <c r="F230" i="104"/>
  <c r="H488" i="103"/>
  <c r="F37" i="103"/>
  <c r="F699" i="104"/>
  <c r="F379" i="104"/>
  <c r="F740" i="103"/>
  <c r="F364" i="103"/>
  <c r="F96" i="103"/>
  <c r="F793" i="104"/>
  <c r="F482" i="104"/>
  <c r="F113" i="104"/>
  <c r="F705" i="103"/>
  <c r="F405" i="103"/>
  <c r="F41" i="103"/>
  <c r="F640" i="104"/>
  <c r="F377" i="104"/>
  <c r="F926" i="104"/>
  <c r="F544" i="104"/>
  <c r="F135" i="104"/>
  <c r="F887" i="104"/>
  <c r="F265" i="104"/>
  <c r="F799" i="103"/>
  <c r="F392" i="103"/>
  <c r="F71" i="103"/>
  <c r="F586" i="104"/>
  <c r="F66" i="104"/>
  <c r="F347" i="104"/>
  <c r="F287" i="104"/>
  <c r="F501" i="104"/>
  <c r="F83" i="104"/>
  <c r="F152" i="104"/>
  <c r="F58" i="104"/>
  <c r="F650" i="103"/>
  <c r="F43" i="103"/>
  <c r="F198" i="103"/>
  <c r="F947" i="103"/>
  <c r="F21" i="103"/>
  <c r="F954" i="103"/>
  <c r="F897" i="103"/>
  <c r="F243" i="103"/>
  <c r="F976" i="103"/>
  <c r="F758" i="103"/>
  <c r="F944" i="104"/>
  <c r="F924" i="103"/>
  <c r="F827" i="104"/>
  <c r="F288" i="104"/>
  <c r="F805" i="104"/>
  <c r="F365" i="104"/>
  <c r="F191" i="104"/>
  <c r="F625" i="104"/>
  <c r="F560" i="104"/>
  <c r="F12" i="103"/>
  <c r="F944" i="103"/>
  <c r="F617" i="103"/>
  <c r="F238" i="103"/>
  <c r="F972" i="103"/>
  <c r="F613" i="103"/>
  <c r="F175" i="103"/>
  <c r="F523" i="103"/>
  <c r="F826" i="103"/>
  <c r="F762" i="103"/>
  <c r="F481" i="103"/>
  <c r="F850" i="103"/>
  <c r="F292" i="103"/>
  <c r="F725" i="104"/>
  <c r="F988" i="103"/>
  <c r="F875" i="103"/>
  <c r="F147" i="103"/>
  <c r="F704" i="103"/>
  <c r="F354" i="103"/>
  <c r="F320" i="103"/>
  <c r="F70" i="103"/>
  <c r="F873" i="103"/>
  <c r="F918" i="103"/>
  <c r="F529" i="103"/>
  <c r="F752" i="103"/>
  <c r="F986" i="103"/>
  <c r="F363" i="103"/>
  <c r="F890" i="103"/>
  <c r="F763" i="103"/>
  <c r="F795" i="104"/>
  <c r="H294" i="103"/>
  <c r="F299" i="103"/>
  <c r="F129" i="103"/>
  <c r="F590" i="104"/>
  <c r="F200" i="103"/>
  <c r="F531" i="103"/>
  <c r="F1003" i="104"/>
  <c r="F938" i="103"/>
  <c r="F645" i="103"/>
  <c r="F206" i="103"/>
  <c r="F536" i="103"/>
  <c r="F665" i="103"/>
  <c r="F157" i="103"/>
  <c r="F503" i="103"/>
  <c r="F872" i="103"/>
  <c r="F768" i="103"/>
  <c r="F442" i="103"/>
  <c r="F918" i="104"/>
  <c r="F843" i="103"/>
  <c r="F847" i="103"/>
  <c r="F223" i="103"/>
  <c r="F937" i="103"/>
  <c r="F201" i="103"/>
  <c r="F751" i="103"/>
  <c r="F446" i="103"/>
  <c r="F484" i="104"/>
  <c r="F342" i="103"/>
  <c r="F923" i="103"/>
  <c r="F594" i="103"/>
  <c r="F226" i="103"/>
  <c r="F338" i="103"/>
  <c r="F47" i="103"/>
  <c r="F310" i="103"/>
  <c r="F886" i="103"/>
  <c r="F322" i="103"/>
  <c r="F392" i="104"/>
  <c r="F868" i="103"/>
  <c r="F980" i="103"/>
  <c r="F831" i="103"/>
  <c r="F439" i="103"/>
  <c r="F146" i="103"/>
  <c r="F648" i="103"/>
  <c r="F714" i="103"/>
  <c r="F950" i="103"/>
  <c r="F643" i="103"/>
  <c r="F280" i="103"/>
  <c r="F869" i="103"/>
  <c r="F977" i="103"/>
  <c r="F809" i="103"/>
  <c r="F745" i="103"/>
  <c r="F475" i="103"/>
  <c r="F803" i="104"/>
  <c r="F784" i="104"/>
  <c r="F588" i="104"/>
  <c r="F218" i="104"/>
  <c r="F584" i="103"/>
  <c r="F330" i="103"/>
  <c r="F28" i="103"/>
  <c r="F745" i="104"/>
  <c r="F510" i="104"/>
  <c r="F249" i="104"/>
  <c r="F108" i="103"/>
  <c r="F837" i="104"/>
  <c r="F537" i="104"/>
  <c r="F336" i="104"/>
  <c r="H786" i="103"/>
  <c r="F405" i="104"/>
  <c r="F99" i="104"/>
  <c r="F853" i="104"/>
  <c r="F500" i="104"/>
  <c r="F314" i="104"/>
  <c r="H772" i="103"/>
  <c r="F810" i="104"/>
  <c r="F461" i="104"/>
  <c r="F211" i="104"/>
  <c r="F421" i="103"/>
  <c r="F228" i="103"/>
  <c r="F889" i="104"/>
  <c r="F670" i="104"/>
  <c r="F299" i="104"/>
  <c r="H789" i="103"/>
  <c r="F413" i="103"/>
  <c r="F76" i="103"/>
  <c r="F869" i="104"/>
  <c r="F596" i="104"/>
  <c r="F208" i="104"/>
  <c r="F845" i="104"/>
  <c r="F583" i="104"/>
  <c r="F374" i="104"/>
  <c r="F412" i="103"/>
  <c r="F1000" i="104"/>
  <c r="F728" i="104"/>
  <c r="F354" i="104"/>
  <c r="H904" i="103"/>
  <c r="F736" i="103"/>
  <c r="F377" i="103"/>
  <c r="F117" i="103"/>
  <c r="F855" i="104"/>
  <c r="F565" i="104"/>
  <c r="F71" i="104"/>
  <c r="F636" i="103"/>
  <c r="F307" i="103"/>
  <c r="F1006" i="104"/>
  <c r="F658" i="104"/>
  <c r="F263" i="104"/>
  <c r="F954" i="104"/>
  <c r="F521" i="104"/>
  <c r="F36" i="104"/>
  <c r="F849" i="104"/>
  <c r="F291" i="104"/>
  <c r="F795" i="103"/>
  <c r="F466" i="103"/>
  <c r="F30" i="103"/>
  <c r="F599" i="104"/>
  <c r="F61" i="104"/>
  <c r="F395" i="104"/>
  <c r="F232" i="104"/>
  <c r="H1003" i="103"/>
  <c r="F553" i="104"/>
  <c r="F85" i="104"/>
  <c r="F631" i="104"/>
  <c r="H580" i="103"/>
  <c r="F757" i="104"/>
  <c r="F520" i="104"/>
  <c r="F143" i="104"/>
  <c r="F379" i="103"/>
  <c r="F56" i="103"/>
  <c r="F883" i="104"/>
  <c r="F635" i="104"/>
  <c r="F375" i="104"/>
  <c r="H657" i="103"/>
  <c r="F450" i="103"/>
  <c r="F114" i="103"/>
  <c r="F848" i="104"/>
  <c r="F523" i="104"/>
  <c r="F326" i="104"/>
  <c r="F820" i="104"/>
  <c r="F505" i="104"/>
  <c r="F271" i="104"/>
  <c r="F215" i="103"/>
  <c r="F976" i="104"/>
  <c r="F705" i="104"/>
  <c r="F390" i="104"/>
  <c r="H730" i="103"/>
  <c r="F688" i="103"/>
  <c r="F418" i="103"/>
  <c r="F127" i="103"/>
  <c r="F783" i="104"/>
  <c r="F494" i="104"/>
  <c r="F17" i="104"/>
  <c r="F651" i="103"/>
  <c r="F253" i="103"/>
  <c r="F960" i="104"/>
  <c r="F624" i="104"/>
  <c r="F132" i="104"/>
  <c r="F973" i="104"/>
  <c r="F440" i="104"/>
  <c r="F870" i="104"/>
  <c r="F316" i="104"/>
  <c r="F801" i="103"/>
  <c r="F351" i="103"/>
  <c r="F949" i="104"/>
  <c r="F454" i="104"/>
  <c r="F235" i="104"/>
  <c r="F227" i="104"/>
  <c r="H898" i="103"/>
  <c r="F576" i="104"/>
  <c r="F82" i="104"/>
  <c r="F990" i="104"/>
  <c r="F660" i="103"/>
  <c r="F557" i="103"/>
  <c r="F725" i="103"/>
  <c r="F269" i="104"/>
  <c r="F490" i="103"/>
  <c r="F361" i="103"/>
  <c r="F100" i="103"/>
  <c r="F518" i="104"/>
  <c r="F885" i="104"/>
  <c r="F278" i="104"/>
  <c r="F735" i="103"/>
  <c r="F965" i="104"/>
  <c r="F520" i="103"/>
  <c r="F990" i="103"/>
  <c r="F979" i="103"/>
  <c r="F655" i="103"/>
  <c r="F291" i="103"/>
  <c r="F902" i="103"/>
  <c r="F234" i="103"/>
  <c r="F566" i="103"/>
  <c r="F842" i="103"/>
  <c r="F86" i="103"/>
  <c r="F760" i="103"/>
  <c r="F819" i="103"/>
  <c r="F303" i="103"/>
  <c r="F474" i="103"/>
  <c r="F329" i="103"/>
  <c r="F222" i="103"/>
  <c r="F593" i="103"/>
  <c r="F942" i="103"/>
  <c r="F821" i="103"/>
  <c r="F387" i="103"/>
  <c r="F921" i="103"/>
  <c r="F608" i="103"/>
  <c r="F883" i="103"/>
  <c r="F555" i="103"/>
  <c r="F208" i="103"/>
  <c r="F560" i="103"/>
  <c r="F898" i="103"/>
  <c r="F948" i="103"/>
  <c r="F753" i="103"/>
  <c r="F368" i="103"/>
  <c r="F343" i="104"/>
  <c r="F770" i="104"/>
  <c r="F550" i="104"/>
  <c r="F190" i="104"/>
  <c r="F556" i="103"/>
  <c r="F231" i="103"/>
  <c r="F986" i="104"/>
  <c r="F736" i="104"/>
  <c r="F450" i="104"/>
  <c r="F137" i="104"/>
  <c r="F51" i="103"/>
  <c r="F840" i="104"/>
  <c r="F511" i="104"/>
  <c r="F196" i="104"/>
  <c r="H215" i="103"/>
  <c r="F460" i="104"/>
  <c r="F79" i="104"/>
  <c r="F819" i="104"/>
  <c r="F492" i="104"/>
  <c r="F193" i="104"/>
  <c r="F786" i="104"/>
  <c r="F515" i="104"/>
  <c r="F146" i="104"/>
  <c r="F437" i="103"/>
  <c r="F143" i="103"/>
  <c r="F919" i="104"/>
  <c r="F595" i="104"/>
  <c r="F312" i="104"/>
  <c r="F313" i="103"/>
  <c r="E3" i="103"/>
  <c r="E4" i="103"/>
  <c r="E2" i="103"/>
  <c r="F11" i="103"/>
  <c r="E5" i="103"/>
  <c r="F832" i="104"/>
  <c r="F538" i="104"/>
  <c r="F177" i="104"/>
  <c r="F824" i="104"/>
  <c r="F534" i="104"/>
  <c r="F170" i="104"/>
  <c r="F251" i="103"/>
  <c r="F987" i="104"/>
  <c r="F643" i="104"/>
  <c r="F319" i="104"/>
  <c r="H479" i="103"/>
  <c r="J479" i="103" s="1"/>
  <c r="F641" i="103"/>
  <c r="F384" i="103"/>
  <c r="F57" i="103"/>
  <c r="F800" i="104"/>
  <c r="F433" i="104"/>
  <c r="F81" i="104"/>
  <c r="F565" i="103"/>
  <c r="F393" i="103"/>
  <c r="F994" i="104"/>
  <c r="F638" i="104"/>
  <c r="F185" i="104"/>
  <c r="F850" i="104"/>
  <c r="F455" i="104"/>
  <c r="F796" i="104"/>
  <c r="F246" i="104"/>
  <c r="F824" i="103"/>
  <c r="F334" i="103"/>
  <c r="F968" i="104"/>
  <c r="F438" i="104"/>
  <c r="F255" i="104"/>
  <c r="F203" i="104"/>
  <c r="H874" i="103"/>
  <c r="F503" i="104"/>
  <c r="F38" i="104"/>
  <c r="F857" i="104"/>
  <c r="F277" i="103"/>
  <c r="F383" i="104"/>
  <c r="F122" i="103"/>
  <c r="F337" i="103"/>
  <c r="F239" i="103"/>
  <c r="F572" i="104"/>
  <c r="F253" i="104"/>
  <c r="F668" i="103"/>
  <c r="F287" i="103"/>
  <c r="F138" i="103"/>
  <c r="F808" i="104"/>
  <c r="F458" i="104"/>
  <c r="F112" i="104"/>
  <c r="F801" i="104"/>
  <c r="F431" i="104"/>
  <c r="F189" i="104"/>
  <c r="F279" i="103"/>
  <c r="F995" i="104"/>
  <c r="F674" i="104"/>
  <c r="F298" i="104"/>
  <c r="F931" i="103"/>
  <c r="F684" i="103"/>
  <c r="F283" i="103"/>
  <c r="F20" i="103"/>
  <c r="F743" i="104"/>
  <c r="F412" i="104"/>
  <c r="F151" i="104"/>
  <c r="F576" i="103"/>
  <c r="F259" i="103"/>
  <c r="F970" i="104"/>
  <c r="F536" i="104"/>
  <c r="F70" i="104"/>
  <c r="H959" i="103"/>
  <c r="F818" i="104"/>
  <c r="F426" i="104"/>
  <c r="F681" i="104"/>
  <c r="F282" i="104"/>
  <c r="F777" i="103"/>
  <c r="F362" i="103"/>
  <c r="F912" i="104"/>
  <c r="F541" i="104"/>
  <c r="F228" i="104"/>
  <c r="H1004" i="103"/>
  <c r="F131" i="104"/>
  <c r="H775" i="103"/>
  <c r="F442" i="104"/>
  <c r="F814" i="104"/>
  <c r="F115" i="104"/>
  <c r="F74" i="103"/>
  <c r="F535" i="104"/>
  <c r="F308" i="104"/>
  <c r="H635" i="103"/>
  <c r="F447" i="104"/>
  <c r="F27" i="104"/>
  <c r="F846" i="104"/>
  <c r="F498" i="104"/>
  <c r="F110" i="103"/>
  <c r="F811" i="104"/>
  <c r="F970" i="103"/>
  <c r="F124" i="103"/>
  <c r="F904" i="103"/>
  <c r="F609" i="103"/>
  <c r="F152" i="103"/>
  <c r="F82" i="103"/>
  <c r="F772" i="103"/>
  <c r="F756" i="103"/>
  <c r="F378" i="103"/>
  <c r="F730" i="104"/>
  <c r="F728" i="103"/>
  <c r="F817" i="103"/>
  <c r="F65" i="103"/>
  <c r="F991" i="104"/>
  <c r="F168" i="103"/>
  <c r="F35" i="103"/>
  <c r="F815" i="103"/>
  <c r="F532" i="104"/>
  <c r="F839" i="103"/>
  <c r="F515" i="103"/>
  <c r="F106" i="103"/>
  <c r="F871" i="103"/>
  <c r="F453" i="103"/>
  <c r="F49" i="103"/>
  <c r="F820" i="103"/>
  <c r="F719" i="103"/>
  <c r="F701" i="103"/>
  <c r="F422" i="103"/>
  <c r="F502" i="104"/>
  <c r="F672" i="103"/>
  <c r="F776" i="103"/>
  <c r="F53" i="103"/>
  <c r="F906" i="103"/>
  <c r="F992" i="103"/>
  <c r="F634" i="103"/>
  <c r="F235" i="103"/>
  <c r="F744" i="103"/>
  <c r="F139" i="103"/>
  <c r="F438" i="103"/>
  <c r="F754" i="103"/>
  <c r="F78" i="103"/>
  <c r="F967" i="103"/>
  <c r="F663" i="103"/>
  <c r="F218" i="103"/>
  <c r="F274" i="104"/>
  <c r="F390" i="103"/>
  <c r="F893" i="103"/>
  <c r="F1004" i="103"/>
  <c r="F813" i="103"/>
  <c r="F759" i="103"/>
  <c r="F345" i="103"/>
  <c r="F838" i="104"/>
  <c r="F910" i="103"/>
  <c r="F657" i="103"/>
  <c r="F888" i="103"/>
  <c r="F622" i="103"/>
  <c r="F543" i="103"/>
  <c r="F749" i="103"/>
  <c r="F998" i="103"/>
  <c r="F632" i="103"/>
  <c r="F389" i="103"/>
  <c r="F753" i="104"/>
  <c r="F513" i="104"/>
  <c r="F122" i="104"/>
  <c r="F533" i="103"/>
  <c r="F335" i="103"/>
  <c r="F930" i="104"/>
  <c r="F726" i="104"/>
  <c r="F485" i="104"/>
  <c r="F29" i="104"/>
  <c r="F26" i="103"/>
  <c r="F841" i="104"/>
  <c r="F575" i="104"/>
  <c r="F247" i="104"/>
  <c r="F682" i="104"/>
  <c r="F409" i="104"/>
  <c r="F119" i="104"/>
  <c r="F828" i="104"/>
  <c r="F634" i="104"/>
  <c r="F238" i="104"/>
  <c r="F24" i="103"/>
  <c r="F799" i="104"/>
  <c r="F429" i="104"/>
  <c r="F104" i="104"/>
  <c r="F456" i="103"/>
  <c r="F94" i="103"/>
  <c r="F873" i="104"/>
  <c r="F715" i="103"/>
  <c r="F15" i="103"/>
  <c r="F606" i="103"/>
  <c r="F215" i="104"/>
  <c r="F834" i="103"/>
  <c r="F508" i="103"/>
  <c r="F160" i="103"/>
  <c r="F769" i="103"/>
  <c r="F436" i="103"/>
  <c r="F1001" i="104"/>
  <c r="F790" i="103"/>
  <c r="F717" i="103"/>
  <c r="F687" i="103"/>
  <c r="F282" i="103"/>
  <c r="F276" i="104"/>
  <c r="F661" i="103"/>
  <c r="F732" i="103"/>
  <c r="F42" i="103"/>
  <c r="F935" i="103"/>
  <c r="F978" i="103"/>
  <c r="F658" i="103"/>
  <c r="F278" i="103"/>
  <c r="F567" i="103"/>
  <c r="F75" i="103"/>
  <c r="F268" i="103"/>
  <c r="F739" i="103"/>
  <c r="F915" i="104"/>
  <c r="F679" i="103"/>
  <c r="F615" i="103"/>
  <c r="F158" i="103"/>
  <c r="F934" i="103"/>
  <c r="F217" i="103"/>
  <c r="F646" i="103"/>
  <c r="F987" i="103"/>
  <c r="F707" i="103"/>
  <c r="F765" i="103"/>
  <c r="F321" i="103"/>
  <c r="F644" i="104"/>
  <c r="F870" i="103"/>
  <c r="F517" i="103"/>
  <c r="F900" i="103"/>
  <c r="F534" i="103"/>
  <c r="F151" i="103"/>
  <c r="F488" i="103"/>
  <c r="F721" i="103"/>
  <c r="F997" i="103"/>
  <c r="F696" i="103"/>
  <c r="F297" i="103"/>
  <c r="F66" i="103"/>
  <c r="F738" i="104"/>
  <c r="F415" i="104"/>
  <c r="F148" i="104"/>
  <c r="F512" i="103"/>
  <c r="F267" i="103"/>
  <c r="F952" i="104"/>
  <c r="F750" i="104"/>
  <c r="F394" i="104"/>
  <c r="F110" i="104"/>
  <c r="F128" i="103"/>
  <c r="F804" i="104"/>
  <c r="F491" i="104"/>
  <c r="F248" i="104"/>
  <c r="F646" i="104"/>
  <c r="F359" i="104"/>
  <c r="F72" i="104"/>
  <c r="F798" i="104"/>
  <c r="F474" i="104"/>
  <c r="F239" i="104"/>
  <c r="F947" i="104"/>
  <c r="F717" i="104"/>
  <c r="F522" i="104"/>
  <c r="F86" i="104"/>
  <c r="F314" i="103"/>
  <c r="F115" i="103"/>
  <c r="F874" i="104"/>
  <c r="F573" i="104"/>
  <c r="F188" i="104"/>
  <c r="F539" i="103"/>
  <c r="F294" i="103"/>
  <c r="F16" i="103"/>
  <c r="F773" i="104"/>
  <c r="F543" i="104"/>
  <c r="F90" i="104"/>
  <c r="F772" i="104"/>
  <c r="F489" i="104"/>
  <c r="F32" i="104"/>
  <c r="F179" i="103"/>
  <c r="F974" i="104"/>
  <c r="F577" i="104"/>
  <c r="F256" i="104"/>
  <c r="F892" i="103"/>
  <c r="F610" i="103"/>
  <c r="F366" i="103"/>
  <c r="F45" i="103"/>
  <c r="F756" i="104"/>
  <c r="F420" i="104"/>
  <c r="F40" i="104"/>
  <c r="H1008" i="103"/>
  <c r="F519" i="103"/>
  <c r="F195" i="103"/>
  <c r="F932" i="104"/>
  <c r="F539" i="104"/>
  <c r="F149" i="104"/>
  <c r="H829" i="103"/>
  <c r="F877" i="104"/>
  <c r="F475" i="104"/>
  <c r="F679" i="104"/>
  <c r="F210" i="104"/>
  <c r="H882" i="103"/>
  <c r="F703" i="103"/>
  <c r="F349" i="103"/>
  <c r="F856" i="104"/>
  <c r="F530" i="104"/>
  <c r="F139" i="104"/>
  <c r="H980" i="103"/>
  <c r="F44" i="104"/>
  <c r="H733" i="103"/>
  <c r="F425" i="104"/>
  <c r="F729" i="103"/>
  <c r="F1002" i="103"/>
  <c r="F908" i="103"/>
  <c r="F33" i="103"/>
  <c r="F508" i="104"/>
  <c r="F252" i="104"/>
  <c r="F928" i="104"/>
  <c r="F419" i="103"/>
  <c r="F840" i="103"/>
  <c r="F925" i="104"/>
  <c r="F626" i="103"/>
  <c r="F830" i="103"/>
  <c r="F977" i="104"/>
  <c r="F163" i="104"/>
  <c r="F885" i="103"/>
  <c r="F432" i="103"/>
  <c r="F835" i="103"/>
  <c r="F593" i="104"/>
  <c r="F516" i="103"/>
  <c r="F905" i="103"/>
  <c r="F469" i="103"/>
  <c r="F121" i="103"/>
  <c r="F510" i="103"/>
  <c r="F448" i="103"/>
  <c r="F748" i="103"/>
  <c r="F692" i="103"/>
  <c r="F293" i="103"/>
  <c r="F649" i="103"/>
  <c r="F178" i="103"/>
  <c r="F887" i="103"/>
  <c r="F624" i="103"/>
  <c r="F193" i="103"/>
  <c r="F492" i="103"/>
  <c r="F87" i="103"/>
  <c r="F767" i="104"/>
  <c r="F742" i="103"/>
  <c r="F941" i="104"/>
  <c r="F501" i="103"/>
  <c r="F518" i="103"/>
  <c r="F173" i="103"/>
  <c r="F485" i="103"/>
  <c r="F270" i="103"/>
  <c r="F589" i="103"/>
  <c r="F964" i="103"/>
  <c r="F662" i="103"/>
  <c r="F727" i="103"/>
  <c r="F333" i="103"/>
  <c r="F466" i="104"/>
  <c r="F838" i="103"/>
  <c r="F468" i="103"/>
  <c r="F889" i="103"/>
  <c r="F538" i="103"/>
  <c r="F165" i="103"/>
  <c r="F415" i="103"/>
  <c r="F697" i="103"/>
  <c r="F966" i="103"/>
  <c r="F689" i="103"/>
  <c r="F324" i="103"/>
  <c r="F1002" i="104"/>
  <c r="F751" i="104"/>
  <c r="F453" i="104"/>
  <c r="F140" i="104"/>
  <c r="F483" i="103"/>
  <c r="F266" i="103"/>
  <c r="F998" i="104"/>
  <c r="F612" i="104"/>
  <c r="F382" i="104"/>
  <c r="F73" i="104"/>
  <c r="F22" i="103"/>
  <c r="F768" i="104"/>
  <c r="F566" i="104"/>
  <c r="F156" i="104"/>
  <c r="F662" i="104"/>
  <c r="F371" i="104"/>
  <c r="F766" i="104"/>
  <c r="F483" i="104"/>
  <c r="F200" i="104"/>
  <c r="F972" i="104"/>
  <c r="F683" i="104"/>
  <c r="F527" i="104"/>
  <c r="F43" i="104"/>
  <c r="F288" i="103"/>
  <c r="F19" i="103"/>
  <c r="F854" i="104"/>
  <c r="F613" i="104"/>
  <c r="F219" i="104"/>
  <c r="F602" i="103"/>
  <c r="F434" i="103"/>
  <c r="F98" i="103"/>
  <c r="F794" i="104"/>
  <c r="F414" i="104"/>
  <c r="F50" i="104"/>
  <c r="F775" i="104"/>
  <c r="F424" i="104"/>
  <c r="F136" i="104"/>
  <c r="F214" i="103"/>
  <c r="F979" i="104"/>
  <c r="F574" i="104"/>
  <c r="F391" i="104"/>
  <c r="F862" i="103"/>
  <c r="F667" i="103"/>
  <c r="F298" i="103"/>
  <c r="F62" i="103"/>
  <c r="F698" i="104"/>
  <c r="F331" i="104"/>
  <c r="H939" i="103"/>
  <c r="F524" i="103"/>
  <c r="F210" i="103"/>
  <c r="F864" i="104"/>
  <c r="F441" i="104"/>
  <c r="F63" i="104"/>
  <c r="H686" i="103"/>
  <c r="F842" i="104"/>
  <c r="F448" i="104"/>
  <c r="F600" i="104"/>
  <c r="F182" i="104"/>
  <c r="H659" i="103"/>
  <c r="F654" i="103"/>
  <c r="F367" i="103"/>
  <c r="F833" i="104"/>
  <c r="F380" i="104"/>
  <c r="F173" i="104"/>
  <c r="H872" i="103"/>
  <c r="F158" i="104"/>
  <c r="H680" i="103"/>
  <c r="F330" i="104"/>
  <c r="F171" i="104"/>
  <c r="F723" i="104"/>
  <c r="F978" i="104"/>
  <c r="F904" i="104"/>
  <c r="F274" i="103"/>
  <c r="F564" i="103"/>
  <c r="F180" i="103"/>
  <c r="F104" i="103"/>
  <c r="F949" i="103"/>
  <c r="F209" i="103"/>
  <c r="F951" i="103"/>
  <c r="F497" i="103"/>
  <c r="F95" i="103"/>
  <c r="F791" i="103"/>
  <c r="F778" i="103"/>
  <c r="F454" i="103"/>
  <c r="F734" i="103"/>
  <c r="F159" i="103"/>
  <c r="F712" i="103"/>
  <c r="F999" i="103"/>
  <c r="F170" i="103"/>
  <c r="F852" i="103"/>
  <c r="F286" i="103"/>
  <c r="F807" i="103"/>
  <c r="F582" i="103"/>
  <c r="F722" i="103"/>
  <c r="F806" i="104"/>
  <c r="F420" i="103"/>
  <c r="F145" i="103"/>
  <c r="F252" i="103"/>
  <c r="F276" i="103"/>
  <c r="F528" i="103"/>
  <c r="F750" i="103"/>
  <c r="F1004" i="104"/>
  <c r="F652" i="103"/>
  <c r="F926" i="103"/>
  <c r="F596" i="103"/>
  <c r="F213" i="103"/>
  <c r="F457" i="103"/>
  <c r="F44" i="103"/>
  <c r="F975" i="103"/>
  <c r="F674" i="103"/>
  <c r="F831" i="104"/>
  <c r="F984" i="103"/>
  <c r="F554" i="103"/>
  <c r="F130" i="103"/>
  <c r="F958" i="103"/>
  <c r="F188" i="103"/>
  <c r="F956" i="103"/>
  <c r="F846" i="103"/>
  <c r="F669" i="103"/>
  <c r="F690" i="103"/>
  <c r="F285" i="103"/>
  <c r="F20" i="104"/>
  <c r="F816" i="103"/>
  <c r="F482" i="103"/>
  <c r="F525" i="104"/>
  <c r="F167" i="104"/>
  <c r="F981" i="104"/>
  <c r="F777" i="104"/>
  <c r="F408" i="104"/>
  <c r="F60" i="104"/>
  <c r="F306" i="103"/>
  <c r="F162" i="103"/>
  <c r="F844" i="104"/>
  <c r="F542" i="104"/>
  <c r="F183" i="104"/>
  <c r="F627" i="103"/>
  <c r="F380" i="103"/>
  <c r="F169" i="103"/>
  <c r="F760" i="104"/>
  <c r="F434" i="104"/>
  <c r="F160" i="104"/>
  <c r="F748" i="104"/>
  <c r="F421" i="104"/>
  <c r="F22" i="104"/>
  <c r="F182" i="103"/>
  <c r="F956" i="104"/>
  <c r="F667" i="104"/>
  <c r="F307" i="104"/>
  <c r="F822" i="103"/>
  <c r="F603" i="103"/>
  <c r="F396" i="103"/>
  <c r="F1007" i="104"/>
  <c r="F692" i="104"/>
  <c r="F353" i="104"/>
  <c r="F841" i="103"/>
  <c r="F549" i="103"/>
  <c r="F207" i="103"/>
  <c r="F897" i="104"/>
  <c r="F552" i="104"/>
  <c r="F21" i="104"/>
  <c r="F55" i="103"/>
  <c r="F764" i="104"/>
  <c r="F340" i="104"/>
  <c r="F592" i="104"/>
  <c r="F242" i="104"/>
  <c r="H423" i="103"/>
  <c r="F710" i="103"/>
  <c r="F196" i="103"/>
  <c r="F792" i="104"/>
  <c r="F418" i="104"/>
  <c r="F24" i="104"/>
  <c r="H907" i="103"/>
  <c r="H572" i="103"/>
  <c r="F346" i="104"/>
  <c r="H994" i="103"/>
  <c r="F264" i="103"/>
  <c r="F14" i="103"/>
  <c r="F982" i="103"/>
  <c r="F263" i="103"/>
  <c r="F530" i="103"/>
  <c r="F416" i="103"/>
  <c r="F383" i="103"/>
  <c r="F995" i="103"/>
  <c r="F305" i="103"/>
  <c r="F953" i="103"/>
  <c r="F914" i="103"/>
  <c r="F537" i="103"/>
  <c r="F959" i="103"/>
  <c r="F718" i="103"/>
  <c r="F308" i="103"/>
  <c r="F302" i="103"/>
  <c r="F785" i="103"/>
  <c r="F296" i="103"/>
  <c r="F632" i="104"/>
  <c r="F328" i="104"/>
  <c r="F464" i="103"/>
  <c r="F478" i="103"/>
  <c r="F829" i="103"/>
  <c r="F635" i="103"/>
  <c r="F48" i="103"/>
  <c r="F440" i="103"/>
  <c r="F465" i="103"/>
  <c r="F943" i="103"/>
  <c r="F633" i="103"/>
  <c r="F273" i="103"/>
  <c r="F945" i="104"/>
  <c r="F732" i="104"/>
  <c r="F490" i="104"/>
  <c r="F48" i="104"/>
  <c r="F403" i="103"/>
  <c r="F183" i="103"/>
  <c r="F939" i="104"/>
  <c r="F648" i="104"/>
  <c r="F361" i="104"/>
  <c r="F35" i="104"/>
  <c r="F32" i="103"/>
  <c r="F737" i="104"/>
  <c r="F478" i="104"/>
  <c r="F175" i="104"/>
  <c r="F623" i="104"/>
  <c r="F355" i="104"/>
  <c r="F790" i="104"/>
  <c r="F441" i="103"/>
  <c r="F867" i="104"/>
  <c r="F855" i="103"/>
  <c r="F269" i="103"/>
  <c r="F828" i="103"/>
  <c r="F429" i="103"/>
  <c r="F938" i="104"/>
  <c r="F348" i="103"/>
  <c r="F394" i="103"/>
  <c r="F774" i="104"/>
  <c r="F680" i="103"/>
  <c r="F922" i="103"/>
  <c r="F586" i="103"/>
  <c r="F204" i="103"/>
  <c r="F797" i="104"/>
  <c r="F477" i="103"/>
  <c r="F656" i="103"/>
  <c r="F957" i="104"/>
  <c r="F681" i="103"/>
  <c r="F878" i="103"/>
  <c r="F601" i="103"/>
  <c r="F290" i="103"/>
  <c r="F242" i="103"/>
  <c r="F993" i="104"/>
  <c r="F929" i="103"/>
  <c r="F569" i="103"/>
  <c r="F733" i="104"/>
  <c r="F853" i="103"/>
  <c r="F637" i="103"/>
  <c r="F120" i="103"/>
  <c r="F961" i="103"/>
  <c r="F150" i="103"/>
  <c r="F845" i="103"/>
  <c r="F806" i="103"/>
  <c r="F571" i="103"/>
  <c r="F620" i="103"/>
  <c r="F326" i="103"/>
  <c r="F962" i="103"/>
  <c r="F726" i="103"/>
  <c r="F395" i="103"/>
  <c r="F825" i="103"/>
  <c r="F592" i="103"/>
  <c r="F73" i="103"/>
  <c r="F237" i="103"/>
  <c r="F1005" i="103"/>
  <c r="F912" i="103"/>
  <c r="F572" i="103"/>
  <c r="F289" i="103"/>
  <c r="F962" i="104"/>
  <c r="F802" i="104"/>
  <c r="F402" i="104"/>
  <c r="F126" i="104"/>
  <c r="F467" i="103"/>
  <c r="F126" i="103"/>
  <c r="F905" i="104"/>
  <c r="F664" i="104"/>
  <c r="F267" i="104"/>
  <c r="F64" i="103"/>
  <c r="F752" i="104"/>
  <c r="F481" i="104"/>
  <c r="F98" i="104"/>
  <c r="F619" i="104"/>
  <c r="F277" i="104"/>
  <c r="H942" i="103"/>
  <c r="F718" i="104"/>
  <c r="F430" i="104"/>
  <c r="F164" i="104"/>
  <c r="F989" i="104"/>
  <c r="F626" i="104"/>
  <c r="F311" i="104"/>
  <c r="F93" i="104"/>
  <c r="F356" i="103"/>
  <c r="F17" i="103"/>
  <c r="F809" i="104"/>
  <c r="F545" i="104"/>
  <c r="F184" i="104"/>
  <c r="F535" i="103"/>
  <c r="F265" i="103"/>
  <c r="F1009" i="104"/>
  <c r="F685" i="104"/>
  <c r="F435" i="104"/>
  <c r="F23" i="104"/>
  <c r="F727" i="104"/>
  <c r="F400" i="104"/>
  <c r="F37" i="104"/>
  <c r="F172" i="103"/>
  <c r="F894" i="104"/>
  <c r="F557" i="104"/>
  <c r="F305" i="104"/>
  <c r="F866" i="103"/>
  <c r="F545" i="103"/>
  <c r="F271" i="103"/>
  <c r="F966" i="104"/>
  <c r="F782" i="104"/>
  <c r="F302" i="104"/>
  <c r="F796" i="103"/>
  <c r="F541" i="103"/>
  <c r="F185" i="103"/>
  <c r="F860" i="104"/>
  <c r="F479" i="104"/>
  <c r="F112" i="103"/>
  <c r="F741" i="104"/>
  <c r="F279" i="104"/>
  <c r="F621" i="104"/>
  <c r="F80" i="104"/>
  <c r="F839" i="104"/>
  <c r="F619" i="103"/>
  <c r="F352" i="103"/>
  <c r="F836" i="104"/>
  <c r="F286" i="104"/>
  <c r="F75" i="104"/>
  <c r="H857" i="103"/>
  <c r="H406" i="103"/>
  <c r="F378" i="104"/>
  <c r="H858" i="103"/>
  <c r="F738" i="103"/>
  <c r="F629" i="103"/>
  <c r="F957" i="103"/>
  <c r="F950" i="104"/>
  <c r="F825" i="104"/>
  <c r="F563" i="104"/>
  <c r="H679" i="103"/>
  <c r="F176" i="103"/>
  <c r="F472" i="104"/>
  <c r="F906" i="104"/>
  <c r="F222" i="104"/>
  <c r="F1001" i="103"/>
  <c r="F331" i="103"/>
  <c r="F155" i="103"/>
  <c r="F691" i="103"/>
  <c r="F230" i="103"/>
  <c r="F913" i="103"/>
  <c r="F357" i="103"/>
  <c r="F861" i="103"/>
  <c r="F927" i="104"/>
  <c r="F993" i="103"/>
  <c r="F771" i="103"/>
  <c r="F451" i="103"/>
  <c r="F452" i="103"/>
  <c r="F400" i="103"/>
  <c r="F810" i="103"/>
  <c r="F896" i="103"/>
  <c r="F616" i="103"/>
  <c r="F191" i="103"/>
  <c r="F682" i="103"/>
  <c r="F933" i="104"/>
  <c r="F782" i="103"/>
  <c r="F561" i="103"/>
  <c r="F443" i="104"/>
  <c r="F827" i="103"/>
  <c r="F504" i="103"/>
  <c r="F97" i="103"/>
  <c r="F837" i="103"/>
  <c r="F80" i="103"/>
  <c r="F761" i="103"/>
  <c r="F789" i="103"/>
  <c r="F548" i="103"/>
  <c r="F702" i="103"/>
  <c r="F372" i="103"/>
  <c r="F857" i="103"/>
  <c r="F746" i="103"/>
  <c r="F382" i="103"/>
  <c r="F786" i="103"/>
  <c r="F491" i="103"/>
  <c r="F980" i="104"/>
  <c r="F743" i="103"/>
  <c r="F920" i="103"/>
  <c r="F881" i="103"/>
  <c r="F547" i="103"/>
  <c r="F187" i="103"/>
  <c r="F992" i="104"/>
  <c r="F627" i="104"/>
  <c r="F401" i="104"/>
  <c r="F103" i="104"/>
  <c r="F423" i="103"/>
  <c r="F192" i="103"/>
  <c r="F955" i="104"/>
  <c r="F637" i="104"/>
  <c r="F376" i="104"/>
  <c r="F971" i="104"/>
  <c r="F724" i="104"/>
  <c r="F413" i="104"/>
  <c r="F127" i="104"/>
  <c r="F519" i="104"/>
  <c r="F333" i="104"/>
  <c r="H818" i="103"/>
  <c r="F731" i="104"/>
  <c r="F389" i="104"/>
  <c r="F87" i="104"/>
  <c r="F909" i="104"/>
  <c r="F734" i="104"/>
  <c r="F399" i="104"/>
  <c r="F13" i="104"/>
  <c r="F219" i="103"/>
  <c r="F102" i="103"/>
  <c r="F826" i="104"/>
  <c r="F477" i="104"/>
  <c r="F123" i="104"/>
  <c r="F526" i="103"/>
  <c r="F224" i="103"/>
  <c r="F923" i="104"/>
  <c r="F749" i="104"/>
  <c r="F436" i="104"/>
  <c r="F669" i="104"/>
  <c r="F384" i="104"/>
  <c r="F123" i="103"/>
  <c r="F924" i="104"/>
  <c r="F514" i="104"/>
  <c r="F213" i="104"/>
  <c r="F844" i="103"/>
  <c r="F570" i="103"/>
  <c r="F203" i="103"/>
  <c r="F999" i="104"/>
  <c r="F642" i="104"/>
  <c r="F338" i="104"/>
  <c r="F814" i="103"/>
  <c r="F484" i="103"/>
  <c r="F166" i="103"/>
  <c r="F847" i="104"/>
  <c r="F432" i="104"/>
  <c r="F154" i="103"/>
  <c r="F703" i="104"/>
  <c r="F345" i="104"/>
  <c r="F611" i="104"/>
  <c r="F130" i="104"/>
  <c r="F763" i="104"/>
  <c r="F621" i="103"/>
  <c r="F256" i="103"/>
  <c r="F758" i="104"/>
  <c r="F357" i="104"/>
  <c r="F12" i="104"/>
  <c r="H776" i="103"/>
  <c r="F264" i="104"/>
  <c r="H885" i="103"/>
  <c r="H996" i="103"/>
  <c r="F808" i="103"/>
  <c r="F888" i="104"/>
  <c r="F227" i="103"/>
  <c r="F317" i="103"/>
  <c r="F399" i="103"/>
  <c r="F700" i="103"/>
  <c r="F60" i="103"/>
  <c r="F1007" i="103"/>
  <c r="F473" i="103"/>
  <c r="F397" i="103"/>
  <c r="F940" i="104"/>
  <c r="F792" i="103"/>
  <c r="F153" i="104"/>
  <c r="F783" i="103"/>
  <c r="F741" i="103"/>
  <c r="F1000" i="103"/>
  <c r="F246" i="103"/>
  <c r="F548" i="104"/>
  <c r="F899" i="103"/>
  <c r="F997" i="104"/>
  <c r="F197" i="103"/>
  <c r="F787" i="103"/>
  <c r="F833" i="103"/>
  <c r="F499" i="103"/>
  <c r="F25" i="103"/>
  <c r="F410" i="103"/>
  <c r="F880" i="104"/>
  <c r="F640" i="103"/>
  <c r="F973" i="103"/>
  <c r="F708" i="103"/>
  <c r="F865" i="104"/>
  <c r="F699" i="103"/>
  <c r="F244" i="103"/>
  <c r="F766" i="103"/>
  <c r="F903" i="104"/>
  <c r="F443" i="103"/>
  <c r="F487" i="104"/>
  <c r="F553" i="103"/>
  <c r="F903" i="103"/>
  <c r="F628" i="103"/>
  <c r="F255" i="103"/>
  <c r="F985" i="103"/>
  <c r="F502" i="103"/>
  <c r="F597" i="103"/>
  <c r="F859" i="104"/>
  <c r="F659" i="103"/>
  <c r="F373" i="103"/>
  <c r="F558" i="104"/>
  <c r="F527" i="103"/>
  <c r="F241" i="103"/>
  <c r="F779" i="103"/>
  <c r="F458" i="103"/>
  <c r="F755" i="104"/>
  <c r="F775" i="103"/>
  <c r="F312" i="103"/>
  <c r="F315" i="104"/>
  <c r="F427" i="103"/>
  <c r="F911" i="103"/>
  <c r="F625" i="103"/>
  <c r="F190" i="103"/>
  <c r="F865" i="103"/>
  <c r="F447" i="103"/>
  <c r="F614" i="103"/>
  <c r="F716" i="104"/>
  <c r="F644" i="103"/>
  <c r="F864" i="103"/>
  <c r="F496" i="103"/>
  <c r="F111" i="103"/>
  <c r="F332" i="103"/>
  <c r="F861" i="104"/>
  <c r="F685" i="103"/>
  <c r="F487" i="103"/>
  <c r="F31" i="104"/>
  <c r="F664" i="103"/>
  <c r="F460" i="103"/>
  <c r="F983" i="104"/>
  <c r="F874" i="103"/>
  <c r="F116" i="103"/>
  <c r="F711" i="103"/>
  <c r="F670" i="103"/>
  <c r="F981" i="103"/>
  <c r="F647" i="103"/>
  <c r="F216" i="103"/>
  <c r="F631" i="103"/>
  <c r="F675" i="103"/>
  <c r="F369" i="103"/>
  <c r="F798" i="103"/>
  <c r="F424" i="103"/>
  <c r="F914" i="104"/>
  <c r="F724" i="103"/>
  <c r="F854" i="103"/>
  <c r="F877" i="103"/>
  <c r="F568" i="103"/>
  <c r="F181" i="103"/>
  <c r="F902" i="104"/>
  <c r="F649" i="104"/>
  <c r="F362" i="104"/>
  <c r="F65" i="104"/>
  <c r="F376" i="103"/>
  <c r="F153" i="103"/>
  <c r="F917" i="104"/>
  <c r="F630" i="104"/>
  <c r="F344" i="104"/>
  <c r="H983" i="103"/>
  <c r="F922" i="104"/>
  <c r="F697" i="104"/>
  <c r="F459" i="104"/>
  <c r="F207" i="104"/>
  <c r="F517" i="104"/>
  <c r="F296" i="104"/>
  <c r="H689" i="103"/>
  <c r="F696" i="104"/>
  <c r="F564" i="104"/>
  <c r="F15" i="104"/>
  <c r="F890" i="104"/>
  <c r="F695" i="104"/>
  <c r="F334" i="104"/>
  <c r="F339" i="103"/>
  <c r="F29" i="103"/>
  <c r="F813" i="104"/>
  <c r="F462" i="104"/>
  <c r="F97" i="104"/>
  <c r="F507" i="103"/>
  <c r="F211" i="103"/>
  <c r="F961" i="104"/>
  <c r="F675" i="104"/>
  <c r="F369" i="104"/>
  <c r="F641" i="104"/>
  <c r="F367" i="104"/>
  <c r="F103" i="103"/>
  <c r="F878" i="104"/>
  <c r="F580" i="104"/>
  <c r="F157" i="104"/>
  <c r="F804" i="103"/>
  <c r="F558" i="103"/>
  <c r="F232" i="103"/>
  <c r="F985" i="104"/>
  <c r="F569" i="104"/>
  <c r="F372" i="104"/>
  <c r="F757" i="103"/>
  <c r="F532" i="103"/>
  <c r="F63" i="103"/>
  <c r="F765" i="104"/>
  <c r="F404" i="104"/>
  <c r="F69" i="103"/>
  <c r="F691" i="104"/>
  <c r="F250" i="104"/>
  <c r="F507" i="104"/>
  <c r="F1009" i="103"/>
  <c r="F552" i="103"/>
  <c r="F142" i="103"/>
  <c r="F780" i="104"/>
  <c r="F306" i="104"/>
  <c r="F46" i="104"/>
  <c r="H812" i="103"/>
  <c r="F226" i="104"/>
  <c r="H770" i="103"/>
  <c r="H832" i="103"/>
  <c r="F585" i="103"/>
  <c r="F260" i="103"/>
  <c r="F521" i="103"/>
  <c r="F577" i="103"/>
  <c r="F1006" i="103"/>
  <c r="F764" i="103"/>
  <c r="F327" i="103"/>
  <c r="F875" i="104"/>
  <c r="F559" i="103"/>
  <c r="F867" i="103"/>
  <c r="F863" i="103"/>
  <c r="F522" i="103"/>
  <c r="F105" i="103"/>
  <c r="F988" i="104"/>
  <c r="F665" i="104"/>
  <c r="F268" i="104"/>
  <c r="F318" i="103"/>
  <c r="F109" i="103"/>
  <c r="F862" i="104"/>
  <c r="F555" i="104"/>
  <c r="F339" i="104"/>
  <c r="H849" i="103"/>
  <c r="F942" i="104"/>
  <c r="F711" i="104"/>
  <c r="F386" i="104"/>
  <c r="F102" i="104"/>
  <c r="F493" i="104"/>
  <c r="F195" i="104"/>
  <c r="H120" i="103"/>
  <c r="F680" i="104"/>
  <c r="F422" i="104"/>
  <c r="F78" i="104"/>
  <c r="F884" i="104"/>
  <c r="F652" i="104"/>
  <c r="F321" i="104"/>
  <c r="F254" i="103"/>
  <c r="F36" i="103"/>
  <c r="F789" i="104"/>
  <c r="F427" i="104"/>
  <c r="F68" i="104"/>
  <c r="F461" i="103"/>
  <c r="F272" i="103"/>
  <c r="F963" i="104"/>
  <c r="F693" i="104"/>
  <c r="F285" i="104"/>
  <c r="H893" i="103"/>
  <c r="F688" i="104"/>
  <c r="F348" i="104"/>
  <c r="H880" i="103"/>
  <c r="F221" i="103"/>
  <c r="F823" i="104"/>
  <c r="F468" i="104"/>
  <c r="F89" i="104"/>
  <c r="F794" i="103"/>
  <c r="F550" i="103"/>
  <c r="F240" i="103"/>
  <c r="F964" i="104"/>
  <c r="F657" i="104"/>
  <c r="F280" i="104"/>
  <c r="F780" i="103"/>
  <c r="F525" i="103"/>
  <c r="F77" i="103"/>
  <c r="F778" i="104"/>
  <c r="F419" i="104"/>
  <c r="F79" i="103"/>
  <c r="F687" i="104"/>
  <c r="F254" i="104"/>
  <c r="F467" i="104"/>
  <c r="F996" i="103"/>
  <c r="F578" i="103"/>
  <c r="F132" i="103"/>
  <c r="F739" i="104"/>
  <c r="F224" i="104"/>
  <c r="H678" i="103"/>
  <c r="F788" i="104"/>
  <c r="F212" i="104"/>
  <c r="H564" i="103"/>
  <c r="H722" i="103"/>
  <c r="H864" i="103"/>
  <c r="F666" i="103"/>
  <c r="F374" i="103"/>
  <c r="F952" i="103"/>
  <c r="F720" i="103"/>
  <c r="F568" i="104"/>
  <c r="F316" i="103"/>
  <c r="F433" i="103"/>
  <c r="F642" i="103"/>
  <c r="F618" i="103"/>
  <c r="F353" i="103"/>
  <c r="F965" i="103"/>
  <c r="F140" i="103"/>
  <c r="F638" i="103"/>
  <c r="F941" i="103"/>
  <c r="F935" i="104"/>
  <c r="F471" i="103"/>
  <c r="F476" i="103"/>
  <c r="F426" i="103"/>
  <c r="F991" i="103"/>
  <c r="F693" i="103"/>
  <c r="F563" i="103"/>
  <c r="F505" i="103"/>
  <c r="F544" i="103"/>
  <c r="F672" i="104"/>
  <c r="F325" i="104"/>
  <c r="F620" i="104"/>
  <c r="H935" i="103"/>
  <c r="F456" i="104"/>
  <c r="F233" i="103"/>
  <c r="F920" i="104"/>
  <c r="F650" i="104"/>
  <c r="F281" i="104"/>
  <c r="F601" i="104"/>
  <c r="H737" i="103"/>
  <c r="J737" i="103" s="1"/>
  <c r="F137" i="103"/>
  <c r="F30" i="104"/>
  <c r="F767" i="103"/>
  <c r="F506" i="103"/>
  <c r="F171" i="103"/>
  <c r="F892" i="104"/>
  <c r="F656" i="104"/>
  <c r="F187" i="104"/>
  <c r="F773" i="103"/>
  <c r="F500" i="103"/>
  <c r="F113" i="103"/>
  <c r="F742" i="104"/>
  <c r="F351" i="104"/>
  <c r="F99" i="103"/>
  <c r="F622" i="104"/>
  <c r="F220" i="104"/>
  <c r="H978" i="103"/>
  <c r="F549" i="104"/>
  <c r="F963" i="103"/>
  <c r="F605" i="103"/>
  <c r="F93" i="103"/>
  <c r="F771" i="104"/>
  <c r="F294" i="104"/>
  <c r="H450" i="103"/>
  <c r="F701" i="104"/>
  <c r="F209" i="104"/>
  <c r="H543" i="103"/>
  <c r="H672" i="103"/>
  <c r="H648" i="103"/>
  <c r="F272" i="104"/>
  <c r="F184" i="103"/>
  <c r="F300" i="103"/>
  <c r="F695" i="103"/>
  <c r="F803" i="103"/>
  <c r="F925" i="103"/>
  <c r="F167" i="103"/>
  <c r="F444" i="103"/>
  <c r="F336" i="103"/>
  <c r="F588" i="103"/>
  <c r="F471" i="104"/>
  <c r="F514" i="103"/>
  <c r="F849" i="103"/>
  <c r="F579" i="103"/>
  <c r="F119" i="103"/>
  <c r="F880" i="103"/>
  <c r="F673" i="103"/>
  <c r="F85" i="103"/>
  <c r="F945" i="103"/>
  <c r="F811" i="103"/>
  <c r="F713" i="103"/>
  <c r="F919" i="103"/>
  <c r="H790" i="103"/>
  <c r="F373" i="104"/>
  <c r="F829" i="104"/>
  <c r="F989" i="103"/>
  <c r="F955" i="103"/>
  <c r="F639" i="103"/>
  <c r="F343" i="103"/>
  <c r="F72" i="103"/>
  <c r="F604" i="103"/>
  <c r="F249" i="103"/>
  <c r="F388" i="103"/>
  <c r="F915" i="103"/>
  <c r="F946" i="103"/>
  <c r="F623" i="103"/>
  <c r="F61" i="103"/>
  <c r="F936" i="103"/>
  <c r="F895" i="103"/>
  <c r="F341" i="103"/>
  <c r="F600" i="103"/>
  <c r="F408" i="103"/>
  <c r="F823" i="103"/>
  <c r="F542" i="103"/>
  <c r="F996" i="104"/>
  <c r="F328" i="103"/>
  <c r="F108" i="104"/>
  <c r="F258" i="103"/>
  <c r="F301" i="103"/>
  <c r="F498" i="103"/>
  <c r="F340" i="103"/>
  <c r="F800" i="103"/>
  <c r="F946" i="104"/>
  <c r="F1010" i="103"/>
  <c r="F671" i="104"/>
  <c r="F607" i="103"/>
  <c r="F1003" i="103"/>
  <c r="F716" i="103"/>
  <c r="F587" i="103"/>
  <c r="F583" i="103"/>
  <c r="F84" i="103"/>
  <c r="F937" i="104"/>
  <c r="F654" i="104"/>
  <c r="F323" i="104"/>
  <c r="H947" i="103"/>
  <c r="F401" i="103"/>
  <c r="F59" i="103"/>
  <c r="F852" i="104"/>
  <c r="F547" i="104"/>
  <c r="F197" i="104"/>
  <c r="H251" i="103"/>
  <c r="F934" i="104"/>
  <c r="F647" i="104"/>
  <c r="F360" i="104"/>
  <c r="F120" i="104"/>
  <c r="F486" i="104"/>
  <c r="F244" i="104"/>
  <c r="F929" i="104"/>
  <c r="F645" i="104"/>
  <c r="F452" i="104"/>
  <c r="F19" i="104"/>
  <c r="F835" i="104"/>
  <c r="F614" i="104"/>
  <c r="F313" i="104"/>
  <c r="H819" i="103"/>
  <c r="F311" i="103"/>
  <c r="F967" i="104"/>
  <c r="F761" i="104"/>
  <c r="F512" i="104"/>
  <c r="F42" i="104"/>
  <c r="F472" i="103"/>
  <c r="F205" i="103"/>
  <c r="F871" i="104"/>
  <c r="F616" i="104"/>
  <c r="F364" i="104"/>
  <c r="H514" i="103"/>
  <c r="F598" i="104"/>
  <c r="F293" i="104"/>
  <c r="H549" i="103"/>
  <c r="F131" i="103"/>
  <c r="F787" i="104"/>
  <c r="F446" i="104"/>
  <c r="F101" i="104"/>
  <c r="F797" i="103"/>
  <c r="F562" i="103"/>
  <c r="F194" i="103"/>
  <c r="F882" i="104"/>
  <c r="F496" i="104"/>
  <c r="F289" i="104"/>
  <c r="F730" i="103"/>
  <c r="F411" i="103"/>
  <c r="F136" i="103"/>
  <c r="F715" i="104"/>
  <c r="F350" i="104"/>
  <c r="F31" i="103"/>
  <c r="F609" i="104"/>
  <c r="F169" i="104"/>
  <c r="H707" i="103"/>
  <c r="F449" i="104"/>
  <c r="F894" i="103"/>
  <c r="F509" i="103"/>
  <c r="F50" i="103"/>
  <c r="F673" i="104"/>
  <c r="F129" i="104"/>
  <c r="H431" i="103"/>
  <c r="F759" i="104"/>
  <c r="F116" i="104"/>
  <c r="H414" i="103"/>
  <c r="H500" i="103"/>
  <c r="H434" i="103"/>
  <c r="F612" i="103"/>
  <c r="F261" i="103"/>
  <c r="F88" i="103"/>
  <c r="F785" i="104"/>
  <c r="F615" i="104"/>
  <c r="F257" i="104"/>
  <c r="F148" i="103"/>
  <c r="F868" i="104"/>
  <c r="F639" i="104"/>
  <c r="F283" i="104"/>
  <c r="F617" i="104"/>
  <c r="F304" i="104"/>
  <c r="F909" i="103"/>
  <c r="F575" i="103"/>
  <c r="F355" i="103"/>
  <c r="F125" i="103"/>
  <c r="F843" i="104"/>
  <c r="F589" i="104"/>
  <c r="F273" i="104"/>
  <c r="H854" i="103"/>
  <c r="F181" i="104"/>
  <c r="H933" i="103"/>
  <c r="H67" i="103"/>
  <c r="F57" i="104"/>
  <c r="H852" i="103"/>
  <c r="F822" i="104"/>
  <c r="F526" i="104"/>
  <c r="F387" i="104"/>
  <c r="F121" i="104"/>
  <c r="H834" i="103"/>
  <c r="F202" i="104"/>
  <c r="H527" i="103"/>
  <c r="F95" i="104"/>
  <c r="H828" i="103"/>
  <c r="F721" i="104"/>
  <c r="F473" i="104"/>
  <c r="F134" i="104"/>
  <c r="H522" i="103"/>
  <c r="H862" i="103"/>
  <c r="H196" i="103"/>
  <c r="H827" i="103"/>
  <c r="H848" i="103"/>
  <c r="H419" i="103"/>
  <c r="H971" i="103"/>
  <c r="H103" i="103"/>
  <c r="H555" i="103"/>
  <c r="H809" i="103"/>
  <c r="H427" i="103"/>
  <c r="H119" i="103"/>
  <c r="H989" i="103"/>
  <c r="H731" i="103"/>
  <c r="H496" i="103"/>
  <c r="H92" i="103"/>
  <c r="H524" i="103"/>
  <c r="H336" i="103"/>
  <c r="H836" i="103"/>
  <c r="H535" i="103"/>
  <c r="H263" i="103"/>
  <c r="H977" i="103"/>
  <c r="H656" i="103"/>
  <c r="H361" i="103"/>
  <c r="H693" i="103"/>
  <c r="H250" i="103"/>
  <c r="H991" i="103"/>
  <c r="H537" i="103"/>
  <c r="H228" i="103"/>
  <c r="H144" i="103"/>
  <c r="J144" i="103" s="1"/>
  <c r="H226" i="103"/>
  <c r="H546" i="103"/>
  <c r="H401" i="103"/>
  <c r="H638" i="103"/>
  <c r="H857" i="104"/>
  <c r="J857" i="104" s="1"/>
  <c r="H481" i="103"/>
  <c r="H811" i="103"/>
  <c r="F677" i="104"/>
  <c r="F410" i="104"/>
  <c r="F125" i="104"/>
  <c r="H961" i="103"/>
  <c r="H432" i="103"/>
  <c r="H802" i="103"/>
  <c r="H764" i="103"/>
  <c r="H756" i="103"/>
  <c r="H1009" i="103"/>
  <c r="H329" i="103"/>
  <c r="H944" i="103"/>
  <c r="H462" i="103"/>
  <c r="H820" i="103"/>
  <c r="H369" i="103"/>
  <c r="H53" i="103"/>
  <c r="H1005" i="103"/>
  <c r="H747" i="103"/>
  <c r="H429" i="103"/>
  <c r="H22" i="103"/>
  <c r="H509" i="103"/>
  <c r="H199" i="103"/>
  <c r="H817" i="103"/>
  <c r="H490" i="103"/>
  <c r="H235" i="103"/>
  <c r="H981" i="103"/>
  <c r="H583" i="103"/>
  <c r="H197" i="103"/>
  <c r="H690" i="103"/>
  <c r="H342" i="103"/>
  <c r="H964" i="103"/>
  <c r="H507" i="103"/>
  <c r="H142" i="103"/>
  <c r="H598" i="103"/>
  <c r="H169" i="103"/>
  <c r="H265" i="103"/>
  <c r="H394" i="104"/>
  <c r="H553" i="103"/>
  <c r="H296" i="103"/>
  <c r="H663" i="103"/>
  <c r="H662" i="103"/>
  <c r="H370" i="103"/>
  <c r="F236" i="104"/>
  <c r="F189" i="103"/>
  <c r="F876" i="104"/>
  <c r="F602" i="104"/>
  <c r="F310" i="104"/>
  <c r="H926" i="103"/>
  <c r="F668" i="104"/>
  <c r="F261" i="104"/>
  <c r="H990" i="103"/>
  <c r="F858" i="103"/>
  <c r="F595" i="103"/>
  <c r="F281" i="103"/>
  <c r="F90" i="103"/>
  <c r="F816" i="104"/>
  <c r="F605" i="104"/>
  <c r="F223" i="104"/>
  <c r="H397" i="103"/>
  <c r="F62" i="104"/>
  <c r="H890" i="103"/>
  <c r="E4" i="104"/>
  <c r="E5" i="104"/>
  <c r="E2" i="104"/>
  <c r="F11" i="104"/>
  <c r="E3" i="104"/>
  <c r="H784" i="103"/>
  <c r="J784" i="103" s="1"/>
  <c r="F781" i="104"/>
  <c r="F540" i="104"/>
  <c r="F192" i="104"/>
  <c r="H701" i="103"/>
  <c r="F199" i="104"/>
  <c r="H998" i="103"/>
  <c r="H459" i="103"/>
  <c r="H717" i="103"/>
  <c r="F618" i="104"/>
  <c r="F417" i="104"/>
  <c r="F114" i="104"/>
  <c r="H1002" i="103"/>
  <c r="H379" i="103"/>
  <c r="H805" i="103"/>
  <c r="H742" i="103"/>
  <c r="H741" i="103"/>
  <c r="H1006" i="103"/>
  <c r="H207" i="103"/>
  <c r="H928" i="103"/>
  <c r="H395" i="103"/>
  <c r="H781" i="103"/>
  <c r="H330" i="103"/>
  <c r="H974" i="103"/>
  <c r="H695" i="103"/>
  <c r="H408" i="103"/>
  <c r="H80" i="103"/>
  <c r="H505" i="103"/>
  <c r="H201" i="103"/>
  <c r="H879" i="103"/>
  <c r="H590" i="103"/>
  <c r="H181" i="103"/>
  <c r="H979" i="103"/>
  <c r="H652" i="103"/>
  <c r="H204" i="103"/>
  <c r="H625" i="103"/>
  <c r="H270" i="103"/>
  <c r="H943" i="103"/>
  <c r="H544" i="103"/>
  <c r="H48" i="103"/>
  <c r="H562" i="103"/>
  <c r="H160" i="103"/>
  <c r="H231" i="103"/>
  <c r="H494" i="103"/>
  <c r="H317" i="103"/>
  <c r="H644" i="103"/>
  <c r="H688" i="103"/>
  <c r="H241" i="103"/>
  <c r="H757" i="103"/>
  <c r="F710" i="104"/>
  <c r="F451" i="104"/>
  <c r="F260" i="104"/>
  <c r="H719" i="103"/>
  <c r="F162" i="104"/>
  <c r="H970" i="103"/>
  <c r="H349" i="103"/>
  <c r="H647" i="103"/>
  <c r="F561" i="104"/>
  <c r="F352" i="104"/>
  <c r="F245" i="104"/>
  <c r="H905" i="103"/>
  <c r="H186" i="103"/>
  <c r="H739" i="103"/>
  <c r="H713" i="103"/>
  <c r="H750" i="103"/>
  <c r="H916" i="103"/>
  <c r="H895" i="103"/>
  <c r="H347" i="103"/>
  <c r="H729" i="103"/>
  <c r="H260" i="103"/>
  <c r="H919" i="103"/>
  <c r="H668" i="103"/>
  <c r="H338" i="103"/>
  <c r="H36" i="103"/>
  <c r="H436" i="103"/>
  <c r="H147" i="103"/>
  <c r="H794" i="103"/>
  <c r="H489" i="103"/>
  <c r="H131" i="103"/>
  <c r="H985" i="103"/>
  <c r="H630" i="103"/>
  <c r="H165" i="103"/>
  <c r="H578" i="103"/>
  <c r="H268" i="103"/>
  <c r="H853" i="103"/>
  <c r="H533" i="103"/>
  <c r="H568" i="103"/>
  <c r="H184" i="103"/>
  <c r="H579" i="103"/>
  <c r="H221" i="103"/>
  <c r="H437" i="103"/>
  <c r="H606" i="103"/>
  <c r="H101" i="103"/>
  <c r="H683" i="103"/>
  <c r="F69" i="104"/>
  <c r="H949" i="103"/>
  <c r="H333" i="103"/>
  <c r="H702" i="103"/>
  <c r="F582" i="104"/>
  <c r="F317" i="104"/>
  <c r="F49" i="104"/>
  <c r="H894" i="103"/>
  <c r="H698" i="103"/>
  <c r="H584" i="103"/>
  <c r="H661" i="103"/>
  <c r="H910" i="103"/>
  <c r="H859" i="103"/>
  <c r="H925" i="103"/>
  <c r="H60" i="103"/>
  <c r="H669" i="103"/>
  <c r="H256" i="103"/>
  <c r="H934" i="103"/>
  <c r="H677" i="103"/>
  <c r="H439" i="103"/>
  <c r="H448" i="103"/>
  <c r="H46" i="103"/>
  <c r="H766" i="103"/>
  <c r="H521" i="103"/>
  <c r="H52" i="103"/>
  <c r="H921" i="103"/>
  <c r="H519" i="103"/>
  <c r="H123" i="103"/>
  <c r="J123" i="103" s="1"/>
  <c r="H622" i="103"/>
  <c r="H185" i="103"/>
  <c r="H892" i="103"/>
  <c r="H463" i="103"/>
  <c r="H599" i="103"/>
  <c r="H246" i="103"/>
  <c r="H447" i="103"/>
  <c r="H984" i="103"/>
  <c r="H45" i="103"/>
  <c r="H520" i="103"/>
  <c r="H510" i="103"/>
  <c r="F579" i="104"/>
  <c r="F266" i="104"/>
  <c r="F45" i="104"/>
  <c r="H911" i="103"/>
  <c r="H726" i="103"/>
  <c r="H620" i="103"/>
  <c r="H651" i="103"/>
  <c r="H930" i="103"/>
  <c r="H822" i="103"/>
  <c r="H937" i="103"/>
  <c r="H550" i="103"/>
  <c r="H344" i="103"/>
  <c r="H901" i="103"/>
  <c r="H654" i="103"/>
  <c r="H311" i="103"/>
  <c r="H405" i="103"/>
  <c r="H74" i="103"/>
  <c r="H769" i="103"/>
  <c r="H545" i="103"/>
  <c r="H86" i="103"/>
  <c r="H869" i="103"/>
  <c r="H495" i="103"/>
  <c r="H102" i="103"/>
  <c r="H623" i="103"/>
  <c r="H96" i="103"/>
  <c r="H840" i="103"/>
  <c r="H446" i="103"/>
  <c r="H501" i="103"/>
  <c r="H134" i="103"/>
  <c r="H380" i="103"/>
  <c r="H900" i="103"/>
  <c r="H534" i="103"/>
  <c r="H412" i="103"/>
  <c r="H941" i="103"/>
  <c r="H565" i="103"/>
  <c r="F581" i="104"/>
  <c r="F300" i="104"/>
  <c r="F168" i="104"/>
  <c r="H878" i="103"/>
  <c r="H685" i="103"/>
  <c r="H513" i="103"/>
  <c r="J513" i="103" s="1"/>
  <c r="H634" i="103"/>
  <c r="H865" i="103"/>
  <c r="H136" i="103"/>
  <c r="H830" i="103"/>
  <c r="H876" i="103"/>
  <c r="H615" i="103"/>
  <c r="H393" i="103"/>
  <c r="H915" i="103"/>
  <c r="H605" i="103"/>
  <c r="H337" i="103"/>
  <c r="H402" i="103"/>
  <c r="H138" i="103"/>
  <c r="H738" i="103"/>
  <c r="H465" i="103"/>
  <c r="H95" i="103"/>
  <c r="H866" i="103"/>
  <c r="H467" i="103"/>
  <c r="H57" i="103"/>
  <c r="H548" i="103"/>
  <c r="H177" i="103"/>
  <c r="H777" i="103"/>
  <c r="H438" i="103"/>
  <c r="H443" i="103"/>
  <c r="H1001" i="103"/>
  <c r="H307" i="103"/>
  <c r="H889" i="103"/>
  <c r="H454" i="103"/>
  <c r="H325" i="103"/>
  <c r="F194" i="104"/>
  <c r="H799" i="103"/>
  <c r="F240" i="104"/>
  <c r="H567" i="103"/>
  <c r="F694" i="104"/>
  <c r="F504" i="104"/>
  <c r="F214" i="104"/>
  <c r="H542" i="103"/>
  <c r="F204" i="104"/>
  <c r="H871" i="103"/>
  <c r="H452" i="103"/>
  <c r="F516" i="104"/>
  <c r="F295" i="104"/>
  <c r="F41" i="104"/>
  <c r="H912" i="103"/>
  <c r="H690" i="104"/>
  <c r="H557" i="103"/>
  <c r="H526" i="103"/>
  <c r="H512" i="103"/>
  <c r="H841" i="103"/>
  <c r="H808" i="103"/>
  <c r="H924" i="103"/>
  <c r="H588" i="103"/>
  <c r="H224" i="103"/>
  <c r="H860" i="103"/>
  <c r="H556" i="103"/>
  <c r="H255" i="103"/>
  <c r="H399" i="103"/>
  <c r="H151" i="103"/>
  <c r="H749" i="103"/>
  <c r="H421" i="103"/>
  <c r="H845" i="103"/>
  <c r="H433" i="103"/>
  <c r="H35" i="103"/>
  <c r="H585" i="103"/>
  <c r="H765" i="103"/>
  <c r="H352" i="103"/>
  <c r="H466" i="103"/>
  <c r="H992" i="103"/>
  <c r="H218" i="103"/>
  <c r="H850" i="103"/>
  <c r="H341" i="103"/>
  <c r="H318" i="103"/>
  <c r="F163" i="103"/>
  <c r="F936" i="104"/>
  <c r="F722" i="104"/>
  <c r="F329" i="104"/>
  <c r="F147" i="104"/>
  <c r="F101" i="103"/>
  <c r="F754" i="104"/>
  <c r="F531" i="104"/>
  <c r="F109" i="104"/>
  <c r="F817" i="104"/>
  <c r="F439" i="104"/>
  <c r="F141" i="104"/>
  <c r="F779" i="104"/>
  <c r="F774" i="103"/>
  <c r="F590" i="103"/>
  <c r="F250" i="103"/>
  <c r="F1010" i="104"/>
  <c r="F686" i="104"/>
  <c r="F476" i="104"/>
  <c r="F174" i="104"/>
  <c r="F206" i="104"/>
  <c r="H682" i="103"/>
  <c r="F234" i="104"/>
  <c r="H487" i="103"/>
  <c r="F735" i="104"/>
  <c r="F457" i="104"/>
  <c r="F201" i="104"/>
  <c r="H1010" i="103"/>
  <c r="H486" i="103"/>
  <c r="F77" i="104"/>
  <c r="H833" i="103"/>
  <c r="H976" i="103"/>
  <c r="H440" i="103"/>
  <c r="F529" i="104"/>
  <c r="F416" i="104"/>
  <c r="F91" i="104"/>
  <c r="H826" i="103"/>
  <c r="H504" i="103"/>
  <c r="H417" i="103"/>
  <c r="H470" i="103"/>
  <c r="H761" i="103"/>
  <c r="H709" i="103"/>
  <c r="H823" i="103"/>
  <c r="H430" i="103"/>
  <c r="H238" i="103"/>
  <c r="H744" i="104"/>
  <c r="H884" i="103"/>
  <c r="H571" i="103"/>
  <c r="H310" i="103"/>
  <c r="H819" i="104"/>
  <c r="H377" i="103"/>
  <c r="H39" i="103"/>
  <c r="H735" i="103"/>
  <c r="H407" i="103"/>
  <c r="J407" i="103" s="1"/>
  <c r="H851" i="103"/>
  <c r="H497" i="103"/>
  <c r="H82" i="103"/>
  <c r="H605" i="104"/>
  <c r="H552" i="103"/>
  <c r="H613" i="104"/>
  <c r="H780" i="103"/>
  <c r="H312" i="103"/>
  <c r="H321" i="103"/>
  <c r="H988" i="103"/>
  <c r="J988" i="103" s="1"/>
  <c r="H269" i="103"/>
  <c r="H831" i="103"/>
  <c r="H162" i="103"/>
  <c r="H212" i="103"/>
  <c r="H814" i="104"/>
  <c r="F154" i="104"/>
  <c r="H997" i="103"/>
  <c r="J997" i="103" s="1"/>
  <c r="H389" i="103"/>
  <c r="F591" i="104"/>
  <c r="F366" i="104"/>
  <c r="F55" i="104"/>
  <c r="H815" i="103"/>
  <c r="H394" i="103"/>
  <c r="H963" i="103"/>
  <c r="H292" i="103"/>
  <c r="H391" i="103"/>
  <c r="H798" i="103"/>
  <c r="H664" i="103"/>
  <c r="H800" i="103"/>
  <c r="H320" i="103"/>
  <c r="H281" i="103"/>
  <c r="H873" i="103"/>
  <c r="H621" i="103"/>
  <c r="H217" i="103"/>
  <c r="H667" i="103"/>
  <c r="H404" i="103"/>
  <c r="H752" i="103"/>
  <c r="H373" i="103"/>
  <c r="H779" i="103"/>
  <c r="H453" i="103"/>
  <c r="H842" i="103"/>
  <c r="H472" i="103"/>
  <c r="H743" i="103"/>
  <c r="H242" i="103"/>
  <c r="H334" i="103"/>
  <c r="H856" i="103"/>
  <c r="H213" i="103"/>
  <c r="H711" i="103"/>
  <c r="H129" i="103"/>
  <c r="H115" i="103"/>
  <c r="H277" i="103"/>
  <c r="J277" i="103" s="1"/>
  <c r="H223" i="103"/>
  <c r="F233" i="104"/>
  <c r="H641" i="103"/>
  <c r="F128" i="104"/>
  <c r="H969" i="103"/>
  <c r="H316" i="103"/>
  <c r="F585" i="104"/>
  <c r="F385" i="104"/>
  <c r="F88" i="104"/>
  <c r="H982" i="103"/>
  <c r="H245" i="103"/>
  <c r="F96" i="104"/>
  <c r="H796" i="103"/>
  <c r="F51" i="104"/>
  <c r="H920" i="103"/>
  <c r="H205" i="103"/>
  <c r="F480" i="104"/>
  <c r="F180" i="104"/>
  <c r="F53" i="104"/>
  <c r="H740" i="103"/>
  <c r="H960" i="103"/>
  <c r="H350" i="103"/>
  <c r="H946" i="103"/>
  <c r="H173" i="103"/>
  <c r="H993" i="103"/>
  <c r="H351" i="103"/>
  <c r="H801" i="103"/>
  <c r="F74" i="104"/>
  <c r="H617" i="103"/>
  <c r="H762" i="103"/>
  <c r="H968" i="103"/>
  <c r="H382" i="103"/>
  <c r="H188" i="103"/>
  <c r="H810" i="103"/>
  <c r="H559" i="103"/>
  <c r="H225" i="103"/>
  <c r="H708" i="103"/>
  <c r="H428" i="103"/>
  <c r="H665" i="103"/>
  <c r="H355" i="103"/>
  <c r="H753" i="103"/>
  <c r="H435" i="103"/>
  <c r="H843" i="103"/>
  <c r="H498" i="103"/>
  <c r="H728" i="103"/>
  <c r="H273" i="103"/>
  <c r="H286" i="103"/>
  <c r="H846" i="103"/>
  <c r="H187" i="103"/>
  <c r="H643" i="103"/>
  <c r="H116" i="103"/>
  <c r="H88" i="103"/>
  <c r="H73" i="103"/>
  <c r="H90" i="103"/>
  <c r="F821" i="104"/>
  <c r="F546" i="104"/>
  <c r="F198" i="104"/>
  <c r="F917" i="103"/>
  <c r="F686" i="103"/>
  <c r="F430" i="103"/>
  <c r="F174" i="103"/>
  <c r="F953" i="104"/>
  <c r="F660" i="104"/>
  <c r="F363" i="104"/>
  <c r="F677" i="103"/>
  <c r="F346" i="103"/>
  <c r="F156" i="103"/>
  <c r="F886" i="104"/>
  <c r="F666" i="104"/>
  <c r="F284" i="104"/>
  <c r="F948" i="104"/>
  <c r="F676" i="104"/>
  <c r="F396" i="104"/>
  <c r="F100" i="104"/>
  <c r="F740" i="104"/>
  <c r="F509" i="104"/>
  <c r="F34" i="104"/>
  <c r="F939" i="103"/>
  <c r="F698" i="103"/>
  <c r="F431" i="103"/>
  <c r="F225" i="103"/>
  <c r="F910" i="104"/>
  <c r="F629" i="104"/>
  <c r="F381" i="104"/>
  <c r="F107" i="104"/>
  <c r="F142" i="104"/>
  <c r="H575" i="103"/>
  <c r="F18" i="104"/>
  <c r="H906" i="103"/>
  <c r="H282" i="103"/>
  <c r="F610" i="104"/>
  <c r="F368" i="104"/>
  <c r="F105" i="104"/>
  <c r="H914" i="103"/>
  <c r="H43" i="103"/>
  <c r="F16" i="104"/>
  <c r="H759" i="103"/>
  <c r="F67" i="104"/>
  <c r="H913" i="103"/>
  <c r="H89" i="103"/>
  <c r="F469" i="104"/>
  <c r="F179" i="104"/>
  <c r="H716" i="103"/>
  <c r="H973" i="103"/>
  <c r="H227" i="103"/>
  <c r="H918" i="103"/>
  <c r="H995" i="103"/>
  <c r="H139" i="103"/>
  <c r="H694" i="103"/>
  <c r="H626" i="103"/>
  <c r="H783" i="103"/>
  <c r="H966" i="103"/>
  <c r="H72" i="103"/>
  <c r="H166" i="103"/>
  <c r="H795" i="103"/>
  <c r="H539" i="103"/>
  <c r="H274" i="103"/>
  <c r="H681" i="103"/>
  <c r="H306" i="103"/>
  <c r="H706" i="103"/>
  <c r="H293" i="103"/>
  <c r="H652" i="104"/>
  <c r="H755" i="103"/>
  <c r="H375" i="103"/>
  <c r="H778" i="103"/>
  <c r="H392" i="103"/>
  <c r="H697" i="103"/>
  <c r="H214" i="103"/>
  <c r="H364" i="103"/>
  <c r="H774" i="103"/>
  <c r="H595" i="103"/>
  <c r="H51" i="103"/>
  <c r="F124" i="104"/>
  <c r="F702" i="104"/>
  <c r="F388" i="104"/>
  <c r="F84" i="104"/>
  <c r="F960" i="103"/>
  <c r="F706" i="103"/>
  <c r="F449" i="103"/>
  <c r="F247" i="103"/>
  <c r="F907" i="104"/>
  <c r="F706" i="104"/>
  <c r="F445" i="104"/>
  <c r="F47" i="104"/>
  <c r="F133" i="104"/>
  <c r="H581" i="103"/>
  <c r="F161" i="104"/>
  <c r="H932" i="103"/>
  <c r="H107" i="103"/>
  <c r="F603" i="104"/>
  <c r="F318" i="104"/>
  <c r="F118" i="104"/>
  <c r="H955" i="103"/>
  <c r="H746" i="103"/>
  <c r="F64" i="104"/>
  <c r="H899" i="103"/>
  <c r="F465" i="104"/>
  <c r="F231" i="104"/>
  <c r="H646" i="103"/>
  <c r="H975" i="103"/>
  <c r="H938" i="103"/>
  <c r="H965" i="103"/>
  <c r="H684" i="103"/>
  <c r="H508" i="103"/>
  <c r="H745" i="103"/>
  <c r="H936" i="103"/>
  <c r="H163" i="103"/>
  <c r="H787" i="103"/>
  <c r="H541" i="103"/>
  <c r="H211" i="103"/>
  <c r="H574" i="103"/>
  <c r="H383" i="103"/>
  <c r="H602" i="103"/>
  <c r="H346" i="103"/>
  <c r="H807" i="103"/>
  <c r="H371" i="103"/>
  <c r="H758" i="103"/>
  <c r="H357" i="103"/>
  <c r="C2" i="103"/>
  <c r="C3" i="103"/>
  <c r="C5" i="103"/>
  <c r="C4" i="103"/>
  <c r="H660" i="103"/>
  <c r="H239" i="103"/>
  <c r="H378" i="103"/>
  <c r="H748" i="103"/>
  <c r="H538" i="103"/>
  <c r="F497" i="104"/>
  <c r="F301" i="104"/>
  <c r="H700" i="103"/>
  <c r="H886" i="103"/>
  <c r="H861" i="103"/>
  <c r="H929" i="103"/>
  <c r="H554" i="103"/>
  <c r="H473" i="103"/>
  <c r="H670" i="103"/>
  <c r="H950" i="103"/>
  <c r="H79" i="103"/>
  <c r="H791" i="103"/>
  <c r="H492" i="103"/>
  <c r="H158" i="103"/>
  <c r="H563" i="103"/>
  <c r="H299" i="103"/>
  <c r="H721" i="104"/>
  <c r="H591" i="103"/>
  <c r="H354" i="103"/>
  <c r="H714" i="103"/>
  <c r="H331" i="103"/>
  <c r="H744" i="103"/>
  <c r="H328" i="103"/>
  <c r="H673" i="103"/>
  <c r="H258" i="103"/>
  <c r="H280" i="103"/>
  <c r="H721" i="103"/>
  <c r="H603" i="103"/>
  <c r="H870" i="103"/>
  <c r="F59" i="104"/>
  <c r="H825" i="103"/>
  <c r="F428" i="104"/>
  <c r="F221" i="104"/>
  <c r="H597" i="103"/>
  <c r="H953" i="103"/>
  <c r="H821" i="103"/>
  <c r="H940" i="103"/>
  <c r="H586" i="103"/>
  <c r="H358" i="103"/>
  <c r="H566" i="103"/>
  <c r="H868" i="103"/>
  <c r="H113" i="103"/>
  <c r="H767" i="103"/>
  <c r="H458" i="103"/>
  <c r="H155" i="103"/>
  <c r="H613" i="103"/>
  <c r="H363" i="103"/>
  <c r="H927" i="103"/>
  <c r="H640" i="103"/>
  <c r="H203" i="103"/>
  <c r="H712" i="103"/>
  <c r="H326" i="103"/>
  <c r="H723" i="103"/>
  <c r="H290" i="103"/>
  <c r="H573" i="103"/>
  <c r="H149" i="103"/>
  <c r="H208" i="103"/>
  <c r="J208" i="103" s="1"/>
  <c r="H732" i="103"/>
  <c r="H560" i="103"/>
  <c r="H760" i="103"/>
  <c r="F303" i="104"/>
  <c r="F445" i="103"/>
  <c r="F186" i="103"/>
  <c r="F959" i="104"/>
  <c r="F704" i="104"/>
  <c r="F398" i="104"/>
  <c r="F56" i="104"/>
  <c r="F747" i="104"/>
  <c r="F406" i="104"/>
  <c r="F117" i="104"/>
  <c r="F248" i="103"/>
  <c r="F40" i="103"/>
  <c r="F744" i="104"/>
  <c r="F506" i="104"/>
  <c r="F178" i="104"/>
  <c r="F901" i="103"/>
  <c r="F573" i="103"/>
  <c r="F371" i="103"/>
  <c r="F149" i="103"/>
  <c r="F866" i="104"/>
  <c r="F554" i="104"/>
  <c r="F358" i="104"/>
  <c r="H727" i="103"/>
  <c r="F598" i="103"/>
  <c r="F319" i="103"/>
  <c r="F177" i="103"/>
  <c r="F807" i="104"/>
  <c r="F653" i="104"/>
  <c r="F275" i="104"/>
  <c r="H503" i="103"/>
  <c r="F916" i="104"/>
  <c r="F636" i="104"/>
  <c r="F327" i="104"/>
  <c r="F720" i="104"/>
  <c r="F464" i="104"/>
  <c r="F76" i="104"/>
  <c r="F882" i="103"/>
  <c r="F678" i="103"/>
  <c r="F304" i="103"/>
  <c r="F39" i="103"/>
  <c r="F863" i="104"/>
  <c r="F633" i="104"/>
  <c r="F437" i="104"/>
  <c r="H987" i="103"/>
  <c r="F33" i="104"/>
  <c r="H954" i="103"/>
  <c r="H195" i="103"/>
  <c r="F14" i="104"/>
  <c r="H887" i="103"/>
  <c r="F651" i="104"/>
  <c r="F292" i="104"/>
  <c r="F39" i="104"/>
  <c r="H863" i="103"/>
  <c r="F320" i="104"/>
  <c r="H609" i="103"/>
  <c r="F111" i="104"/>
  <c r="H803" i="103"/>
  <c r="F689" i="104"/>
  <c r="F397" i="104"/>
  <c r="F186" i="104"/>
  <c r="H589" i="103"/>
  <c r="H837" i="103"/>
  <c r="H723" i="104"/>
  <c r="H867" i="103"/>
  <c r="H875" i="103"/>
  <c r="J875" i="103" s="1"/>
  <c r="H532" i="103"/>
  <c r="H999" i="103"/>
  <c r="H314" i="103"/>
  <c r="H614" i="103"/>
  <c r="H896" i="103"/>
  <c r="H426" i="103"/>
  <c r="H18" i="103"/>
  <c r="H785" i="103"/>
  <c r="H449" i="103"/>
  <c r="H54" i="103"/>
  <c r="H551" i="103"/>
  <c r="H216" i="103"/>
  <c r="H888" i="103"/>
  <c r="H601" i="103"/>
  <c r="H262" i="103"/>
  <c r="H692" i="103"/>
  <c r="H300" i="103"/>
  <c r="H751" i="103"/>
  <c r="H323" i="103"/>
  <c r="H628" i="103"/>
  <c r="H63" i="103"/>
  <c r="H55" i="103"/>
  <c r="H340" i="103"/>
  <c r="H618" i="103"/>
  <c r="H456" i="103"/>
  <c r="H710" i="103"/>
  <c r="H493" i="103"/>
  <c r="H403" i="103"/>
  <c r="H167" i="103"/>
  <c r="H619" i="103"/>
  <c r="H398" i="103"/>
  <c r="H804" i="103"/>
  <c r="H536" i="103"/>
  <c r="H418" i="103"/>
  <c r="H797" i="103"/>
  <c r="H540" i="103"/>
  <c r="H243" i="103"/>
  <c r="J243" i="103" s="1"/>
  <c r="H675" i="103"/>
  <c r="H353" i="103"/>
  <c r="H161" i="103"/>
  <c r="H855" i="103"/>
  <c r="H570" i="103"/>
  <c r="H259" i="103"/>
  <c r="H482" i="103"/>
  <c r="H222" i="103"/>
  <c r="H490" i="104"/>
  <c r="H47" i="103"/>
  <c r="H838" i="103"/>
  <c r="H631" i="103"/>
  <c r="H388" i="103"/>
  <c r="H31" i="103"/>
  <c r="H956" i="103"/>
  <c r="H724" i="103"/>
  <c r="H362" i="103"/>
  <c r="H127" i="103"/>
  <c r="H813" i="103"/>
  <c r="H529" i="103"/>
  <c r="H194" i="103"/>
  <c r="H460" i="103"/>
  <c r="H206" i="103"/>
  <c r="H244" i="103"/>
  <c r="H143" i="103"/>
  <c r="H270" i="104"/>
  <c r="C4" i="102"/>
  <c r="C3" i="102"/>
  <c r="C5" i="102"/>
  <c r="C2" i="102"/>
  <c r="H454" i="104"/>
  <c r="H198" i="103"/>
  <c r="H193" i="103"/>
  <c r="H299" i="104"/>
  <c r="H249" i="103"/>
  <c r="H918" i="104"/>
  <c r="H19" i="103"/>
  <c r="H365" i="104"/>
  <c r="H994" i="104"/>
  <c r="H344" i="104"/>
  <c r="H276" i="104"/>
  <c r="H78" i="104"/>
  <c r="H569" i="103"/>
  <c r="H219" i="103"/>
  <c r="H607" i="103"/>
  <c r="H313" i="103"/>
  <c r="H30" i="103"/>
  <c r="H806" i="103"/>
  <c r="H576" i="103"/>
  <c r="H297" i="103"/>
  <c r="H451" i="103"/>
  <c r="H117" i="103"/>
  <c r="H285" i="103"/>
  <c r="H891" i="103"/>
  <c r="H596" i="103"/>
  <c r="H284" i="103"/>
  <c r="H923" i="103"/>
  <c r="H653" i="103"/>
  <c r="H413" i="103"/>
  <c r="J413" i="103" s="1"/>
  <c r="H121" i="103"/>
  <c r="H725" i="103"/>
  <c r="H468" i="103"/>
  <c r="H247" i="103"/>
  <c r="H499" i="103"/>
  <c r="H154" i="103"/>
  <c r="H830" i="104"/>
  <c r="H295" i="103"/>
  <c r="H44" i="103"/>
  <c r="H42" i="104"/>
  <c r="H345" i="104"/>
  <c r="H62" i="103"/>
  <c r="H20" i="103"/>
  <c r="H100" i="103"/>
  <c r="J100" i="103" s="1"/>
  <c r="H796" i="104"/>
  <c r="H105" i="103"/>
  <c r="H1009" i="104"/>
  <c r="H312" i="104"/>
  <c r="H947" i="104"/>
  <c r="H292" i="104"/>
  <c r="H86" i="104"/>
  <c r="H981" i="104"/>
  <c r="H978" i="104"/>
  <c r="H107" i="104"/>
  <c r="H944" i="104"/>
  <c r="H75" i="103"/>
  <c r="H68" i="103"/>
  <c r="H156" i="103"/>
  <c r="H754" i="104"/>
  <c r="H963" i="104"/>
  <c r="H241" i="104"/>
  <c r="H846" i="104"/>
  <c r="H129" i="104"/>
  <c r="H104" i="104"/>
  <c r="H848" i="104"/>
  <c r="H879" i="104"/>
  <c r="J879" i="104" s="1"/>
  <c r="H425" i="103"/>
  <c r="H168" i="103"/>
  <c r="H335" i="103"/>
  <c r="H839" i="103"/>
  <c r="H627" i="103"/>
  <c r="H332" i="103"/>
  <c r="H897" i="103"/>
  <c r="H624" i="103"/>
  <c r="H387" i="103"/>
  <c r="H108" i="103"/>
  <c r="H720" i="103"/>
  <c r="H518" i="103"/>
  <c r="H209" i="103"/>
  <c r="H224" i="104"/>
  <c r="H464" i="103"/>
  <c r="H179" i="103"/>
  <c r="H491" i="103"/>
  <c r="H174" i="103"/>
  <c r="H276" i="103"/>
  <c r="H32" i="103"/>
  <c r="H97" i="103"/>
  <c r="H915" i="104"/>
  <c r="H137" i="103"/>
  <c r="H41" i="103"/>
  <c r="H621" i="104"/>
  <c r="H892" i="104"/>
  <c r="H316" i="104"/>
  <c r="H748" i="104"/>
  <c r="H116" i="104"/>
  <c r="H174" i="104"/>
  <c r="H623" i="104"/>
  <c r="H710" i="104"/>
  <c r="H180" i="103"/>
  <c r="H637" i="103"/>
  <c r="H485" i="103"/>
  <c r="J485" i="103" s="1"/>
  <c r="H124" i="103"/>
  <c r="H445" i="103"/>
  <c r="H171" i="103"/>
  <c r="H304" i="103"/>
  <c r="H94" i="103"/>
  <c r="H866" i="104"/>
  <c r="H34" i="103"/>
  <c r="J34" i="103" s="1"/>
  <c r="H849" i="104"/>
  <c r="H955" i="104"/>
  <c r="H934" i="104"/>
  <c r="H76" i="103"/>
  <c r="H422" i="104"/>
  <c r="H864" i="104"/>
  <c r="H17" i="104"/>
  <c r="H793" i="104"/>
  <c r="J793" i="104" s="1"/>
  <c r="H16" i="104"/>
  <c r="H586" i="104"/>
  <c r="H632" i="104"/>
  <c r="H756" i="104"/>
  <c r="H84" i="103"/>
  <c r="H805" i="104"/>
  <c r="J805" i="104" s="1"/>
  <c r="H957" i="104"/>
  <c r="H838" i="104"/>
  <c r="H941" i="104"/>
  <c r="H895" i="104"/>
  <c r="H109" i="103"/>
  <c r="H47" i="104"/>
  <c r="H799" i="104"/>
  <c r="J799" i="104" s="1"/>
  <c r="H142" i="104"/>
  <c r="H674" i="104"/>
  <c r="H967" i="104"/>
  <c r="H56" i="104"/>
  <c r="H421" i="104"/>
  <c r="H427" i="104"/>
  <c r="H471" i="103"/>
  <c r="H114" i="103"/>
  <c r="H248" i="103"/>
  <c r="H50" i="103"/>
  <c r="H727" i="104"/>
  <c r="H21" i="103"/>
  <c r="H719" i="104"/>
  <c r="H940" i="104"/>
  <c r="H820" i="104"/>
  <c r="H713" i="104"/>
  <c r="H836" i="104"/>
  <c r="H797" i="104"/>
  <c r="J797" i="104" s="1"/>
  <c r="H483" i="103"/>
  <c r="H753" i="104"/>
  <c r="H124" i="104"/>
  <c r="H521" i="104"/>
  <c r="J521" i="104" s="1"/>
  <c r="H939" i="104"/>
  <c r="H385" i="104"/>
  <c r="H320" i="104"/>
  <c r="H402" i="104"/>
  <c r="H592" i="103"/>
  <c r="H658" i="103"/>
  <c r="H844" i="103"/>
  <c r="H687" i="103"/>
  <c r="F28" i="104"/>
  <c r="H847" i="103"/>
  <c r="H909" i="103"/>
  <c r="H754" i="103"/>
  <c r="H356" i="103"/>
  <c r="H152" i="103"/>
  <c r="H814" i="103"/>
  <c r="H547" i="103"/>
  <c r="H372" i="103"/>
  <c r="H477" i="103"/>
  <c r="H267" i="103"/>
  <c r="H645" i="103"/>
  <c r="H386" i="103"/>
  <c r="H104" i="103"/>
  <c r="H931" i="103"/>
  <c r="H715" i="103"/>
  <c r="H409" i="103"/>
  <c r="J409" i="103" s="1"/>
  <c r="H59" i="103"/>
  <c r="H788" i="103"/>
  <c r="H528" i="103"/>
  <c r="H237" i="103"/>
  <c r="H962" i="103"/>
  <c r="H705" i="103"/>
  <c r="H516" i="103"/>
  <c r="H232" i="103"/>
  <c r="H593" i="104"/>
  <c r="H390" i="103"/>
  <c r="H14" i="103"/>
  <c r="H200" i="103"/>
  <c r="H782" i="103"/>
  <c r="H484" i="103"/>
  <c r="H192" i="103"/>
  <c r="H816" i="103"/>
  <c r="H523" i="103"/>
  <c r="H327" i="103"/>
  <c r="H699" i="103"/>
  <c r="H343" i="103"/>
  <c r="H118" i="103"/>
  <c r="H604" i="103"/>
  <c r="H396" i="103"/>
  <c r="H56" i="103"/>
  <c r="H502" i="103"/>
  <c r="H42" i="103"/>
  <c r="H220" i="103"/>
  <c r="H966" i="104"/>
  <c r="H150" i="103"/>
  <c r="H686" i="104"/>
  <c r="H78" i="103"/>
  <c r="H677" i="104"/>
  <c r="H902" i="104"/>
  <c r="H794" i="104"/>
  <c r="H661" i="104"/>
  <c r="H687" i="104"/>
  <c r="H679" i="104"/>
  <c r="H368" i="103"/>
  <c r="H696" i="104"/>
  <c r="H91" i="104"/>
  <c r="H550" i="104"/>
  <c r="H901" i="104"/>
  <c r="H997" i="104"/>
  <c r="H416" i="104"/>
  <c r="H189" i="104"/>
  <c r="H249" i="104"/>
  <c r="H190" i="103"/>
  <c r="H1001" i="104"/>
  <c r="H1000" i="103"/>
  <c r="H736" i="103"/>
  <c r="H480" i="103"/>
  <c r="H178" i="103"/>
  <c r="H991" i="104"/>
  <c r="H773" i="103"/>
  <c r="H600" i="103"/>
  <c r="H283" i="103"/>
  <c r="H650" i="103"/>
  <c r="H410" i="103"/>
  <c r="H83" i="103"/>
  <c r="H649" i="103"/>
  <c r="H411" i="103"/>
  <c r="H71" i="103"/>
  <c r="H374" i="103"/>
  <c r="H164" i="103"/>
  <c r="H229" i="103"/>
  <c r="H986" i="104"/>
  <c r="H23" i="103"/>
  <c r="H961" i="104"/>
  <c r="H552" i="104"/>
  <c r="J552" i="104" s="1"/>
  <c r="H15" i="103"/>
  <c r="H534" i="104"/>
  <c r="H937" i="104"/>
  <c r="H806" i="104"/>
  <c r="H592" i="104"/>
  <c r="J592" i="104" s="1"/>
  <c r="H428" i="104"/>
  <c r="H597" i="104"/>
  <c r="H289" i="103"/>
  <c r="H668" i="104"/>
  <c r="H69" i="104"/>
  <c r="H438" i="104"/>
  <c r="H897" i="104"/>
  <c r="H881" i="104"/>
  <c r="H210" i="104"/>
  <c r="H25" i="104"/>
  <c r="H66" i="104"/>
  <c r="J66" i="104" s="1"/>
  <c r="H461" i="103"/>
  <c r="H264" i="103"/>
  <c r="H368" i="104"/>
  <c r="H824" i="103"/>
  <c r="H577" i="103"/>
  <c r="H202" i="103"/>
  <c r="H633" i="103"/>
  <c r="H424" i="103"/>
  <c r="H27" i="103"/>
  <c r="H582" i="103"/>
  <c r="H384" i="103"/>
  <c r="H37" i="103"/>
  <c r="H400" i="103"/>
  <c r="H28" i="103"/>
  <c r="H125" i="103"/>
  <c r="H859" i="104"/>
  <c r="H176" i="103"/>
  <c r="H969" i="104"/>
  <c r="H448" i="104"/>
  <c r="H66" i="103"/>
  <c r="H465" i="104"/>
  <c r="H856" i="104"/>
  <c r="H786" i="104"/>
  <c r="H543" i="104"/>
  <c r="H408" i="104"/>
  <c r="H571" i="104"/>
  <c r="H422" i="103"/>
  <c r="H1010" i="104"/>
  <c r="H604" i="104"/>
  <c r="H399" i="104"/>
  <c r="H808" i="104"/>
  <c r="H810" i="104"/>
  <c r="H67" i="104"/>
  <c r="H898" i="104"/>
  <c r="H587" i="104"/>
  <c r="H271" i="103"/>
  <c r="H763" i="103"/>
  <c r="H476" i="103"/>
  <c r="H252" i="103"/>
  <c r="H608" i="103"/>
  <c r="H385" i="103"/>
  <c r="H17" i="103"/>
  <c r="H593" i="103"/>
  <c r="H305" i="103"/>
  <c r="H366" i="103"/>
  <c r="H87" i="103"/>
  <c r="H233" i="103"/>
  <c r="H816" i="104"/>
  <c r="H40" i="103"/>
  <c r="H912" i="104"/>
  <c r="H449" i="104"/>
  <c r="H397" i="104"/>
  <c r="H785" i="104"/>
  <c r="H750" i="104"/>
  <c r="H182" i="104"/>
  <c r="H132" i="103"/>
  <c r="H456" i="104"/>
  <c r="H365" i="103"/>
  <c r="H602" i="104"/>
  <c r="H553" i="104"/>
  <c r="H306" i="104"/>
  <c r="H653" i="104"/>
  <c r="H708" i="104"/>
  <c r="H121" i="104"/>
  <c r="H837" i="104"/>
  <c r="H958" i="103"/>
  <c r="H558" i="103"/>
  <c r="H367" i="103"/>
  <c r="H12" i="103"/>
  <c r="H908" i="103"/>
  <c r="H629" i="103"/>
  <c r="H345" i="103"/>
  <c r="H696" i="103"/>
  <c r="H474" i="103"/>
  <c r="J474" i="103" s="1"/>
  <c r="H157" i="103"/>
  <c r="H902" i="103"/>
  <c r="H671" i="103"/>
  <c r="H381" i="103"/>
  <c r="H172" i="103"/>
  <c r="H587" i="103"/>
  <c r="H234" i="103"/>
  <c r="H159" i="103"/>
  <c r="H948" i="103"/>
  <c r="H691" i="103"/>
  <c r="H478" i="103"/>
  <c r="H153" i="103"/>
  <c r="H1007" i="103"/>
  <c r="H792" i="103"/>
  <c r="H469" i="103"/>
  <c r="H170" i="103"/>
  <c r="H888" i="104"/>
  <c r="H594" i="103"/>
  <c r="H322" i="103"/>
  <c r="H636" i="103"/>
  <c r="H360" i="103"/>
  <c r="H288" i="103"/>
  <c r="H98" i="103"/>
  <c r="H732" i="104"/>
  <c r="G5" i="103"/>
  <c r="G4" i="103"/>
  <c r="H11" i="103"/>
  <c r="G3" i="103"/>
  <c r="G2" i="103"/>
  <c r="H774" i="104"/>
  <c r="H250" i="104"/>
  <c r="H216" i="104"/>
  <c r="H694" i="104"/>
  <c r="H526" i="104"/>
  <c r="H16" i="103"/>
  <c r="H324" i="104"/>
  <c r="H974" i="104"/>
  <c r="H359" i="103"/>
  <c r="H459" i="104"/>
  <c r="H579" i="104"/>
  <c r="H280" i="104"/>
  <c r="J280" i="104" s="1"/>
  <c r="H660" i="104"/>
  <c r="H584" i="104"/>
  <c r="H650" i="104"/>
  <c r="H883" i="103"/>
  <c r="H612" i="103"/>
  <c r="H291" i="103"/>
  <c r="H704" i="103"/>
  <c r="H457" i="103"/>
  <c r="H81" i="103"/>
  <c r="H881" i="103"/>
  <c r="H674" i="103"/>
  <c r="H339" i="103"/>
  <c r="H128" i="103"/>
  <c r="H525" i="103"/>
  <c r="H272" i="103"/>
  <c r="H140" i="103"/>
  <c r="H972" i="103"/>
  <c r="H718" i="103"/>
  <c r="H416" i="103"/>
  <c r="H93" i="103"/>
  <c r="H986" i="103"/>
  <c r="H734" i="103"/>
  <c r="H531" i="103"/>
  <c r="H240" i="103"/>
  <c r="H242" i="104"/>
  <c r="H530" i="103"/>
  <c r="H442" i="103"/>
  <c r="H616" i="103"/>
  <c r="H420" i="103"/>
  <c r="H308" i="103"/>
  <c r="H110" i="103"/>
  <c r="H641" i="104"/>
  <c r="H761" i="104"/>
  <c r="H36" i="104"/>
  <c r="H52" i="104"/>
  <c r="H638" i="104"/>
  <c r="H238" i="104"/>
  <c r="H811" i="104"/>
  <c r="H253" i="103"/>
  <c r="H272" i="104"/>
  <c r="H486" i="104"/>
  <c r="H227" i="104"/>
  <c r="H512" i="104"/>
  <c r="H591" i="104"/>
  <c r="H551" i="104"/>
  <c r="H594" i="104"/>
  <c r="H639" i="104"/>
  <c r="H189" i="103"/>
  <c r="H175" i="103"/>
  <c r="H494" i="104"/>
  <c r="H712" i="104"/>
  <c r="J712" i="104" s="1"/>
  <c r="H230" i="103"/>
  <c r="H541" i="104"/>
  <c r="H83" i="104"/>
  <c r="H501" i="104"/>
  <c r="H414" i="104"/>
  <c r="H520" i="104"/>
  <c r="H145" i="103"/>
  <c r="H945" i="103"/>
  <c r="H676" i="103"/>
  <c r="H302" i="103"/>
  <c r="J302" i="103" s="1"/>
  <c r="H135" i="103"/>
  <c r="H922" i="103"/>
  <c r="H639" i="103"/>
  <c r="H475" i="103"/>
  <c r="H146" i="103"/>
  <c r="H793" i="103"/>
  <c r="H515" i="103"/>
  <c r="H324" i="103"/>
  <c r="H611" i="103"/>
  <c r="H257" i="103"/>
  <c r="H301" i="103"/>
  <c r="H58" i="103"/>
  <c r="H506" i="104"/>
  <c r="H498" i="104"/>
  <c r="H278" i="103"/>
  <c r="H126" i="103"/>
  <c r="H430" i="104"/>
  <c r="J430" i="104" s="1"/>
  <c r="H589" i="104"/>
  <c r="H91" i="103"/>
  <c r="H346" i="104"/>
  <c r="H108" i="104"/>
  <c r="J108" i="104" s="1"/>
  <c r="H328" i="104"/>
  <c r="H398" i="104"/>
  <c r="H335" i="104"/>
  <c r="H49" i="103"/>
  <c r="H903" i="103"/>
  <c r="H610" i="103"/>
  <c r="H287" i="103"/>
  <c r="H517" i="103"/>
  <c r="H191" i="103"/>
  <c r="H106" i="103"/>
  <c r="J106" i="103" s="1"/>
  <c r="H917" i="103"/>
  <c r="H655" i="103"/>
  <c r="H298" i="103"/>
  <c r="H148" i="103"/>
  <c r="H967" i="103"/>
  <c r="J967" i="103" s="1"/>
  <c r="H703" i="103"/>
  <c r="H415" i="103"/>
  <c r="H130" i="103"/>
  <c r="H771" i="103"/>
  <c r="H561" i="103"/>
  <c r="H261" i="103"/>
  <c r="H506" i="103"/>
  <c r="H266" i="103"/>
  <c r="H254" i="103"/>
  <c r="H25" i="103"/>
  <c r="H410" i="104"/>
  <c r="H457" i="104"/>
  <c r="H210" i="103"/>
  <c r="H26" i="103"/>
  <c r="H310" i="104"/>
  <c r="H183" i="103"/>
  <c r="J183" i="103" s="1"/>
  <c r="H33" i="103"/>
  <c r="H334" i="104"/>
  <c r="H369" i="104"/>
  <c r="H290" i="104"/>
  <c r="H173" i="104"/>
  <c r="H182" i="103"/>
  <c r="H923" i="104"/>
  <c r="H13" i="103"/>
  <c r="H366" i="104"/>
  <c r="H24" i="103"/>
  <c r="H158" i="104"/>
  <c r="H114" i="104"/>
  <c r="H670" i="104"/>
  <c r="H279" i="103"/>
  <c r="H1004" i="104"/>
  <c r="H319" i="103"/>
  <c r="H111" i="103"/>
  <c r="H704" i="104"/>
  <c r="H911" i="104"/>
  <c r="H655" i="104"/>
  <c r="H329" i="104"/>
  <c r="H160" i="104"/>
  <c r="H903" i="104"/>
  <c r="H658" i="104"/>
  <c r="H341" i="104"/>
  <c r="H137" i="104"/>
  <c r="H1007" i="104"/>
  <c r="H700" i="104"/>
  <c r="H484" i="104"/>
  <c r="J484" i="104" s="1"/>
  <c r="H237" i="104"/>
  <c r="H950" i="104"/>
  <c r="H759" i="104"/>
  <c r="H479" i="104"/>
  <c r="H232" i="104"/>
  <c r="H261" i="104"/>
  <c r="H381" i="104"/>
  <c r="H150" i="104"/>
  <c r="H982" i="104"/>
  <c r="J982" i="104" s="1"/>
  <c r="H782" i="104"/>
  <c r="H483" i="104"/>
  <c r="H157" i="104"/>
  <c r="H954" i="104"/>
  <c r="H643" i="104"/>
  <c r="H411" i="104"/>
  <c r="J411" i="104" s="1"/>
  <c r="H153" i="104"/>
  <c r="H943" i="104"/>
  <c r="H733" i="104"/>
  <c r="H460" i="104"/>
  <c r="H255" i="104"/>
  <c r="H664" i="104"/>
  <c r="H282" i="104"/>
  <c r="H59" i="104"/>
  <c r="H889" i="104"/>
  <c r="H545" i="104"/>
  <c r="J545" i="104" s="1"/>
  <c r="H372" i="104"/>
  <c r="H222" i="104"/>
  <c r="H807" i="104"/>
  <c r="H468" i="104"/>
  <c r="H190" i="104"/>
  <c r="H809" i="104"/>
  <c r="H511" i="104"/>
  <c r="H415" i="104"/>
  <c r="H15" i="104"/>
  <c r="H924" i="104"/>
  <c r="H663" i="104"/>
  <c r="H358" i="104"/>
  <c r="H112" i="104"/>
  <c r="H800" i="104"/>
  <c r="H601" i="104"/>
  <c r="H313" i="104"/>
  <c r="J313" i="104" s="1"/>
  <c r="H94" i="104"/>
  <c r="H514" i="104"/>
  <c r="H370" i="104"/>
  <c r="H23" i="104"/>
  <c r="H815" i="104"/>
  <c r="H505" i="104"/>
  <c r="H308" i="104"/>
  <c r="H53" i="104"/>
  <c r="H818" i="104"/>
  <c r="H522" i="104"/>
  <c r="H199" i="104"/>
  <c r="H778" i="104"/>
  <c r="H532" i="104"/>
  <c r="H188" i="104"/>
  <c r="H868" i="104"/>
  <c r="H662" i="104"/>
  <c r="H371" i="104"/>
  <c r="H180" i="104"/>
  <c r="H771" i="104"/>
  <c r="H540" i="104"/>
  <c r="H354" i="104"/>
  <c r="H184" i="104"/>
  <c r="H141" i="103"/>
  <c r="J141" i="103" s="1"/>
  <c r="H841" i="104"/>
  <c r="J841" i="104" s="1"/>
  <c r="H348" i="103"/>
  <c r="H69" i="103"/>
  <c r="H567" i="104"/>
  <c r="H877" i="104"/>
  <c r="H688" i="104"/>
  <c r="J688" i="104" s="1"/>
  <c r="H337" i="104"/>
  <c r="H100" i="104"/>
  <c r="H851" i="104"/>
  <c r="H672" i="104"/>
  <c r="H319" i="104"/>
  <c r="H122" i="104"/>
  <c r="H984" i="104"/>
  <c r="H734" i="104"/>
  <c r="H429" i="104"/>
  <c r="H212" i="104"/>
  <c r="H925" i="104"/>
  <c r="H705" i="104"/>
  <c r="H453" i="104"/>
  <c r="H235" i="104"/>
  <c r="H123" i="104"/>
  <c r="H420" i="104"/>
  <c r="H169" i="104"/>
  <c r="H920" i="104"/>
  <c r="H651" i="104"/>
  <c r="H436" i="104"/>
  <c r="H176" i="104"/>
  <c r="H887" i="104"/>
  <c r="H667" i="104"/>
  <c r="H515" i="104"/>
  <c r="H170" i="104"/>
  <c r="H998" i="104"/>
  <c r="H716" i="104"/>
  <c r="H467" i="104"/>
  <c r="H132" i="104"/>
  <c r="H596" i="104"/>
  <c r="H325" i="104"/>
  <c r="H144" i="104"/>
  <c r="H779" i="104"/>
  <c r="H548" i="104"/>
  <c r="H273" i="104"/>
  <c r="H70" i="104"/>
  <c r="H949" i="104"/>
  <c r="H718" i="104"/>
  <c r="H497" i="104"/>
  <c r="H231" i="104"/>
  <c r="H762" i="104"/>
  <c r="H628" i="104"/>
  <c r="H198" i="104"/>
  <c r="H885" i="104"/>
  <c r="H562" i="104"/>
  <c r="H281" i="104"/>
  <c r="H139" i="104"/>
  <c r="H780" i="104"/>
  <c r="H502" i="104"/>
  <c r="H264" i="104"/>
  <c r="H74" i="104"/>
  <c r="H844" i="104"/>
  <c r="H535" i="104"/>
  <c r="H355" i="104"/>
  <c r="H79" i="104"/>
  <c r="H956" i="104"/>
  <c r="H735" i="104"/>
  <c r="H488" i="104"/>
  <c r="H251" i="104"/>
  <c r="H928" i="104"/>
  <c r="H625" i="104"/>
  <c r="H473" i="104"/>
  <c r="H135" i="104"/>
  <c r="H183" i="104"/>
  <c r="H343" i="104"/>
  <c r="H43" i="104"/>
  <c r="H891" i="104"/>
  <c r="H678" i="104"/>
  <c r="H327" i="104"/>
  <c r="H98" i="104"/>
  <c r="H862" i="104"/>
  <c r="H637" i="104"/>
  <c r="H357" i="104"/>
  <c r="H84" i="104"/>
  <c r="H948" i="104"/>
  <c r="H642" i="104"/>
  <c r="H403" i="104"/>
  <c r="H136" i="104"/>
  <c r="H523" i="104"/>
  <c r="H326" i="104"/>
  <c r="H54" i="104"/>
  <c r="H787" i="104"/>
  <c r="H481" i="104"/>
  <c r="H191" i="104"/>
  <c r="H987" i="104"/>
  <c r="H682" i="104"/>
  <c r="H441" i="104"/>
  <c r="H252" i="104"/>
  <c r="H945" i="104"/>
  <c r="H697" i="104"/>
  <c r="H478" i="104"/>
  <c r="H225" i="104"/>
  <c r="H831" i="104"/>
  <c r="H590" i="104"/>
  <c r="H277" i="104"/>
  <c r="H22" i="104"/>
  <c r="H769" i="104"/>
  <c r="H487" i="104"/>
  <c r="H318" i="104"/>
  <c r="H784" i="104"/>
  <c r="H530" i="104"/>
  <c r="H378" i="104"/>
  <c r="H177" i="104"/>
  <c r="H933" i="104"/>
  <c r="H715" i="104"/>
  <c r="H443" i="104"/>
  <c r="H162" i="104"/>
  <c r="H958" i="104"/>
  <c r="H706" i="104"/>
  <c r="H464" i="104"/>
  <c r="H220" i="104"/>
  <c r="H166" i="104"/>
  <c r="H279" i="104"/>
  <c r="H110" i="104"/>
  <c r="H880" i="104"/>
  <c r="H560" i="104"/>
  <c r="H407" i="104"/>
  <c r="H31" i="104"/>
  <c r="H916" i="104"/>
  <c r="H573" i="104"/>
  <c r="H377" i="104"/>
  <c r="H115" i="104"/>
  <c r="H960" i="104"/>
  <c r="H649" i="104"/>
  <c r="H492" i="104"/>
  <c r="H155" i="104"/>
  <c r="H554" i="104"/>
  <c r="H278" i="104"/>
  <c r="H12" i="104"/>
  <c r="H766" i="104"/>
  <c r="H556" i="104"/>
  <c r="H200" i="104"/>
  <c r="H926" i="104"/>
  <c r="H680" i="104"/>
  <c r="H463" i="104"/>
  <c r="H363" i="104"/>
  <c r="H977" i="104"/>
  <c r="H720" i="104"/>
  <c r="H437" i="104"/>
  <c r="H248" i="104"/>
  <c r="H801" i="104"/>
  <c r="H620" i="104"/>
  <c r="H314" i="104"/>
  <c r="H95" i="104"/>
  <c r="H764" i="104"/>
  <c r="H493" i="104"/>
  <c r="H178" i="104"/>
  <c r="H929" i="104"/>
  <c r="H707" i="104"/>
  <c r="H894" i="104"/>
  <c r="H118" i="104"/>
  <c r="H999" i="104"/>
  <c r="H112" i="103"/>
  <c r="H624" i="104"/>
  <c r="J624" i="104" s="1"/>
  <c r="H309" i="103"/>
  <c r="H61" i="103"/>
  <c r="H80" i="104"/>
  <c r="H792" i="104"/>
  <c r="H549" i="104"/>
  <c r="H258" i="104"/>
  <c r="H13" i="104"/>
  <c r="H813" i="104"/>
  <c r="H569" i="104"/>
  <c r="H311" i="104"/>
  <c r="H73" i="104"/>
  <c r="H985" i="104"/>
  <c r="H644" i="104"/>
  <c r="H418" i="104"/>
  <c r="H159" i="104"/>
  <c r="H870" i="104"/>
  <c r="H760" i="104"/>
  <c r="H406" i="104"/>
  <c r="H175" i="104"/>
  <c r="H85" i="104"/>
  <c r="H274" i="104"/>
  <c r="H57" i="104"/>
  <c r="H858" i="104"/>
  <c r="H581" i="104"/>
  <c r="H462" i="104"/>
  <c r="H131" i="104"/>
  <c r="H876" i="104"/>
  <c r="H578" i="104"/>
  <c r="H301" i="104"/>
  <c r="H14" i="104"/>
  <c r="H869" i="104"/>
  <c r="H666" i="104"/>
  <c r="H382" i="104"/>
  <c r="H146" i="104"/>
  <c r="H495" i="104"/>
  <c r="H192" i="104"/>
  <c r="H976" i="104"/>
  <c r="H726" i="104"/>
  <c r="H504" i="104"/>
  <c r="H243" i="104"/>
  <c r="H979" i="104"/>
  <c r="H692" i="104"/>
  <c r="H412" i="104"/>
  <c r="H145" i="104"/>
  <c r="H995" i="104"/>
  <c r="H777" i="104"/>
  <c r="H450" i="104"/>
  <c r="H246" i="104"/>
  <c r="H772" i="104"/>
  <c r="H580" i="104"/>
  <c r="H391" i="104"/>
  <c r="G5" i="104"/>
  <c r="H11" i="104"/>
  <c r="G4" i="104"/>
  <c r="G3" i="104"/>
  <c r="G2" i="104"/>
  <c r="H922" i="104"/>
  <c r="H737" i="104"/>
  <c r="H546" i="104"/>
  <c r="H208" i="104"/>
  <c r="J208" i="104" s="1"/>
  <c r="H201" i="104"/>
  <c r="H921" i="104"/>
  <c r="H693" i="104"/>
  <c r="H525" i="104"/>
  <c r="H269" i="104"/>
  <c r="H919" i="104"/>
  <c r="H691" i="104"/>
  <c r="H379" i="104"/>
  <c r="H197" i="104"/>
  <c r="H965" i="104"/>
  <c r="H671" i="104"/>
  <c r="H404" i="104"/>
  <c r="H134" i="104"/>
  <c r="H802" i="104"/>
  <c r="H508" i="104"/>
  <c r="J508" i="104" s="1"/>
  <c r="H266" i="104"/>
  <c r="H38" i="104"/>
  <c r="H952" i="104"/>
  <c r="H742" i="104"/>
  <c r="H491" i="104"/>
  <c r="H239" i="104"/>
  <c r="H575" i="104"/>
  <c r="J575" i="104" s="1"/>
  <c r="H746" i="104"/>
  <c r="H917" i="104"/>
  <c r="H909" i="104"/>
  <c r="H872" i="104"/>
  <c r="H70" i="103"/>
  <c r="H582" i="104"/>
  <c r="H315" i="103"/>
  <c r="H64" i="103"/>
  <c r="H770" i="104"/>
  <c r="J770" i="104" s="1"/>
  <c r="H539" i="104"/>
  <c r="H307" i="104"/>
  <c r="H154" i="104"/>
  <c r="H804" i="104"/>
  <c r="H474" i="104"/>
  <c r="H229" i="104"/>
  <c r="H34" i="104"/>
  <c r="H899" i="104"/>
  <c r="H600" i="104"/>
  <c r="H323" i="104"/>
  <c r="H127" i="104"/>
  <c r="H867" i="104"/>
  <c r="H608" i="104"/>
  <c r="H367" i="104"/>
  <c r="H28" i="104"/>
  <c r="H61" i="104"/>
  <c r="H317" i="104"/>
  <c r="H101" i="104"/>
  <c r="H852" i="104"/>
  <c r="H564" i="104"/>
  <c r="H362" i="104"/>
  <c r="H102" i="104"/>
  <c r="H890" i="104"/>
  <c r="H583" i="104"/>
  <c r="H392" i="104"/>
  <c r="H223" i="104"/>
  <c r="H886" i="104"/>
  <c r="H633" i="104"/>
  <c r="H376" i="104"/>
  <c r="H82" i="104"/>
  <c r="H507" i="104"/>
  <c r="H247" i="104"/>
  <c r="H936" i="104"/>
  <c r="H689" i="104"/>
  <c r="H529" i="104"/>
  <c r="H228" i="104"/>
  <c r="H910" i="104"/>
  <c r="H724" i="104"/>
  <c r="H409" i="104"/>
  <c r="H128" i="104"/>
  <c r="H914" i="104"/>
  <c r="H673" i="104"/>
  <c r="H480" i="104"/>
  <c r="H187" i="104"/>
  <c r="H789" i="104"/>
  <c r="H499" i="104"/>
  <c r="H179" i="104"/>
  <c r="H992" i="104"/>
  <c r="H758" i="104"/>
  <c r="H413" i="104"/>
  <c r="H119" i="104"/>
  <c r="H65" i="104"/>
  <c r="C3" i="104"/>
  <c r="C2" i="104"/>
  <c r="C5" i="104"/>
  <c r="C4" i="104"/>
  <c r="H883" i="104"/>
  <c r="H631" i="104"/>
  <c r="H265" i="104"/>
  <c r="H62" i="104"/>
  <c r="H126" i="104"/>
  <c r="H196" i="104"/>
  <c r="H88" i="104"/>
  <c r="H790" i="104"/>
  <c r="H603" i="104"/>
  <c r="H256" i="104"/>
  <c r="H39" i="104"/>
  <c r="H826" i="104"/>
  <c r="H542" i="104"/>
  <c r="H342" i="104"/>
  <c r="H90" i="104"/>
  <c r="H871" i="104"/>
  <c r="H570" i="104"/>
  <c r="H283" i="104"/>
  <c r="H77" i="104"/>
  <c r="H559" i="104"/>
  <c r="H294" i="104"/>
  <c r="H989" i="104"/>
  <c r="H722" i="104"/>
  <c r="H423" i="104"/>
  <c r="H211" i="104"/>
  <c r="H906" i="104"/>
  <c r="H615" i="104"/>
  <c r="H384" i="104"/>
  <c r="H68" i="104"/>
  <c r="H953" i="104"/>
  <c r="H714" i="104"/>
  <c r="H401" i="104"/>
  <c r="H117" i="104"/>
  <c r="H751" i="104"/>
  <c r="H500" i="104"/>
  <c r="H186" i="104"/>
  <c r="H1002" i="104"/>
  <c r="H702" i="104"/>
  <c r="H388" i="104"/>
  <c r="H206" i="104"/>
  <c r="H284" i="104"/>
  <c r="H576" i="104"/>
  <c r="J576" i="104" s="1"/>
  <c r="H791" i="104"/>
  <c r="H783" i="104"/>
  <c r="H685" i="104"/>
  <c r="H122" i="103"/>
  <c r="H291" i="104"/>
  <c r="H303" i="103"/>
  <c r="H749" i="104"/>
  <c r="H475" i="104"/>
  <c r="H303" i="104"/>
  <c r="H1008" i="104"/>
  <c r="H731" i="104"/>
  <c r="H489" i="104"/>
  <c r="H254" i="104"/>
  <c r="J254" i="104" s="1"/>
  <c r="H935" i="104"/>
  <c r="H659" i="104"/>
  <c r="H302" i="104"/>
  <c r="J302" i="104" s="1"/>
  <c r="H106" i="104"/>
  <c r="H822" i="104"/>
  <c r="H595" i="104"/>
  <c r="H322" i="104"/>
  <c r="H24" i="104"/>
  <c r="H75" i="104"/>
  <c r="H230" i="104"/>
  <c r="H845" i="104"/>
  <c r="H588" i="104"/>
  <c r="H400" i="104"/>
  <c r="H111" i="104"/>
  <c r="H776" i="104"/>
  <c r="H537" i="104"/>
  <c r="H286" i="104"/>
  <c r="H81" i="104"/>
  <c r="J81" i="104" s="1"/>
  <c r="H834" i="104"/>
  <c r="H533" i="104"/>
  <c r="H296" i="104"/>
  <c r="H41" i="104"/>
  <c r="H426" i="104"/>
  <c r="H240" i="104"/>
  <c r="H931" i="104"/>
  <c r="H640" i="104"/>
  <c r="J640" i="104" s="1"/>
  <c r="H387" i="104"/>
  <c r="H113" i="104"/>
  <c r="H896" i="104"/>
  <c r="H599" i="104"/>
  <c r="J599" i="104" s="1"/>
  <c r="H360" i="104"/>
  <c r="H29" i="104"/>
  <c r="H884" i="104"/>
  <c r="H607" i="104"/>
  <c r="H349" i="104"/>
  <c r="J349" i="104" s="1"/>
  <c r="H50" i="104"/>
  <c r="H930" i="104"/>
  <c r="H741" i="104"/>
  <c r="H472" i="104"/>
  <c r="H219" i="104"/>
  <c r="H900" i="104"/>
  <c r="H647" i="104"/>
  <c r="H516" i="104"/>
  <c r="H163" i="104"/>
  <c r="H740" i="104"/>
  <c r="H477" i="104"/>
  <c r="H257" i="104"/>
  <c r="H990" i="104"/>
  <c r="H683" i="104"/>
  <c r="H558" i="104"/>
  <c r="H298" i="104"/>
  <c r="H843" i="104"/>
  <c r="H517" i="104"/>
  <c r="H373" i="104"/>
  <c r="H60" i="104"/>
  <c r="H828" i="104"/>
  <c r="H636" i="104"/>
  <c r="H293" i="104"/>
  <c r="H103" i="104"/>
  <c r="H71" i="104"/>
  <c r="H386" i="104"/>
  <c r="H795" i="104"/>
  <c r="H555" i="104"/>
  <c r="H304" i="104"/>
  <c r="H92" i="104"/>
  <c r="J92" i="104" s="1"/>
  <c r="H823" i="104"/>
  <c r="H538" i="104"/>
  <c r="J538" i="104" s="1"/>
  <c r="H194" i="104"/>
  <c r="H33" i="104"/>
  <c r="H875" i="104"/>
  <c r="H574" i="104"/>
  <c r="H364" i="104"/>
  <c r="H167" i="104"/>
  <c r="H439" i="104"/>
  <c r="H120" i="104"/>
  <c r="H932" i="104"/>
  <c r="H728" i="104"/>
  <c r="H417" i="104"/>
  <c r="H140" i="104"/>
  <c r="H835" i="104"/>
  <c r="H606" i="104"/>
  <c r="H333" i="104"/>
  <c r="H45" i="104"/>
  <c r="H878" i="104"/>
  <c r="H675" i="104"/>
  <c r="H359" i="104"/>
  <c r="H165" i="104"/>
  <c r="H968" i="104"/>
  <c r="H755" i="104"/>
  <c r="H510" i="104"/>
  <c r="H244" i="104"/>
  <c r="H927" i="104"/>
  <c r="H656" i="104"/>
  <c r="H330" i="104"/>
  <c r="H207" i="104"/>
  <c r="H781" i="104"/>
  <c r="H557" i="104"/>
  <c r="H195" i="104"/>
  <c r="H44" i="104"/>
  <c r="H768" i="104"/>
  <c r="H446" i="104"/>
  <c r="H203" i="104"/>
  <c r="H817" i="104"/>
  <c r="H524" i="104"/>
  <c r="H339" i="104"/>
  <c r="H72" i="104"/>
  <c r="H395" i="104"/>
  <c r="H125" i="104"/>
  <c r="H893" i="104"/>
  <c r="H634" i="104"/>
  <c r="J634" i="104" s="1"/>
  <c r="H383" i="104"/>
  <c r="H87" i="104"/>
  <c r="H832" i="104"/>
  <c r="H572" i="104"/>
  <c r="H321" i="104"/>
  <c r="H164" i="104"/>
  <c r="H873" i="104"/>
  <c r="H618" i="104"/>
  <c r="H315" i="104"/>
  <c r="H27" i="104"/>
  <c r="H1006" i="104"/>
  <c r="H765" i="104"/>
  <c r="H425" i="104"/>
  <c r="H130" i="104"/>
  <c r="H855" i="104"/>
  <c r="H669" i="104"/>
  <c r="H347" i="104"/>
  <c r="H49" i="104"/>
  <c r="H568" i="104"/>
  <c r="J568" i="104" s="1"/>
  <c r="H657" i="104"/>
  <c r="H975" i="104"/>
  <c r="H455" i="104"/>
  <c r="H77" i="103"/>
  <c r="H455" i="103"/>
  <c r="H275" i="103"/>
  <c r="H913" i="104"/>
  <c r="J913" i="104" s="1"/>
  <c r="H942" i="104"/>
  <c r="H738" i="104"/>
  <c r="H458" i="104"/>
  <c r="H233" i="104"/>
  <c r="H964" i="104"/>
  <c r="H739" i="104"/>
  <c r="H513" i="104"/>
  <c r="H143" i="104"/>
  <c r="H812" i="104"/>
  <c r="H544" i="104"/>
  <c r="H309" i="104"/>
  <c r="H55" i="104"/>
  <c r="H773" i="104"/>
  <c r="H612" i="104"/>
  <c r="H352" i="104"/>
  <c r="H93" i="104"/>
  <c r="H18" i="104"/>
  <c r="H234" i="104"/>
  <c r="H763" i="104"/>
  <c r="H447" i="104"/>
  <c r="H204" i="104"/>
  <c r="H993" i="104"/>
  <c r="H698" i="104"/>
  <c r="H531" i="104"/>
  <c r="H287" i="104"/>
  <c r="H860" i="104"/>
  <c r="H614" i="104"/>
  <c r="H268" i="104"/>
  <c r="H51" i="104"/>
  <c r="H482" i="104"/>
  <c r="H149" i="104"/>
  <c r="H904" i="104"/>
  <c r="H626" i="104"/>
  <c r="J626" i="104" s="1"/>
  <c r="H361" i="104"/>
  <c r="H30" i="104"/>
  <c r="H850" i="104"/>
  <c r="H611" i="104"/>
  <c r="H332" i="104"/>
  <c r="H58" i="104"/>
  <c r="H824" i="104"/>
  <c r="H563" i="104"/>
  <c r="H300" i="104"/>
  <c r="J300" i="104" s="1"/>
  <c r="H148" i="104"/>
  <c r="H959" i="104"/>
  <c r="H627" i="104"/>
  <c r="H396" i="104"/>
  <c r="H214" i="104"/>
  <c r="H907" i="104"/>
  <c r="H635" i="104"/>
  <c r="H338" i="104"/>
  <c r="H109" i="104"/>
  <c r="H703" i="104"/>
  <c r="H245" i="104"/>
  <c r="H485" i="104"/>
  <c r="H585" i="104"/>
  <c r="H861" i="104"/>
  <c r="H434" i="104"/>
  <c r="H444" i="103"/>
  <c r="H133" i="103"/>
  <c r="H840" i="104"/>
  <c r="H970" i="104"/>
  <c r="H743" i="104"/>
  <c r="H405" i="104"/>
  <c r="H209" i="104"/>
  <c r="H938" i="104"/>
  <c r="H730" i="104"/>
  <c r="H471" i="104"/>
  <c r="H171" i="104"/>
  <c r="H775" i="104"/>
  <c r="H503" i="104"/>
  <c r="H288" i="104"/>
  <c r="H89" i="104"/>
  <c r="H736" i="104"/>
  <c r="H598" i="104"/>
  <c r="H236" i="104"/>
  <c r="H63" i="104"/>
  <c r="H424" i="104"/>
  <c r="H161" i="104"/>
  <c r="H996" i="104"/>
  <c r="H699" i="104"/>
  <c r="H565" i="104"/>
  <c r="H350" i="104"/>
  <c r="H951" i="104"/>
  <c r="H757" i="104"/>
  <c r="H470" i="104"/>
  <c r="H267" i="104"/>
  <c r="H833" i="104"/>
  <c r="H536" i="104"/>
  <c r="H193" i="104"/>
  <c r="H665" i="104"/>
  <c r="H389" i="104"/>
  <c r="H99" i="104"/>
  <c r="H853" i="104"/>
  <c r="H617" i="104"/>
  <c r="H374" i="104"/>
  <c r="H46" i="104"/>
  <c r="H839" i="104"/>
  <c r="H527" i="104"/>
  <c r="H356" i="104"/>
  <c r="H138" i="104"/>
  <c r="H821" i="104"/>
  <c r="H609" i="104"/>
  <c r="H295" i="104"/>
  <c r="H40" i="104"/>
  <c r="H908" i="104"/>
  <c r="H648" i="104"/>
  <c r="H451" i="104"/>
  <c r="H172" i="104"/>
  <c r="H863" i="104"/>
  <c r="H619" i="104"/>
  <c r="H340" i="104"/>
  <c r="H156" i="104"/>
  <c r="H85" i="103"/>
  <c r="H442" i="104"/>
  <c r="H433" i="104"/>
  <c r="H829" i="104"/>
  <c r="H275" i="104"/>
  <c r="H511" i="103"/>
  <c r="H236" i="103"/>
  <c r="H882" i="104"/>
  <c r="H971" i="104"/>
  <c r="H676" i="104"/>
  <c r="H528" i="104"/>
  <c r="J528" i="104" s="1"/>
  <c r="H152" i="104"/>
  <c r="H946" i="104"/>
  <c r="H645" i="104"/>
  <c r="H419" i="104"/>
  <c r="H185" i="104"/>
  <c r="H752" i="104"/>
  <c r="H461" i="104"/>
  <c r="H215" i="104"/>
  <c r="H26" i="104"/>
  <c r="H745" i="104"/>
  <c r="H476" i="104"/>
  <c r="H285" i="104"/>
  <c r="H205" i="104"/>
  <c r="J205" i="104" s="1"/>
  <c r="H435" i="104"/>
  <c r="H217" i="104"/>
  <c r="H972" i="104"/>
  <c r="H695" i="104"/>
  <c r="H616" i="104"/>
  <c r="H305" i="104"/>
  <c r="H988" i="104"/>
  <c r="H711" i="104"/>
  <c r="H431" i="104"/>
  <c r="H213" i="104"/>
  <c r="H717" i="104"/>
  <c r="H445" i="104"/>
  <c r="H202" i="104"/>
  <c r="H629" i="104"/>
  <c r="H390" i="104"/>
  <c r="H48" i="104"/>
  <c r="H847" i="104"/>
  <c r="H577" i="104"/>
  <c r="H331" i="104"/>
  <c r="H168" i="104"/>
  <c r="H803" i="104"/>
  <c r="H622" i="104"/>
  <c r="H289" i="104"/>
  <c r="H35" i="104"/>
  <c r="H825" i="104"/>
  <c r="H509" i="104"/>
  <c r="H336" i="104"/>
  <c r="H96" i="104"/>
  <c r="H962" i="104"/>
  <c r="H701" i="104"/>
  <c r="H393" i="104"/>
  <c r="H97" i="104"/>
  <c r="H874" i="104"/>
  <c r="H561" i="104"/>
  <c r="H263" i="104"/>
  <c r="H133" i="104"/>
  <c r="H980" i="104"/>
  <c r="H38" i="103"/>
  <c r="H37" i="104"/>
  <c r="H466" i="104"/>
  <c r="H65" i="103"/>
  <c r="H353" i="104"/>
  <c r="H297" i="104"/>
  <c r="H709" i="104"/>
  <c r="H105" i="104"/>
  <c r="H376" i="103"/>
  <c r="H99" i="103"/>
  <c r="H725" i="104"/>
  <c r="H973" i="104"/>
  <c r="H646" i="104"/>
  <c r="H440" i="104"/>
  <c r="H147" i="104"/>
  <c r="H905" i="104"/>
  <c r="H654" i="104"/>
  <c r="H380" i="104"/>
  <c r="H141" i="104"/>
  <c r="H747" i="104"/>
  <c r="H547" i="104"/>
  <c r="H262" i="104"/>
  <c r="H1005" i="104"/>
  <c r="J1005" i="104" s="1"/>
  <c r="H798" i="104"/>
  <c r="H452" i="104"/>
  <c r="H218" i="104"/>
  <c r="H226" i="104"/>
  <c r="H444" i="104"/>
  <c r="H181" i="104"/>
  <c r="J181" i="104" s="1"/>
  <c r="H1003" i="104"/>
  <c r="J1003" i="104" s="1"/>
  <c r="H729" i="104"/>
  <c r="H432" i="104"/>
  <c r="H221" i="104"/>
  <c r="H1000" i="104"/>
  <c r="J1000" i="104" s="1"/>
  <c r="H767" i="104"/>
  <c r="H469" i="104"/>
  <c r="H151" i="104"/>
  <c r="H983" i="104"/>
  <c r="H684" i="104"/>
  <c r="H518" i="104"/>
  <c r="H260" i="104"/>
  <c r="H630" i="104"/>
  <c r="H375" i="104"/>
  <c r="H64" i="104"/>
  <c r="H854" i="104"/>
  <c r="H496" i="104"/>
  <c r="H351" i="104"/>
  <c r="H76" i="104"/>
  <c r="H842" i="104"/>
  <c r="H519" i="104"/>
  <c r="H253" i="104"/>
  <c r="H20" i="104"/>
  <c r="H788" i="104"/>
  <c r="H610" i="104"/>
  <c r="H271" i="104"/>
  <c r="H19" i="104"/>
  <c r="H865" i="104"/>
  <c r="H681" i="104"/>
  <c r="H348" i="104"/>
  <c r="H32" i="104"/>
  <c r="H827" i="104"/>
  <c r="H566" i="104"/>
  <c r="H259" i="104"/>
  <c r="H21" i="104"/>
  <c r="J668" i="102"/>
  <c r="J562" i="102"/>
  <c r="J331" i="102"/>
  <c r="J217" i="102"/>
  <c r="J822" i="102"/>
  <c r="J857" i="102"/>
  <c r="J370" i="102"/>
  <c r="J831" i="102"/>
  <c r="J886" i="102"/>
  <c r="J81" i="102"/>
  <c r="J752" i="102"/>
  <c r="J604" i="102"/>
  <c r="J319" i="102"/>
  <c r="J567" i="102"/>
  <c r="J526" i="102"/>
  <c r="J95" i="102"/>
  <c r="J120" i="102"/>
  <c r="H10" i="76"/>
  <c r="H9" i="76"/>
  <c r="G729" i="76"/>
  <c r="G389" i="76"/>
  <c r="G385" i="76"/>
  <c r="G93" i="76"/>
  <c r="G656" i="76"/>
  <c r="G572" i="76"/>
  <c r="G571" i="76"/>
  <c r="G454" i="76"/>
  <c r="G877" i="76"/>
  <c r="G215" i="76"/>
  <c r="G866" i="76"/>
  <c r="G1006" i="76"/>
  <c r="G222" i="76"/>
  <c r="G539" i="76"/>
  <c r="G422" i="76"/>
  <c r="G82" i="76"/>
  <c r="G796" i="76"/>
  <c r="G117" i="76"/>
  <c r="G172" i="76"/>
  <c r="G185" i="76"/>
  <c r="G676" i="76"/>
  <c r="G65" i="76"/>
  <c r="G645" i="76"/>
  <c r="G783" i="76"/>
  <c r="G495" i="76"/>
  <c r="G507" i="76"/>
  <c r="G1003" i="76"/>
  <c r="G743" i="76"/>
  <c r="G546" i="76"/>
  <c r="G686" i="76"/>
  <c r="G529" i="76"/>
  <c r="G126" i="76"/>
  <c r="G424" i="76"/>
  <c r="G307" i="76"/>
  <c r="G638" i="76"/>
  <c r="G994" i="76"/>
  <c r="G480" i="76"/>
  <c r="G375" i="76"/>
  <c r="G627" i="76"/>
  <c r="G687" i="76"/>
  <c r="G242" i="76"/>
  <c r="G648" i="76"/>
  <c r="G531" i="76"/>
  <c r="G685" i="76"/>
  <c r="G87" i="76"/>
  <c r="G73" i="76"/>
  <c r="G564" i="76"/>
  <c r="G272" i="76"/>
  <c r="G448" i="76"/>
  <c r="G313" i="76"/>
  <c r="G804" i="76"/>
  <c r="G193" i="76"/>
  <c r="G919" i="76"/>
  <c r="G161" i="76"/>
  <c r="G914" i="76"/>
  <c r="G41" i="76"/>
  <c r="G532" i="76"/>
  <c r="G240" i="76"/>
  <c r="G493" i="76"/>
  <c r="G761" i="76"/>
  <c r="G951" i="76"/>
  <c r="G527" i="76"/>
  <c r="G40" i="76"/>
  <c r="G249" i="76"/>
  <c r="G740" i="76"/>
  <c r="G129" i="76"/>
  <c r="G901" i="76"/>
  <c r="G316" i="76"/>
  <c r="G315" i="76"/>
  <c r="G198" i="76"/>
  <c r="G750" i="76"/>
  <c r="G283" i="76"/>
  <c r="G166" i="76"/>
  <c r="G197" i="76"/>
  <c r="G561" i="76"/>
  <c r="G128" i="76"/>
  <c r="G605" i="76"/>
  <c r="G958" i="76"/>
  <c r="G17" i="76"/>
  <c r="G168" i="76"/>
  <c r="G51" i="76"/>
  <c r="G281" i="76"/>
  <c r="G351" i="76"/>
  <c r="G1004" i="76"/>
  <c r="G474" i="76"/>
  <c r="G610" i="76"/>
  <c r="G458" i="76"/>
  <c r="G540" i="76"/>
  <c r="G393" i="76"/>
  <c r="G921" i="76"/>
  <c r="G420" i="76"/>
  <c r="G935" i="76"/>
  <c r="G251" i="76"/>
  <c r="G747" i="76"/>
  <c r="G630" i="76"/>
  <c r="G290" i="76"/>
  <c r="G430" i="76"/>
  <c r="G965" i="76"/>
  <c r="G382" i="76"/>
  <c r="G482" i="76"/>
  <c r="G749" i="76"/>
  <c r="G119" i="76"/>
  <c r="G770" i="76"/>
  <c r="G910" i="76"/>
  <c r="G698" i="76"/>
  <c r="G392" i="76"/>
  <c r="G275" i="76"/>
  <c r="G939" i="76"/>
  <c r="G822" i="76"/>
  <c r="G457" i="76"/>
  <c r="G308" i="76"/>
  <c r="G16" i="76"/>
  <c r="G924" i="76"/>
  <c r="G57" i="76"/>
  <c r="G548" i="76"/>
  <c r="G256" i="76"/>
  <c r="G336" i="76"/>
  <c r="G871" i="76"/>
  <c r="G208" i="76"/>
  <c r="G425" i="76"/>
  <c r="G276" i="76"/>
  <c r="G330" i="76"/>
  <c r="G296" i="76"/>
  <c r="G772" i="76"/>
  <c r="G814" i="76"/>
  <c r="G742" i="76"/>
  <c r="G377" i="76"/>
  <c r="G228" i="76"/>
  <c r="G982" i="76"/>
  <c r="G844" i="76"/>
  <c r="G661" i="76"/>
  <c r="G110" i="76"/>
  <c r="G74" i="76"/>
  <c r="G437" i="76"/>
  <c r="G555" i="76"/>
  <c r="G438" i="76"/>
  <c r="G98" i="76"/>
  <c r="G238" i="76"/>
  <c r="G301" i="76"/>
  <c r="G42" i="76"/>
  <c r="G85" i="76"/>
  <c r="G593" i="76"/>
  <c r="G28" i="76"/>
  <c r="G259" i="76"/>
  <c r="G401" i="76"/>
  <c r="G728" i="76"/>
  <c r="G611" i="76"/>
  <c r="G544" i="76"/>
  <c r="G12" i="76"/>
  <c r="G446" i="76"/>
  <c r="G366" i="76"/>
  <c r="G905" i="76"/>
  <c r="G235" i="76"/>
  <c r="G118" i="76"/>
  <c r="G964" i="76"/>
  <c r="G631" i="76"/>
  <c r="G368" i="76"/>
  <c r="G560" i="76"/>
  <c r="G391" i="76"/>
  <c r="G530" i="76"/>
  <c r="G205" i="76"/>
  <c r="G225" i="76"/>
  <c r="G715" i="76"/>
  <c r="G598" i="76"/>
  <c r="G258" i="76"/>
  <c r="G398" i="76"/>
  <c r="G823" i="76"/>
  <c r="G867" i="76"/>
  <c r="G427" i="76"/>
  <c r="G310" i="76"/>
  <c r="G616" i="76"/>
  <c r="G499" i="76"/>
  <c r="G447" i="76"/>
  <c r="G412" i="76"/>
  <c r="G856" i="76"/>
  <c r="G36" i="76"/>
  <c r="G768" i="76"/>
  <c r="G652" i="76"/>
  <c r="G399" i="76"/>
  <c r="G798" i="76"/>
  <c r="G584" i="76"/>
  <c r="G467" i="76"/>
  <c r="G415" i="76"/>
  <c r="G486" i="76"/>
  <c r="G409" i="76"/>
  <c r="G260" i="76"/>
  <c r="G302" i="76"/>
  <c r="G202" i="76"/>
  <c r="G419" i="76"/>
  <c r="G367" i="76"/>
  <c r="G463" i="76"/>
  <c r="G865" i="76"/>
  <c r="G109" i="76"/>
  <c r="G216" i="76"/>
  <c r="G889" i="76"/>
  <c r="G545" i="76"/>
  <c r="G218" i="76"/>
  <c r="G528" i="76"/>
  <c r="G203" i="76"/>
  <c r="G86" i="76"/>
  <c r="G902" i="76"/>
  <c r="G701" i="76"/>
  <c r="G346" i="76"/>
  <c r="G344" i="76"/>
  <c r="G227" i="76"/>
  <c r="G175" i="76"/>
  <c r="G792" i="76"/>
  <c r="G839" i="76"/>
  <c r="G688" i="76"/>
  <c r="G588" i="76"/>
  <c r="G975" i="76"/>
  <c r="G445" i="76"/>
  <c r="G713" i="76"/>
  <c r="G373" i="76"/>
  <c r="G299" i="76"/>
  <c r="G182" i="76"/>
  <c r="G245" i="76"/>
  <c r="G858" i="76"/>
  <c r="G805" i="76"/>
  <c r="G665" i="76"/>
  <c r="G165" i="76"/>
  <c r="G337" i="76"/>
  <c r="G780" i="76"/>
  <c r="G851" i="76"/>
  <c r="G127" i="76"/>
  <c r="G472" i="76"/>
  <c r="G355" i="76"/>
  <c r="G303" i="76"/>
  <c r="G646" i="76"/>
  <c r="G190" i="76"/>
  <c r="G496" i="76"/>
  <c r="G617" i="76"/>
  <c r="G810" i="76"/>
  <c r="G711" i="76"/>
  <c r="G801" i="76"/>
  <c r="G941" i="76"/>
  <c r="G255" i="76"/>
  <c r="G781" i="76"/>
  <c r="G135" i="76"/>
  <c r="G18" i="76"/>
  <c r="G618" i="76"/>
  <c r="G878" i="76"/>
  <c r="G459" i="76"/>
  <c r="G342" i="76"/>
  <c r="G762" i="76"/>
  <c r="G142" i="76"/>
  <c r="G384" i="76"/>
  <c r="G359" i="76"/>
  <c r="G1010" i="76"/>
  <c r="G171" i="76"/>
  <c r="G54" i="76"/>
  <c r="G360" i="76"/>
  <c r="G243" i="76"/>
  <c r="G191" i="76"/>
  <c r="G156" i="76"/>
  <c r="G600" i="76"/>
  <c r="G483" i="76"/>
  <c r="G431" i="76"/>
  <c r="G396" i="76"/>
  <c r="G821" i="76"/>
  <c r="G365" i="76"/>
  <c r="G328" i="76"/>
  <c r="G211" i="76"/>
  <c r="G159" i="76"/>
  <c r="G650" i="76"/>
  <c r="G824" i="76"/>
  <c r="G378" i="76"/>
  <c r="G46" i="76"/>
  <c r="G325" i="76"/>
  <c r="G692" i="76"/>
  <c r="G169" i="76"/>
  <c r="G253" i="76"/>
  <c r="G987" i="76"/>
  <c r="G583" i="76"/>
  <c r="G785" i="76"/>
  <c r="G725" i="76"/>
  <c r="G103" i="76"/>
  <c r="G854" i="76"/>
  <c r="G277" i="76"/>
  <c r="G140" i="76"/>
  <c r="G536" i="76"/>
  <c r="G332" i="76"/>
  <c r="G940" i="76"/>
  <c r="G233" i="76"/>
  <c r="G724" i="76"/>
  <c r="G43" i="76"/>
  <c r="G1001" i="76"/>
  <c r="G847" i="76"/>
  <c r="G404" i="76"/>
  <c r="G201" i="76"/>
  <c r="G81" i="76"/>
  <c r="G268" i="76"/>
  <c r="G738" i="76"/>
  <c r="G99" i="76"/>
  <c r="G47" i="76"/>
  <c r="G390" i="76"/>
  <c r="G903" i="76"/>
  <c r="G265" i="76"/>
  <c r="G37" i="76"/>
  <c r="G931" i="76"/>
  <c r="G1009" i="76"/>
  <c r="G104" i="76"/>
  <c r="G807" i="76"/>
  <c r="G280" i="76"/>
  <c r="G163" i="76"/>
  <c r="G111" i="76"/>
  <c r="G76" i="76"/>
  <c r="G766" i="76"/>
  <c r="G603" i="76"/>
  <c r="G826" i="76"/>
  <c r="G468" i="76"/>
  <c r="G58" i="76"/>
  <c r="G405" i="76"/>
  <c r="G609" i="76"/>
  <c r="G317" i="76"/>
  <c r="G947" i="76"/>
  <c r="G937" i="76"/>
  <c r="G436" i="76"/>
  <c r="G144" i="76"/>
  <c r="G887" i="76"/>
  <c r="G226" i="76"/>
  <c r="G570" i="76"/>
  <c r="G963" i="76"/>
  <c r="G992" i="76"/>
  <c r="G759" i="76"/>
  <c r="G973" i="76"/>
  <c r="G756" i="76"/>
  <c r="G681" i="76"/>
  <c r="G601" i="76"/>
  <c r="G900" i="76"/>
  <c r="G289" i="76"/>
  <c r="G1002" i="76"/>
  <c r="G784" i="76"/>
  <c r="G731" i="76"/>
  <c r="G614" i="76"/>
  <c r="G273" i="76"/>
  <c r="G509" i="76"/>
  <c r="G490" i="76"/>
  <c r="G554" i="76"/>
  <c r="G567" i="76"/>
  <c r="G769" i="76"/>
  <c r="G893" i="76"/>
  <c r="G955" i="76"/>
  <c r="G934" i="76"/>
  <c r="G753" i="76"/>
  <c r="G825" i="76"/>
  <c r="G727" i="76"/>
  <c r="G835" i="76"/>
  <c r="G608" i="76"/>
  <c r="G511" i="76"/>
  <c r="G88" i="76"/>
  <c r="G213" i="76"/>
  <c r="G695" i="76"/>
  <c r="G559" i="76"/>
  <c r="G859" i="76"/>
  <c r="G11" i="76"/>
  <c r="G551" i="76"/>
  <c r="G803" i="76"/>
  <c r="G464" i="76"/>
  <c r="G352" i="76"/>
  <c r="G312" i="76"/>
  <c r="G195" i="76"/>
  <c r="G381" i="76"/>
  <c r="G30" i="76"/>
  <c r="G24" i="76"/>
  <c r="G948" i="76"/>
  <c r="G757" i="76"/>
  <c r="G739" i="76"/>
  <c r="G510" i="76"/>
  <c r="G244" i="76"/>
  <c r="G212" i="76"/>
  <c r="G697" i="76"/>
  <c r="G229" i="76"/>
  <c r="G353" i="76"/>
  <c r="G61" i="76"/>
  <c r="G818" i="76"/>
  <c r="G1000" i="76"/>
  <c r="G741" i="76"/>
  <c r="G134" i="76"/>
  <c r="G880" i="76"/>
  <c r="G439" i="76"/>
  <c r="G815" i="76"/>
  <c r="G269" i="76"/>
  <c r="G968" i="76"/>
  <c r="G475" i="76"/>
  <c r="G221" i="76"/>
  <c r="G582" i="76"/>
  <c r="G497" i="76"/>
  <c r="G751" i="76"/>
  <c r="G327" i="76"/>
  <c r="G978" i="76"/>
  <c r="G663" i="76"/>
  <c r="G592" i="76"/>
  <c r="G574" i="76"/>
  <c r="G91" i="76"/>
  <c r="G719" i="76"/>
  <c r="G295" i="76"/>
  <c r="G56" i="76"/>
  <c r="G125" i="76"/>
  <c r="G348" i="76"/>
  <c r="G267" i="76"/>
  <c r="G184" i="76"/>
  <c r="G137" i="76"/>
  <c r="G361" i="76"/>
  <c r="G180" i="76"/>
  <c r="G993" i="76"/>
  <c r="G691" i="76"/>
  <c r="G980" i="76"/>
  <c r="G179" i="76"/>
  <c r="G153" i="76"/>
  <c r="G644" i="76"/>
  <c r="G33" i="76"/>
  <c r="G549" i="76"/>
  <c r="G703" i="76"/>
  <c r="G358" i="76"/>
  <c r="G1008" i="76"/>
  <c r="G700" i="76"/>
  <c r="G428" i="76"/>
  <c r="G857" i="76"/>
  <c r="G890" i="76"/>
  <c r="G513" i="76"/>
  <c r="G699" i="76"/>
  <c r="G537" i="76"/>
  <c r="G607" i="76"/>
  <c r="G819" i="76"/>
  <c r="G946" i="76"/>
  <c r="G830" i="76"/>
  <c r="G949" i="76"/>
  <c r="G101" i="76"/>
  <c r="G587" i="76"/>
  <c r="G130" i="76"/>
  <c r="G369" i="76"/>
  <c r="G77" i="76"/>
  <c r="G335" i="76"/>
  <c r="G896" i="76"/>
  <c r="G990" i="76"/>
  <c r="G432" i="76"/>
  <c r="G864" i="76"/>
  <c r="G925" i="76"/>
  <c r="G476" i="76"/>
  <c r="G324" i="76"/>
  <c r="G704" i="76"/>
  <c r="G575" i="76"/>
  <c r="G376" i="76"/>
  <c r="G677" i="76"/>
  <c r="G278" i="76"/>
  <c r="G78" i="76"/>
  <c r="G581" i="76"/>
  <c r="G503" i="76"/>
  <c r="G755" i="76"/>
  <c r="G1007" i="76"/>
  <c r="G626" i="76"/>
  <c r="G254" i="76"/>
  <c r="G658" i="76"/>
  <c r="G776" i="76"/>
  <c r="G791" i="76"/>
  <c r="G217" i="76"/>
  <c r="G708" i="76"/>
  <c r="G97" i="76"/>
  <c r="G853" i="76"/>
  <c r="G562" i="76"/>
  <c r="G744" i="76"/>
  <c r="G869" i="76"/>
  <c r="G576" i="76"/>
  <c r="G53" i="76"/>
  <c r="G737" i="76"/>
  <c r="G829" i="76"/>
  <c r="G183" i="76"/>
  <c r="G834" i="76"/>
  <c r="G974" i="76"/>
  <c r="G339" i="76"/>
  <c r="G597" i="76"/>
  <c r="G402" i="76"/>
  <c r="G712" i="76"/>
  <c r="G649" i="76"/>
  <c r="G388" i="76"/>
  <c r="G96" i="76"/>
  <c r="G557" i="76"/>
  <c r="G670" i="76"/>
  <c r="G219" i="76"/>
  <c r="G102" i="76"/>
  <c r="G926" i="76"/>
  <c r="G444" i="76"/>
  <c r="G347" i="76"/>
  <c r="G569" i="76"/>
  <c r="G868" i="76"/>
  <c r="G257" i="76"/>
  <c r="G842" i="76"/>
  <c r="G443" i="76"/>
  <c r="G326" i="76"/>
  <c r="G241" i="76"/>
  <c r="G89" i="76"/>
  <c r="G669" i="76"/>
  <c r="G71" i="76"/>
  <c r="G722" i="76"/>
  <c r="G862" i="76"/>
  <c r="G735" i="76"/>
  <c r="G311" i="76"/>
  <c r="G962" i="76"/>
  <c r="G591" i="76"/>
  <c r="G512" i="76"/>
  <c r="G745" i="76"/>
  <c r="G621" i="76"/>
  <c r="G39" i="76"/>
  <c r="G690" i="76"/>
  <c r="G318" i="76"/>
  <c r="G838" i="76"/>
  <c r="G535" i="76"/>
  <c r="G787" i="76"/>
  <c r="G870" i="76"/>
  <c r="G660" i="76"/>
  <c r="G250" i="76"/>
  <c r="G718" i="76"/>
  <c r="G573" i="76"/>
  <c r="G383" i="76"/>
  <c r="G456" i="76"/>
  <c r="G952" i="76"/>
  <c r="G748" i="76"/>
  <c r="G414" i="76"/>
  <c r="G647" i="76"/>
  <c r="G938" i="76"/>
  <c r="G188" i="76"/>
  <c r="G121" i="76"/>
  <c r="G612" i="76"/>
  <c r="G320" i="76"/>
  <c r="G944" i="76"/>
  <c r="G187" i="76"/>
  <c r="G70" i="76"/>
  <c r="G48" i="76"/>
  <c r="G923" i="76"/>
  <c r="G466" i="76"/>
  <c r="G606" i="76"/>
  <c r="G637" i="76"/>
  <c r="G55" i="76"/>
  <c r="G706" i="76"/>
  <c r="G846" i="76"/>
  <c r="G397" i="76"/>
  <c r="G954" i="76"/>
  <c r="G891" i="76"/>
  <c r="G774" i="76"/>
  <c r="G434" i="76"/>
  <c r="G655" i="76"/>
  <c r="G279" i="76"/>
  <c r="G927" i="76"/>
  <c r="G264" i="76"/>
  <c r="G147" i="76"/>
  <c r="G345" i="76"/>
  <c r="G981" i="76"/>
  <c r="G812" i="76"/>
  <c r="G13" i="76"/>
  <c r="G232" i="76"/>
  <c r="G115" i="76"/>
  <c r="G148" i="76"/>
  <c r="G286" i="76"/>
  <c r="G696" i="76"/>
  <c r="G416" i="76"/>
  <c r="G158" i="76"/>
  <c r="G873" i="76"/>
  <c r="G21" i="76"/>
  <c r="G538" i="76"/>
  <c r="G913" i="76"/>
  <c r="G505" i="76"/>
  <c r="G356" i="76"/>
  <c r="G64" i="76"/>
  <c r="G525" i="76"/>
  <c r="G410" i="76"/>
  <c r="G966" i="76"/>
  <c r="G928" i="76"/>
  <c r="G888" i="76"/>
  <c r="G667" i="76"/>
  <c r="G550" i="76"/>
  <c r="G210" i="76"/>
  <c r="G350" i="76"/>
  <c r="G907" i="76"/>
  <c r="G450" i="76"/>
  <c r="G141" i="76"/>
  <c r="G518" i="76"/>
  <c r="G178" i="76"/>
  <c r="G918" i="76"/>
  <c r="G23" i="76"/>
  <c r="G876" i="76"/>
  <c r="G411" i="76"/>
  <c r="G94" i="76"/>
  <c r="G534" i="76"/>
  <c r="G334" i="76"/>
  <c r="G991" i="76"/>
  <c r="G262" i="76"/>
  <c r="G124" i="76"/>
  <c r="G875" i="76"/>
  <c r="G620" i="76"/>
  <c r="G504" i="76"/>
  <c r="G460" i="76"/>
  <c r="G957" i="76"/>
  <c r="G247" i="76"/>
  <c r="G898" i="76"/>
  <c r="G479" i="76"/>
  <c r="G261" i="76"/>
  <c r="G970" i="76"/>
  <c r="G657" i="76"/>
  <c r="G520" i="76"/>
  <c r="G403" i="76"/>
  <c r="G953" i="76"/>
  <c r="G452" i="76"/>
  <c r="G160" i="76"/>
  <c r="G717" i="76"/>
  <c r="G817" i="76"/>
  <c r="G488" i="76"/>
  <c r="G371" i="76"/>
  <c r="G319" i="76"/>
  <c r="G32" i="76"/>
  <c r="G972" i="76"/>
  <c r="G578" i="76"/>
  <c r="G49" i="76"/>
  <c r="G132" i="76"/>
  <c r="G501" i="76"/>
  <c r="G714" i="76"/>
  <c r="G996" i="76"/>
  <c r="G473" i="76"/>
  <c r="G806" i="76"/>
  <c r="G62" i="76"/>
  <c r="G930" i="76"/>
  <c r="G196" i="76"/>
  <c r="G63" i="76"/>
  <c r="G848" i="76"/>
  <c r="G779" i="76"/>
  <c r="G662" i="76"/>
  <c r="G322" i="76"/>
  <c r="G462" i="76"/>
  <c r="G112" i="76"/>
  <c r="G764" i="76"/>
  <c r="G200" i="76"/>
  <c r="G579" i="76"/>
  <c r="G492" i="76"/>
  <c r="G541" i="76"/>
  <c r="G790" i="76"/>
  <c r="G590" i="76"/>
  <c r="G552" i="76"/>
  <c r="G635" i="76"/>
  <c r="G589" i="76"/>
  <c r="G674" i="76"/>
  <c r="G632" i="76"/>
  <c r="G294" i="76"/>
  <c r="G266" i="76"/>
  <c r="G651" i="76"/>
  <c r="G194" i="76"/>
  <c r="G519" i="76"/>
  <c r="G379" i="76"/>
  <c r="G357" i="76"/>
  <c r="G758" i="76"/>
  <c r="G418" i="76"/>
  <c r="G270" i="76"/>
  <c r="G533" i="76"/>
  <c r="G487" i="76"/>
  <c r="G387" i="76"/>
  <c r="G455" i="76"/>
  <c r="G83" i="76"/>
  <c r="G149" i="76"/>
  <c r="G423" i="76"/>
  <c r="G67" i="76"/>
  <c r="G899" i="76"/>
  <c r="G38" i="76"/>
  <c r="G477" i="76"/>
  <c r="G634" i="76"/>
  <c r="G642" i="76"/>
  <c r="G782" i="76"/>
  <c r="G881" i="76"/>
  <c r="G879" i="76"/>
  <c r="G542" i="76"/>
  <c r="G470" i="76"/>
  <c r="G882" i="76"/>
  <c r="G300" i="76"/>
  <c r="G707" i="76"/>
  <c r="G640" i="76"/>
  <c r="G150" i="76"/>
  <c r="G252" i="76"/>
  <c r="G547" i="76"/>
  <c r="G223" i="76"/>
  <c r="G977" i="76"/>
  <c r="G421" i="76"/>
  <c r="G843" i="76"/>
  <c r="G726" i="76"/>
  <c r="G386" i="76"/>
  <c r="G526" i="76"/>
  <c r="G625" i="76"/>
  <c r="G333" i="76"/>
  <c r="G604" i="76"/>
  <c r="G794" i="76"/>
  <c r="G932" i="76"/>
  <c r="G760" i="76"/>
  <c r="G615" i="76"/>
  <c r="G624" i="76"/>
  <c r="G556" i="76"/>
  <c r="G771" i="76"/>
  <c r="G746" i="76"/>
  <c r="G995" i="76"/>
  <c r="G517" i="76"/>
  <c r="G595" i="76"/>
  <c r="G207" i="76"/>
  <c r="G523" i="76"/>
  <c r="G406" i="76"/>
  <c r="G66" i="76"/>
  <c r="G206" i="76"/>
  <c r="G629" i="76"/>
  <c r="G508" i="76"/>
  <c r="G860" i="76"/>
  <c r="G522" i="76"/>
  <c r="G440" i="76"/>
  <c r="G323" i="76"/>
  <c r="G271" i="76"/>
  <c r="G236" i="76"/>
  <c r="G998" i="76"/>
  <c r="G585" i="76"/>
  <c r="G884" i="76"/>
  <c r="G732" i="76"/>
  <c r="G580" i="76"/>
  <c r="G145" i="76"/>
  <c r="G920" i="76"/>
  <c r="G100" i="76"/>
  <c r="G976" i="76"/>
  <c r="G716" i="76"/>
  <c r="G841" i="76"/>
  <c r="G666" i="76"/>
  <c r="G543" i="76"/>
  <c r="G298" i="76"/>
  <c r="G15" i="76"/>
  <c r="G628" i="76"/>
  <c r="G664" i="76"/>
  <c r="G553" i="76"/>
  <c r="G852" i="76"/>
  <c r="G331" i="76"/>
  <c r="G214" i="76"/>
  <c r="G309" i="76"/>
  <c r="G14" i="76"/>
  <c r="G113" i="76"/>
  <c r="G885" i="76"/>
  <c r="G909" i="76"/>
  <c r="G231" i="76"/>
  <c r="G370" i="76"/>
  <c r="G248" i="76"/>
  <c r="G131" i="76"/>
  <c r="G79" i="76"/>
  <c r="G44" i="76"/>
  <c r="G861" i="76"/>
  <c r="G199" i="76"/>
  <c r="G850" i="76"/>
  <c r="G478" i="76"/>
  <c r="G675" i="76"/>
  <c r="G622" i="76"/>
  <c r="G986" i="76"/>
  <c r="G855" i="76"/>
  <c r="G833" i="76"/>
  <c r="G1005" i="76"/>
  <c r="G287" i="76"/>
  <c r="G836" i="76"/>
  <c r="G813" i="76"/>
  <c r="G167" i="76"/>
  <c r="G442" i="76"/>
  <c r="G915" i="76"/>
  <c r="G832" i="76"/>
  <c r="G786" i="76"/>
  <c r="G237" i="76"/>
  <c r="G521" i="76"/>
  <c r="G372" i="76"/>
  <c r="G672" i="76"/>
  <c r="G68" i="76"/>
  <c r="G943" i="76"/>
  <c r="G408" i="76"/>
  <c r="G291" i="76"/>
  <c r="G239" i="76"/>
  <c r="G204" i="76"/>
  <c r="G105" i="76"/>
  <c r="G596" i="76"/>
  <c r="G967" i="76"/>
  <c r="G120" i="76"/>
  <c r="G170" i="76"/>
  <c r="G933" i="76"/>
  <c r="G721" i="76"/>
  <c r="G429" i="76"/>
  <c r="G139" i="76"/>
  <c r="G22" i="76"/>
  <c r="G961" i="76"/>
  <c r="G565" i="76"/>
  <c r="G636" i="76"/>
  <c r="G230" i="76"/>
  <c r="G138" i="76"/>
  <c r="G837" i="76"/>
  <c r="G689" i="76"/>
  <c r="G417" i="76"/>
  <c r="G363" i="76"/>
  <c r="G246" i="76"/>
  <c r="G341" i="76"/>
  <c r="G693" i="76"/>
  <c r="G106" i="76"/>
  <c r="G75" i="76"/>
  <c r="G362" i="76"/>
  <c r="G897" i="76"/>
  <c r="G895" i="76"/>
  <c r="G176" i="76"/>
  <c r="G733" i="76"/>
  <c r="G461" i="76"/>
  <c r="G586" i="76"/>
  <c r="G114" i="76"/>
  <c r="G778" i="76"/>
  <c r="G916" i="76"/>
  <c r="G613" i="76"/>
  <c r="G863" i="76"/>
  <c r="G988" i="76"/>
  <c r="G394" i="76"/>
  <c r="G594" i="76"/>
  <c r="G45" i="76"/>
  <c r="G306" i="76"/>
  <c r="G189" i="76"/>
  <c r="G26" i="76"/>
  <c r="G69" i="76"/>
  <c r="G577" i="76"/>
  <c r="G285" i="76"/>
  <c r="G31" i="76"/>
  <c r="G481" i="76"/>
  <c r="G956" i="76"/>
  <c r="G800" i="76"/>
  <c r="G407" i="76"/>
  <c r="G659" i="76"/>
  <c r="G767" i="76"/>
  <c r="G274" i="76"/>
  <c r="G485" i="76"/>
  <c r="G936" i="76"/>
  <c r="G116" i="76"/>
  <c r="G639" i="76"/>
  <c r="G515" i="76"/>
  <c r="G92" i="76"/>
  <c r="G152" i="76"/>
  <c r="G35" i="76"/>
  <c r="G969" i="76"/>
  <c r="G754" i="76"/>
  <c r="G489" i="76"/>
  <c r="G340" i="76"/>
  <c r="G775" i="76"/>
  <c r="G809" i="76"/>
  <c r="G234" i="76"/>
  <c r="G465" i="76"/>
  <c r="G173" i="76"/>
  <c r="G154" i="76"/>
  <c r="G917" i="76"/>
  <c r="G705" i="76"/>
  <c r="G413" i="76"/>
  <c r="G380" i="76"/>
  <c r="G679" i="76"/>
  <c r="G777" i="76"/>
  <c r="G999" i="76"/>
  <c r="G433" i="76"/>
  <c r="G143" i="76"/>
  <c r="G107" i="76"/>
  <c r="G682" i="76"/>
  <c r="G224" i="76"/>
  <c r="G641" i="76"/>
  <c r="G723" i="76"/>
  <c r="G684" i="76"/>
  <c r="G797" i="76"/>
  <c r="G894" i="76"/>
  <c r="G84" i="76"/>
  <c r="G793" i="76"/>
  <c r="G123" i="76"/>
  <c r="G619" i="76"/>
  <c r="G491" i="76"/>
  <c r="G845" i="76"/>
  <c r="G19" i="76"/>
  <c r="G441" i="76"/>
  <c r="G297" i="76"/>
  <c r="G122" i="76"/>
  <c r="G25" i="76"/>
  <c r="G374" i="76"/>
  <c r="G683" i="76"/>
  <c r="G72" i="76"/>
  <c r="G694" i="76"/>
  <c r="G192" i="76"/>
  <c r="G354" i="76"/>
  <c r="G435" i="76"/>
  <c r="G469" i="76"/>
  <c r="G643" i="76"/>
  <c r="G349" i="76"/>
  <c r="G911" i="76"/>
  <c r="G633" i="76"/>
  <c r="G151" i="76"/>
  <c r="G293" i="76"/>
  <c r="G799" i="76"/>
  <c r="G985" i="76"/>
  <c r="G840" i="76"/>
  <c r="G602" i="76"/>
  <c r="G292" i="76"/>
  <c r="G568" i="76"/>
  <c r="G343" i="76"/>
  <c r="G449" i="76"/>
  <c r="G922" i="76"/>
  <c r="G502" i="76"/>
  <c r="G765" i="76"/>
  <c r="G494" i="76"/>
  <c r="G984" i="76"/>
  <c r="G668" i="76"/>
  <c r="G484" i="76"/>
  <c r="G886" i="76"/>
  <c r="G734" i="76"/>
  <c r="G133" i="76"/>
  <c r="G802" i="76"/>
  <c r="G471" i="76"/>
  <c r="G763" i="76"/>
  <c r="G773" i="76"/>
  <c r="G136" i="76"/>
  <c r="G95" i="76"/>
  <c r="G671" i="76"/>
  <c r="G164" i="76"/>
  <c r="G34" i="76"/>
  <c r="G971" i="76"/>
  <c r="G566" i="76"/>
  <c r="G506" i="76"/>
  <c r="G788" i="76"/>
  <c r="G789" i="76"/>
  <c r="G50" i="76"/>
  <c r="G599" i="76"/>
  <c r="G828" i="76"/>
  <c r="G795" i="76"/>
  <c r="G321" i="76"/>
  <c r="G942" i="76"/>
  <c r="G282" i="76"/>
  <c r="G155" i="76"/>
  <c r="G157" i="76"/>
  <c r="G20" i="76"/>
  <c r="G516" i="76"/>
  <c r="G453" i="76"/>
  <c r="G146" i="76"/>
  <c r="G60" i="76"/>
  <c r="G27" i="76"/>
  <c r="G709" i="76"/>
  <c r="G174" i="76"/>
  <c r="G950" i="76"/>
  <c r="G329" i="76"/>
  <c r="G908" i="76"/>
  <c r="G181" i="76"/>
  <c r="G451" i="76"/>
  <c r="G827" i="76"/>
  <c r="G678" i="76"/>
  <c r="G29" i="76"/>
  <c r="G979" i="76"/>
  <c r="G883" i="76"/>
  <c r="G872" i="76"/>
  <c r="G892" i="76"/>
  <c r="G945" i="76"/>
  <c r="G162" i="76"/>
  <c r="G831" i="76"/>
  <c r="G904" i="76"/>
  <c r="G874" i="76"/>
  <c r="G59" i="76"/>
  <c r="G983" i="76"/>
  <c r="G524" i="76"/>
  <c r="G80" i="76"/>
  <c r="G514" i="76"/>
  <c r="G820" i="76"/>
  <c r="G929" i="76"/>
  <c r="G177" i="76"/>
  <c r="G400" i="76"/>
  <c r="G710" i="76"/>
  <c r="G338" i="76"/>
  <c r="G960" i="76"/>
  <c r="G220" i="76"/>
  <c r="G736" i="76"/>
  <c r="G52" i="76"/>
  <c r="G720" i="76"/>
  <c r="G752" i="76"/>
  <c r="G558" i="76"/>
  <c r="G653" i="76"/>
  <c r="G498" i="76"/>
  <c r="G816" i="76"/>
  <c r="G563" i="76"/>
  <c r="G186" i="76"/>
  <c r="G849" i="76"/>
  <c r="G702" i="76"/>
  <c r="G654" i="76"/>
  <c r="G209" i="76"/>
  <c r="G989" i="76"/>
  <c r="G997" i="76"/>
  <c r="G959" i="76"/>
  <c r="G90" i="76"/>
  <c r="G912" i="76"/>
  <c r="G680" i="76"/>
  <c r="G730" i="76"/>
  <c r="G673" i="76"/>
  <c r="G108" i="76"/>
  <c r="G305" i="76"/>
  <c r="G288" i="76"/>
  <c r="G906" i="76"/>
  <c r="G811" i="76"/>
  <c r="G284" i="76"/>
  <c r="G623" i="76"/>
  <c r="G426" i="76"/>
  <c r="G304" i="76"/>
  <c r="G314" i="76"/>
  <c r="G500" i="76"/>
  <c r="G364" i="76"/>
  <c r="G808" i="76"/>
  <c r="G263" i="76"/>
  <c r="G395" i="76"/>
  <c r="J899" i="103" l="1"/>
  <c r="J777" i="103"/>
  <c r="J335" i="104"/>
  <c r="J810" i="104"/>
  <c r="J1001" i="104"/>
  <c r="J51" i="103"/>
  <c r="J94" i="104"/>
  <c r="J812" i="104"/>
  <c r="J382" i="103"/>
  <c r="J931" i="104"/>
  <c r="J566" i="104"/>
  <c r="J272" i="103"/>
  <c r="J102" i="104"/>
  <c r="J209" i="104"/>
  <c r="J719" i="104"/>
  <c r="J983" i="104"/>
  <c r="J771" i="103"/>
  <c r="J707" i="104"/>
  <c r="J896" i="104"/>
  <c r="J455" i="103"/>
  <c r="J470" i="104"/>
  <c r="J834" i="103"/>
  <c r="J140" i="103"/>
  <c r="J231" i="104"/>
  <c r="J91" i="103"/>
  <c r="J81" i="103"/>
  <c r="J821" i="104"/>
  <c r="J212" i="103"/>
  <c r="J855" i="103"/>
  <c r="J747" i="103"/>
  <c r="J834" i="104"/>
  <c r="J893" i="104"/>
  <c r="J461" i="103"/>
  <c r="J275" i="103"/>
  <c r="J671" i="103"/>
  <c r="J301" i="104"/>
  <c r="J759" i="104"/>
  <c r="J606" i="104"/>
  <c r="J407" i="104"/>
  <c r="J874" i="104"/>
  <c r="J566" i="103"/>
  <c r="J562" i="104"/>
  <c r="J432" i="103"/>
  <c r="J170" i="103"/>
  <c r="J444" i="104"/>
  <c r="J185" i="104"/>
  <c r="J315" i="103"/>
  <c r="J28" i="104"/>
  <c r="J518" i="104"/>
  <c r="J981" i="103"/>
  <c r="J359" i="104"/>
  <c r="J785" i="103"/>
  <c r="J433" i="103"/>
  <c r="J926" i="104"/>
  <c r="J64" i="104"/>
  <c r="J482" i="104"/>
  <c r="J58" i="103"/>
  <c r="J150" i="104"/>
  <c r="J350" i="103"/>
  <c r="J315" i="104"/>
  <c r="J423" i="104"/>
  <c r="J385" i="103"/>
  <c r="J587" i="104"/>
  <c r="J865" i="104"/>
  <c r="J393" i="104"/>
  <c r="J236" i="103"/>
  <c r="J13" i="103"/>
  <c r="J336" i="103"/>
  <c r="J463" i="103"/>
  <c r="J722" i="104"/>
  <c r="J416" i="103"/>
  <c r="J70" i="103"/>
  <c r="J723" i="104"/>
  <c r="J602" i="103"/>
  <c r="J369" i="103"/>
  <c r="J675" i="103"/>
  <c r="J795" i="104"/>
  <c r="J650" i="104"/>
  <c r="J259" i="104"/>
  <c r="J551" i="103"/>
  <c r="J729" i="103"/>
  <c r="J193" i="104"/>
  <c r="J257" i="103"/>
  <c r="J569" i="103"/>
  <c r="J856" i="103"/>
  <c r="J27" i="103"/>
  <c r="J391" i="103"/>
  <c r="J71" i="103"/>
  <c r="J191" i="104"/>
  <c r="J725" i="104"/>
  <c r="J132" i="104"/>
  <c r="J32" i="104"/>
  <c r="J323" i="104"/>
  <c r="J109" i="103"/>
  <c r="J453" i="104"/>
  <c r="J650" i="103"/>
  <c r="J356" i="104"/>
  <c r="J824" i="104"/>
  <c r="J990" i="104"/>
  <c r="J70" i="104"/>
  <c r="J645" i="103"/>
  <c r="J309" i="103"/>
  <c r="J54" i="103"/>
  <c r="J78" i="104"/>
  <c r="J313" i="103"/>
  <c r="J217" i="104"/>
  <c r="J175" i="103"/>
  <c r="J68" i="103"/>
  <c r="J729" i="104"/>
  <c r="J263" i="104"/>
  <c r="J1006" i="104"/>
  <c r="J403" i="104"/>
  <c r="J218" i="104"/>
  <c r="J949" i="104"/>
  <c r="J375" i="103"/>
  <c r="J836" i="103"/>
  <c r="J746" i="104"/>
  <c r="J274" i="104"/>
  <c r="J146" i="104"/>
  <c r="J815" i="104"/>
  <c r="J635" i="104"/>
  <c r="J237" i="104"/>
  <c r="J898" i="104"/>
  <c r="J27" i="104"/>
  <c r="J232" i="104"/>
  <c r="J161" i="103"/>
  <c r="J676" i="103"/>
  <c r="J708" i="104"/>
  <c r="J107" i="103"/>
  <c r="J818" i="104"/>
  <c r="J553" i="104"/>
  <c r="J647" i="103"/>
  <c r="J687" i="103"/>
  <c r="J360" i="103"/>
  <c r="J700" i="104"/>
  <c r="J25" i="104"/>
  <c r="J309" i="104"/>
  <c r="J530" i="104"/>
  <c r="J535" i="104"/>
  <c r="J176" i="104"/>
  <c r="J902" i="103"/>
  <c r="J927" i="103"/>
  <c r="J287" i="104"/>
  <c r="J499" i="104"/>
  <c r="J891" i="104"/>
  <c r="J736" i="104"/>
  <c r="J347" i="104"/>
  <c r="J611" i="103"/>
  <c r="J1008" i="104"/>
  <c r="J559" i="104"/>
  <c r="J858" i="104"/>
  <c r="J26" i="104"/>
  <c r="J113" i="104"/>
  <c r="J520" i="104"/>
  <c r="J973" i="104"/>
  <c r="J631" i="104"/>
  <c r="J374" i="104"/>
  <c r="J960" i="104"/>
  <c r="J655" i="103"/>
  <c r="J387" i="103"/>
  <c r="J651" i="104"/>
  <c r="J596" i="104"/>
  <c r="J853" i="104"/>
  <c r="J851" i="104"/>
  <c r="J359" i="103"/>
  <c r="J295" i="104"/>
  <c r="J511" i="104"/>
  <c r="J561" i="104"/>
  <c r="J658" i="104"/>
  <c r="J431" i="104"/>
  <c r="J583" i="104"/>
  <c r="J145" i="104"/>
  <c r="J202" i="103"/>
  <c r="J358" i="103"/>
  <c r="J958" i="104"/>
  <c r="J511" i="103"/>
  <c r="J243" i="104"/>
  <c r="J417" i="103"/>
  <c r="J133" i="103"/>
  <c r="J463" i="104"/>
  <c r="J954" i="104"/>
  <c r="J597" i="104"/>
  <c r="J884" i="103"/>
  <c r="J461" i="104"/>
  <c r="J261" i="103"/>
  <c r="J503" i="104"/>
  <c r="J291" i="103"/>
  <c r="J758" i="103"/>
  <c r="J160" i="104"/>
  <c r="J582" i="103"/>
  <c r="J377" i="104"/>
  <c r="J820" i="104"/>
  <c r="J82" i="104"/>
  <c r="J253" i="103"/>
  <c r="J613" i="103"/>
  <c r="J698" i="104"/>
  <c r="J485" i="104"/>
  <c r="J833" i="104"/>
  <c r="J83" i="103"/>
  <c r="J220" i="103"/>
  <c r="J326" i="104"/>
  <c r="J144" i="104"/>
  <c r="J911" i="104"/>
  <c r="J951" i="104"/>
  <c r="J146" i="103"/>
  <c r="J486" i="103"/>
  <c r="J488" i="104"/>
  <c r="J92" i="103"/>
  <c r="J435" i="104"/>
  <c r="J861" i="104"/>
  <c r="J29" i="104"/>
  <c r="J213" i="104"/>
  <c r="J380" i="104"/>
  <c r="J420" i="104"/>
  <c r="J638" i="104"/>
  <c r="J625" i="104"/>
  <c r="J505" i="104"/>
  <c r="J574" i="103"/>
  <c r="J995" i="104"/>
  <c r="J661" i="104"/>
  <c r="J754" i="103"/>
  <c r="J341" i="104"/>
  <c r="J383" i="104"/>
  <c r="J483" i="104"/>
  <c r="J801" i="103"/>
  <c r="J824" i="103"/>
  <c r="J971" i="104"/>
  <c r="J266" i="103"/>
  <c r="J717" i="104"/>
  <c r="J425" i="104"/>
  <c r="J845" i="104"/>
  <c r="J314" i="104"/>
  <c r="J523" i="104"/>
  <c r="J211" i="104"/>
  <c r="J48" i="104"/>
  <c r="J40" i="104"/>
  <c r="J140" i="104"/>
  <c r="J271" i="104"/>
  <c r="J757" i="104"/>
  <c r="J447" i="104"/>
  <c r="J258" i="104"/>
  <c r="J241" i="104"/>
  <c r="J291" i="104"/>
  <c r="J705" i="104"/>
  <c r="J371" i="104"/>
  <c r="J285" i="104"/>
  <c r="J284" i="103"/>
  <c r="J954" i="103"/>
  <c r="J685" i="104"/>
  <c r="J790" i="104"/>
  <c r="J976" i="103"/>
  <c r="J152" i="104"/>
  <c r="J172" i="104"/>
  <c r="J643" i="104"/>
  <c r="J802" i="104"/>
  <c r="J163" i="104"/>
  <c r="J108" i="103"/>
  <c r="J282" i="104"/>
  <c r="J138" i="104"/>
  <c r="J793" i="103"/>
  <c r="J336" i="104"/>
  <c r="J943" i="104"/>
  <c r="J52" i="103"/>
  <c r="J54" i="104"/>
  <c r="J872" i="104"/>
  <c r="J89" i="103"/>
  <c r="J165" i="104"/>
  <c r="J636" i="103"/>
  <c r="J784" i="104"/>
  <c r="J164" i="103"/>
  <c r="J699" i="104"/>
  <c r="J711" i="104"/>
  <c r="J714" i="104"/>
  <c r="J557" i="104"/>
  <c r="J253" i="104"/>
  <c r="J466" i="104"/>
  <c r="J594" i="104"/>
  <c r="J489" i="103"/>
  <c r="J887" i="104"/>
  <c r="J61" i="104"/>
  <c r="J412" i="104"/>
  <c r="J781" i="103"/>
  <c r="J565" i="104"/>
  <c r="J475" i="103"/>
  <c r="J131" i="104"/>
  <c r="J828" i="104"/>
  <c r="J817" i="104"/>
  <c r="J678" i="104"/>
  <c r="J422" i="103"/>
  <c r="J918" i="103"/>
  <c r="J93" i="104"/>
  <c r="J409" i="104"/>
  <c r="J950" i="104"/>
  <c r="J56" i="103"/>
  <c r="J316" i="104"/>
  <c r="J653" i="103"/>
  <c r="J630" i="103"/>
  <c r="J470" i="103"/>
  <c r="J190" i="104"/>
  <c r="J370" i="104"/>
  <c r="J215" i="104"/>
  <c r="J972" i="104"/>
  <c r="J148" i="104"/>
  <c r="J44" i="104"/>
  <c r="J307" i="104"/>
  <c r="J441" i="104"/>
  <c r="J173" i="104"/>
  <c r="J22" i="104"/>
  <c r="J94" i="103"/>
  <c r="J994" i="104"/>
  <c r="J639" i="103"/>
  <c r="J756" i="104"/>
  <c r="J682" i="104"/>
  <c r="J530" i="103"/>
  <c r="J826" i="103"/>
  <c r="J117" i="103"/>
  <c r="J544" i="104"/>
  <c r="J30" i="103"/>
  <c r="J251" i="104"/>
  <c r="J762" i="104"/>
  <c r="J540" i="103"/>
  <c r="J769" i="104"/>
  <c r="J442" i="104"/>
  <c r="J854" i="104"/>
  <c r="J881" i="104"/>
  <c r="J518" i="103"/>
  <c r="J343" i="104"/>
  <c r="J800" i="104"/>
  <c r="J21" i="103"/>
  <c r="J856" i="104"/>
  <c r="J888" i="103"/>
  <c r="J763" i="104"/>
  <c r="J192" i="103"/>
  <c r="J209" i="103"/>
  <c r="J514" i="104"/>
  <c r="J897" i="104"/>
  <c r="J690" i="104"/>
  <c r="J330" i="103"/>
  <c r="J344" i="103"/>
  <c r="J591" i="103"/>
  <c r="J859" i="103"/>
  <c r="J322" i="103"/>
  <c r="J788" i="103"/>
  <c r="J52" i="104"/>
  <c r="J801" i="104"/>
  <c r="J972" i="103"/>
  <c r="J713" i="104"/>
  <c r="J240" i="103"/>
  <c r="J104" i="104"/>
  <c r="J748" i="103"/>
  <c r="J726" i="104"/>
  <c r="J515" i="103"/>
  <c r="J135" i="104"/>
  <c r="J460" i="104"/>
  <c r="J295" i="103"/>
  <c r="J940" i="103"/>
  <c r="J879" i="103"/>
  <c r="J743" i="104"/>
  <c r="J577" i="104"/>
  <c r="J122" i="104"/>
  <c r="J287" i="103"/>
  <c r="J37" i="103"/>
  <c r="J375" i="104"/>
  <c r="J560" i="104"/>
  <c r="J349" i="103"/>
  <c r="J731" i="103"/>
  <c r="J240" i="104"/>
  <c r="J513" i="104"/>
  <c r="J753" i="103"/>
  <c r="J769" i="103"/>
  <c r="J151" i="104"/>
  <c r="J392" i="104"/>
  <c r="J379" i="104"/>
  <c r="J590" i="104"/>
  <c r="J235" i="104"/>
  <c r="J932" i="103"/>
  <c r="J303" i="103"/>
  <c r="J20" i="104"/>
  <c r="J839" i="104"/>
  <c r="J495" i="104"/>
  <c r="J904" i="104"/>
  <c r="J524" i="104"/>
  <c r="J968" i="104"/>
  <c r="J225" i="104"/>
  <c r="J885" i="104"/>
  <c r="J803" i="104"/>
  <c r="J118" i="103"/>
  <c r="J612" i="104"/>
  <c r="J1007" i="104"/>
  <c r="J974" i="104"/>
  <c r="J168" i="103"/>
  <c r="J494" i="103"/>
  <c r="J813" i="103"/>
  <c r="J975" i="104"/>
  <c r="J87" i="103"/>
  <c r="J23" i="103"/>
  <c r="J86" i="104"/>
  <c r="J198" i="103"/>
  <c r="J844" i="104"/>
  <c r="J312" i="104"/>
  <c r="J390" i="104"/>
  <c r="J58" i="104"/>
  <c r="J207" i="104"/>
  <c r="J489" i="104"/>
  <c r="J452" i="104"/>
  <c r="J734" i="103"/>
  <c r="J226" i="104"/>
  <c r="J709" i="104"/>
  <c r="J171" i="104"/>
  <c r="J927" i="104"/>
  <c r="J932" i="104"/>
  <c r="J127" i="104"/>
  <c r="J780" i="104"/>
  <c r="J230" i="103"/>
  <c r="J1007" i="103"/>
  <c r="J727" i="104"/>
  <c r="J136" i="104"/>
  <c r="J763" i="103"/>
  <c r="J624" i="103"/>
  <c r="J891" i="103"/>
  <c r="J365" i="104"/>
  <c r="J246" i="104"/>
  <c r="J670" i="104"/>
  <c r="J837" i="104"/>
  <c r="J840" i="104"/>
  <c r="J533" i="104"/>
  <c r="J63" i="104"/>
  <c r="J331" i="104"/>
  <c r="J381" i="103"/>
  <c r="J231" i="103"/>
  <c r="J648" i="104"/>
  <c r="J860" i="104"/>
  <c r="J657" i="104"/>
  <c r="J572" i="104"/>
  <c r="J894" i="104"/>
  <c r="J145" i="103"/>
  <c r="J683" i="104"/>
  <c r="J935" i="104"/>
  <c r="J319" i="104"/>
  <c r="J947" i="104"/>
  <c r="J86" i="103"/>
  <c r="J338" i="103"/>
  <c r="J536" i="104"/>
  <c r="J487" i="104"/>
  <c r="J748" i="104"/>
  <c r="J611" i="104"/>
  <c r="J204" i="104"/>
  <c r="J12" i="104"/>
  <c r="J279" i="104"/>
  <c r="J289" i="103"/>
  <c r="J150" i="103"/>
  <c r="J658" i="103"/>
  <c r="J796" i="104"/>
  <c r="J701" i="103"/>
  <c r="J817" i="103"/>
  <c r="J802" i="103"/>
  <c r="J829" i="104"/>
  <c r="J786" i="104"/>
  <c r="J156" i="104"/>
  <c r="J248" i="104"/>
  <c r="J905" i="104"/>
  <c r="J152" i="103"/>
  <c r="J821" i="103"/>
  <c r="J77" i="103"/>
  <c r="J609" i="103"/>
  <c r="J651" i="103"/>
  <c r="J421" i="103"/>
  <c r="J988" i="104"/>
  <c r="J24" i="104"/>
  <c r="J467" i="104"/>
  <c r="J15" i="104"/>
  <c r="J915" i="104"/>
  <c r="J419" i="103"/>
  <c r="J971" i="103"/>
  <c r="J512" i="103"/>
  <c r="J628" i="103"/>
  <c r="J531" i="104"/>
  <c r="J190" i="103"/>
  <c r="J158" i="103"/>
  <c r="J779" i="104"/>
  <c r="J411" i="103"/>
  <c r="J32" i="103"/>
  <c r="J242" i="104"/>
  <c r="J454" i="103"/>
  <c r="J226" i="103"/>
  <c r="J20" i="103"/>
  <c r="J413" i="104"/>
  <c r="J526" i="104"/>
  <c r="J464" i="103"/>
  <c r="J832" i="104"/>
  <c r="J848" i="104"/>
  <c r="J755" i="103"/>
  <c r="J320" i="103"/>
  <c r="J36" i="103"/>
  <c r="J89" i="104"/>
  <c r="J610" i="103"/>
  <c r="J414" i="104"/>
  <c r="J694" i="104"/>
  <c r="J593" i="103"/>
  <c r="J531" i="103"/>
  <c r="J715" i="103"/>
  <c r="J536" i="103"/>
  <c r="J293" i="103"/>
  <c r="J701" i="104"/>
  <c r="J1002" i="104"/>
  <c r="J376" i="104"/>
  <c r="J608" i="104"/>
  <c r="J813" i="104"/>
  <c r="J766" i="104"/>
  <c r="J49" i="103"/>
  <c r="J408" i="104"/>
  <c r="J895" i="104"/>
  <c r="J745" i="104"/>
  <c r="J633" i="104"/>
  <c r="J655" i="104"/>
  <c r="J345" i="103"/>
  <c r="J608" i="103"/>
  <c r="J424" i="103"/>
  <c r="J782" i="103"/>
  <c r="J398" i="103"/>
  <c r="J867" i="103"/>
  <c r="J571" i="103"/>
  <c r="J588" i="104"/>
  <c r="J500" i="104"/>
  <c r="J14" i="103"/>
  <c r="J402" i="104"/>
  <c r="J732" i="103"/>
  <c r="J112" i="104"/>
  <c r="J386" i="103"/>
  <c r="J103" i="104"/>
  <c r="J283" i="104"/>
  <c r="J909" i="104"/>
  <c r="J415" i="103"/>
  <c r="J72" i="104"/>
  <c r="J663" i="104"/>
  <c r="J901" i="104"/>
  <c r="J589" i="103"/>
  <c r="J238" i="103"/>
  <c r="J134" i="103"/>
  <c r="J339" i="104"/>
  <c r="J492" i="104"/>
  <c r="J66" i="103"/>
  <c r="J550" i="104"/>
  <c r="J897" i="103"/>
  <c r="J259" i="103"/>
  <c r="J493" i="103"/>
  <c r="J219" i="104"/>
  <c r="J554" i="103"/>
  <c r="J581" i="103"/>
  <c r="J752" i="103"/>
  <c r="J924" i="103"/>
  <c r="J805" i="103"/>
  <c r="J135" i="103"/>
  <c r="J773" i="103"/>
  <c r="J705" i="103"/>
  <c r="J322" i="104"/>
  <c r="J930" i="104"/>
  <c r="J804" i="104"/>
  <c r="J170" i="104"/>
  <c r="J429" i="104"/>
  <c r="J830" i="104"/>
  <c r="J714" i="103"/>
  <c r="J646" i="103"/>
  <c r="J968" i="103"/>
  <c r="J930" i="103"/>
  <c r="J773" i="104"/>
  <c r="J921" i="104"/>
  <c r="J392" i="103"/>
  <c r="J851" i="103"/>
  <c r="J17" i="104"/>
  <c r="J694" i="103"/>
  <c r="J557" i="103"/>
  <c r="J622" i="103"/>
  <c r="J437" i="103"/>
  <c r="J38" i="104"/>
  <c r="J177" i="104"/>
  <c r="J191" i="103"/>
  <c r="J512" i="104"/>
  <c r="J674" i="103"/>
  <c r="J324" i="104"/>
  <c r="J399" i="104"/>
  <c r="J873" i="103"/>
  <c r="J814" i="104"/>
  <c r="J910" i="103"/>
  <c r="J180" i="104"/>
  <c r="J672" i="104"/>
  <c r="J751" i="103"/>
  <c r="J746" i="103"/>
  <c r="J282" i="103"/>
  <c r="J584" i="103"/>
  <c r="J370" i="103"/>
  <c r="J374" i="103"/>
  <c r="J132" i="103"/>
  <c r="J832" i="103"/>
  <c r="J338" i="104"/>
  <c r="J917" i="104"/>
  <c r="J85" i="104"/>
  <c r="J703" i="103"/>
  <c r="J478" i="103"/>
  <c r="J539" i="103"/>
  <c r="J439" i="103"/>
  <c r="J469" i="104"/>
  <c r="J938" i="104"/>
  <c r="J942" i="104"/>
  <c r="J755" i="104"/>
  <c r="J167" i="104"/>
  <c r="J346" i="104"/>
  <c r="J593" i="104"/>
  <c r="J477" i="103"/>
  <c r="J979" i="103"/>
  <c r="J599" i="103"/>
  <c r="J848" i="103"/>
  <c r="J614" i="104"/>
  <c r="J118" i="104"/>
  <c r="J945" i="103"/>
  <c r="J884" i="104"/>
  <c r="J211" i="103"/>
  <c r="J351" i="103"/>
  <c r="J183" i="104"/>
  <c r="J912" i="104"/>
  <c r="J451" i="103"/>
  <c r="J822" i="103"/>
  <c r="J18" i="104"/>
  <c r="J843" i="104"/>
  <c r="J619" i="104"/>
  <c r="J491" i="104"/>
  <c r="J525" i="104"/>
  <c r="J308" i="103"/>
  <c r="J586" i="104"/>
  <c r="J839" i="103"/>
  <c r="J249" i="103"/>
  <c r="J723" i="103"/>
  <c r="J966" i="103"/>
  <c r="J96" i="103"/>
  <c r="J807" i="103"/>
  <c r="J247" i="103"/>
  <c r="J434" i="104"/>
  <c r="J286" i="104"/>
  <c r="J876" i="104"/>
  <c r="J222" i="104"/>
  <c r="J507" i="104"/>
  <c r="J782" i="104"/>
  <c r="J903" i="104"/>
  <c r="J506" i="103"/>
  <c r="J459" i="103"/>
  <c r="J831" i="103"/>
  <c r="J307" i="103"/>
  <c r="J257" i="104"/>
  <c r="J173" i="103"/>
  <c r="J399" i="103"/>
  <c r="J818" i="103"/>
  <c r="J417" i="104"/>
  <c r="J789" i="104"/>
  <c r="J104" i="103"/>
  <c r="J393" i="103"/>
  <c r="J62" i="104"/>
  <c r="J671" i="104"/>
  <c r="J703" i="104"/>
  <c r="J633" i="103"/>
  <c r="J838" i="104"/>
  <c r="J892" i="104"/>
  <c r="J556" i="103"/>
  <c r="J520" i="103"/>
  <c r="J654" i="103"/>
  <c r="J45" i="103"/>
  <c r="J448" i="103"/>
  <c r="J75" i="104"/>
  <c r="J890" i="104"/>
  <c r="J189" i="103"/>
  <c r="J352" i="104"/>
  <c r="J298" i="103"/>
  <c r="J44" i="103"/>
  <c r="J456" i="103"/>
  <c r="J744" i="103"/>
  <c r="J938" i="103"/>
  <c r="J364" i="103"/>
  <c r="J634" i="103"/>
  <c r="J937" i="103"/>
  <c r="J948" i="103"/>
  <c r="J558" i="103"/>
  <c r="J232" i="103"/>
  <c r="J570" i="103"/>
  <c r="J965" i="103"/>
  <c r="J822" i="104"/>
  <c r="J783" i="104"/>
  <c r="J564" i="104"/>
  <c r="J869" i="104"/>
  <c r="J184" i="104"/>
  <c r="J43" i="103"/>
  <c r="J351" i="104"/>
  <c r="J133" i="104"/>
  <c r="J164" i="104"/>
  <c r="J768" i="104"/>
  <c r="J952" i="104"/>
  <c r="J573" i="104"/>
  <c r="J252" i="104"/>
  <c r="J483" i="103"/>
  <c r="J55" i="103"/>
  <c r="J626" i="103"/>
  <c r="J432" i="104"/>
  <c r="J627" i="104"/>
  <c r="J496" i="104"/>
  <c r="J689" i="104"/>
  <c r="J984" i="104"/>
  <c r="J498" i="104"/>
  <c r="J442" i="103"/>
  <c r="J28" i="103"/>
  <c r="J210" i="104"/>
  <c r="J499" i="103"/>
  <c r="J597" i="103"/>
  <c r="J504" i="103"/>
  <c r="J524" i="103"/>
  <c r="J735" i="103"/>
  <c r="J333" i="104"/>
  <c r="J563" i="104"/>
  <c r="J206" i="104"/>
  <c r="J486" i="104"/>
  <c r="J523" i="103"/>
  <c r="J623" i="104"/>
  <c r="J995" i="103"/>
  <c r="J245" i="103"/>
  <c r="J912" i="103"/>
  <c r="J402" i="103"/>
  <c r="J661" i="103"/>
  <c r="J717" i="103"/>
  <c r="J776" i="104"/>
  <c r="J196" i="104"/>
  <c r="J182" i="103"/>
  <c r="J903" i="103"/>
  <c r="J216" i="104"/>
  <c r="J69" i="104"/>
  <c r="J121" i="103"/>
  <c r="J219" i="103"/>
  <c r="J242" i="103"/>
  <c r="J756" i="103"/>
  <c r="J582" i="104"/>
  <c r="J310" i="103"/>
  <c r="J885" i="103"/>
  <c r="J480" i="104"/>
  <c r="J490" i="104"/>
  <c r="J681" i="103"/>
  <c r="J438" i="103"/>
  <c r="J46" i="103"/>
  <c r="J770" i="103"/>
  <c r="J353" i="104"/>
  <c r="J350" i="104"/>
  <c r="J293" i="104"/>
  <c r="J117" i="104"/>
  <c r="J255" i="104"/>
  <c r="J33" i="103"/>
  <c r="J390" i="103"/>
  <c r="J482" i="103"/>
  <c r="J216" i="103"/>
  <c r="J779" i="103"/>
  <c r="J702" i="103"/>
  <c r="J265" i="103"/>
  <c r="J120" i="103"/>
  <c r="J812" i="103"/>
  <c r="J522" i="104"/>
  <c r="J691" i="103"/>
  <c r="J815" i="103"/>
  <c r="J668" i="104"/>
  <c r="J446" i="103"/>
  <c r="J847" i="104"/>
  <c r="J992" i="104"/>
  <c r="J1000" i="103"/>
  <c r="J314" i="103"/>
  <c r="J843" i="103"/>
  <c r="J737" i="104"/>
  <c r="J692" i="104"/>
  <c r="J436" i="104"/>
  <c r="J438" i="104"/>
  <c r="J76" i="103"/>
  <c r="J609" i="104"/>
  <c r="J731" i="104"/>
  <c r="J404" i="104"/>
  <c r="J811" i="104"/>
  <c r="J686" i="104"/>
  <c r="J440" i="103"/>
  <c r="J260" i="103"/>
  <c r="J278" i="104"/>
  <c r="J908" i="103"/>
  <c r="J877" i="104"/>
  <c r="J509" i="104"/>
  <c r="J1006" i="103"/>
  <c r="J137" i="103"/>
  <c r="J767" i="104"/>
  <c r="J57" i="103"/>
  <c r="J752" i="104"/>
  <c r="J405" i="104"/>
  <c r="J382" i="104"/>
  <c r="J516" i="103"/>
  <c r="J53" i="103"/>
  <c r="J391" i="104"/>
  <c r="J368" i="103"/>
  <c r="J228" i="104"/>
  <c r="J953" i="103"/>
  <c r="J129" i="103"/>
  <c r="J35" i="103"/>
  <c r="J147" i="103"/>
  <c r="J176" i="103"/>
  <c r="J451" i="104"/>
  <c r="J540" i="104"/>
  <c r="J699" i="103"/>
  <c r="J796" i="103"/>
  <c r="J436" i="103"/>
  <c r="J389" i="104"/>
  <c r="J321" i="104"/>
  <c r="J256" i="104"/>
  <c r="J101" i="104"/>
  <c r="J862" i="104"/>
  <c r="J79" i="104"/>
  <c r="J497" i="104"/>
  <c r="J24" i="103"/>
  <c r="J896" i="103"/>
  <c r="J495" i="103"/>
  <c r="J933" i="103"/>
  <c r="J944" i="103"/>
  <c r="J73" i="104"/>
  <c r="J229" i="103"/>
  <c r="J847" i="103"/>
  <c r="J323" i="103"/>
  <c r="J538" i="103"/>
  <c r="J39" i="103"/>
  <c r="J583" i="103"/>
  <c r="J329" i="103"/>
  <c r="J496" i="103"/>
  <c r="J630" i="104"/>
  <c r="J360" i="104"/>
  <c r="J367" i="104"/>
  <c r="J134" i="104"/>
  <c r="J481" i="104"/>
  <c r="J74" i="104"/>
  <c r="J662" i="104"/>
  <c r="J704" i="103"/>
  <c r="J129" i="104"/>
  <c r="J906" i="103"/>
  <c r="J970" i="103"/>
  <c r="J376" i="103"/>
  <c r="J332" i="104"/>
  <c r="J739" i="104"/>
  <c r="J669" i="104"/>
  <c r="J294" i="104"/>
  <c r="J110" i="104"/>
  <c r="J250" i="104"/>
  <c r="J696" i="103"/>
  <c r="J533" i="103"/>
  <c r="J534" i="103"/>
  <c r="J96" i="104"/>
  <c r="J130" i="104"/>
  <c r="J125" i="104"/>
  <c r="J71" i="104"/>
  <c r="J265" i="104"/>
  <c r="J57" i="104"/>
  <c r="J182" i="104"/>
  <c r="J276" i="104"/>
  <c r="J316" i="103"/>
  <c r="J871" i="103"/>
  <c r="J553" i="103"/>
  <c r="J809" i="103"/>
  <c r="J30" i="104"/>
  <c r="J395" i="104"/>
  <c r="J475" i="104"/>
  <c r="J549" i="104"/>
  <c r="J325" i="104"/>
  <c r="J414" i="103"/>
  <c r="J310" i="104"/>
  <c r="J472" i="104"/>
  <c r="J478" i="104"/>
  <c r="J683" i="103"/>
  <c r="J450" i="103"/>
  <c r="J99" i="104"/>
  <c r="J878" i="104"/>
  <c r="J615" i="104"/>
  <c r="J418" i="104"/>
  <c r="J808" i="104"/>
  <c r="J85" i="103"/>
  <c r="J128" i="104"/>
  <c r="J80" i="104"/>
  <c r="J772" i="104"/>
  <c r="J38" i="103"/>
  <c r="J305" i="104"/>
  <c r="J645" i="104"/>
  <c r="J424" i="104"/>
  <c r="J675" i="104"/>
  <c r="J33" i="104"/>
  <c r="J296" i="104"/>
  <c r="J742" i="104"/>
  <c r="J357" i="104"/>
  <c r="J457" i="104"/>
  <c r="J126" i="103"/>
  <c r="J121" i="104"/>
  <c r="J991" i="104"/>
  <c r="J962" i="103"/>
  <c r="J753" i="104"/>
  <c r="J978" i="104"/>
  <c r="J487" i="103"/>
  <c r="J95" i="103"/>
  <c r="J147" i="104"/>
  <c r="J268" i="104"/>
  <c r="J14" i="104"/>
  <c r="J172" i="103"/>
  <c r="J125" i="103"/>
  <c r="J967" i="104"/>
  <c r="J727" i="103"/>
  <c r="J712" i="103"/>
  <c r="J914" i="103"/>
  <c r="J621" i="103"/>
  <c r="J465" i="103"/>
  <c r="J102" i="103"/>
  <c r="J505" i="103"/>
  <c r="J342" i="103"/>
  <c r="J862" i="103"/>
  <c r="J528" i="103"/>
  <c r="J63" i="103"/>
  <c r="J728" i="103"/>
  <c r="J890" i="103"/>
  <c r="J462" i="103"/>
  <c r="J909" i="103"/>
  <c r="J854" i="103"/>
  <c r="J348" i="104"/>
  <c r="J49" i="104"/>
  <c r="J781" i="104"/>
  <c r="J835" i="104"/>
  <c r="J388" i="104"/>
  <c r="J311" i="104"/>
  <c r="J372" i="104"/>
  <c r="J923" i="104"/>
  <c r="J825" i="103"/>
  <c r="J334" i="103"/>
  <c r="J162" i="103"/>
  <c r="J184" i="103"/>
  <c r="J668" i="103"/>
  <c r="J819" i="103"/>
  <c r="J585" i="104"/>
  <c r="J979" i="104"/>
  <c r="J880" i="104"/>
  <c r="J318" i="104"/>
  <c r="J17" i="103"/>
  <c r="J940" i="104"/>
  <c r="J116" i="104"/>
  <c r="J227" i="103"/>
  <c r="J605" i="103"/>
  <c r="J998" i="103"/>
  <c r="J978" i="103"/>
  <c r="J267" i="104"/>
  <c r="J330" i="104"/>
  <c r="J43" i="104"/>
  <c r="J264" i="104"/>
  <c r="J920" i="104"/>
  <c r="J601" i="104"/>
  <c r="J889" i="104"/>
  <c r="J484" i="103"/>
  <c r="J931" i="103"/>
  <c r="J105" i="103"/>
  <c r="J838" i="103"/>
  <c r="J887" i="103"/>
  <c r="J870" i="103"/>
  <c r="J492" i="103"/>
  <c r="J239" i="103"/>
  <c r="J743" i="103"/>
  <c r="J663" i="103"/>
  <c r="J490" i="103"/>
  <c r="J549" i="103"/>
  <c r="J679" i="103"/>
  <c r="J886" i="104"/>
  <c r="J195" i="103"/>
  <c r="J842" i="103"/>
  <c r="J625" i="103"/>
  <c r="J554" i="104"/>
  <c r="J123" i="104"/>
  <c r="J704" i="104"/>
  <c r="J476" i="103"/>
  <c r="J167" i="103"/>
  <c r="J837" i="103"/>
  <c r="J503" i="103"/>
  <c r="J280" i="103"/>
  <c r="J850" i="103"/>
  <c r="J895" i="103"/>
  <c r="J204" i="103"/>
  <c r="J636" i="104"/>
  <c r="J502" i="103"/>
  <c r="J460" i="103"/>
  <c r="J641" i="103"/>
  <c r="J501" i="103"/>
  <c r="J980" i="103"/>
  <c r="J35" i="104"/>
  <c r="J364" i="104"/>
  <c r="J642" i="104"/>
  <c r="J449" i="104"/>
  <c r="J368" i="104"/>
  <c r="J939" i="104"/>
  <c r="J419" i="104"/>
  <c r="J149" i="104"/>
  <c r="J239" i="104"/>
  <c r="J396" i="103"/>
  <c r="J547" i="103"/>
  <c r="J290" i="103"/>
  <c r="J188" i="103"/>
  <c r="J688" i="103"/>
  <c r="J842" i="104"/>
  <c r="J221" i="104"/>
  <c r="J654" i="104"/>
  <c r="J622" i="104"/>
  <c r="J618" i="104"/>
  <c r="J741" i="104"/>
  <c r="J595" i="104"/>
  <c r="J870" i="104"/>
  <c r="J628" i="104"/>
  <c r="J998" i="104"/>
  <c r="J525" i="103"/>
  <c r="J459" i="104"/>
  <c r="J604" i="103"/>
  <c r="J861" i="103"/>
  <c r="J765" i="103"/>
  <c r="J567" i="103"/>
  <c r="J379" i="103"/>
  <c r="J507" i="103"/>
  <c r="J827" i="103"/>
  <c r="J732" i="104"/>
  <c r="J840" i="103"/>
  <c r="J42" i="104"/>
  <c r="J194" i="103"/>
  <c r="J875" i="104"/>
  <c r="J68" i="104"/>
  <c r="J542" i="104"/>
  <c r="J362" i="104"/>
  <c r="J666" i="104"/>
  <c r="J115" i="104"/>
  <c r="J153" i="104"/>
  <c r="J98" i="103"/>
  <c r="J421" i="104"/>
  <c r="J618" i="103"/>
  <c r="J214" i="103"/>
  <c r="J846" i="103"/>
  <c r="J205" i="103"/>
  <c r="J82" i="103"/>
  <c r="J669" i="103"/>
  <c r="J515" i="104"/>
  <c r="J339" i="103"/>
  <c r="J981" i="104"/>
  <c r="J700" i="103"/>
  <c r="J617" i="103"/>
  <c r="J682" i="103"/>
  <c r="J401" i="103"/>
  <c r="J646" i="104"/>
  <c r="J718" i="104"/>
  <c r="J139" i="103"/>
  <c r="J845" i="103"/>
  <c r="J541" i="103"/>
  <c r="J941" i="103"/>
  <c r="J989" i="103"/>
  <c r="J996" i="103"/>
  <c r="J99" i="103"/>
  <c r="J111" i="104"/>
  <c r="J868" i="104"/>
  <c r="J955" i="104"/>
  <c r="J804" i="103"/>
  <c r="J155" i="103"/>
  <c r="J787" i="103"/>
  <c r="J915" i="103"/>
  <c r="J521" i="103"/>
  <c r="J119" i="103"/>
  <c r="J689" i="103"/>
  <c r="J962" i="104"/>
  <c r="J275" i="104"/>
  <c r="J656" i="104"/>
  <c r="J13" i="104"/>
  <c r="J381" i="104"/>
  <c r="J189" i="104"/>
  <c r="J716" i="103"/>
  <c r="J664" i="104"/>
  <c r="J50" i="103"/>
  <c r="J747" i="104"/>
  <c r="J65" i="103"/>
  <c r="J825" i="104"/>
  <c r="J831" i="104"/>
  <c r="J806" i="104"/>
  <c r="J673" i="103"/>
  <c r="J990" i="103"/>
  <c r="J656" i="103"/>
  <c r="J552" i="103"/>
  <c r="J934" i="103"/>
  <c r="J574" i="104"/>
  <c r="J110" i="103"/>
  <c r="J969" i="104"/>
  <c r="J918" i="104"/>
  <c r="J959" i="103"/>
  <c r="J288" i="103"/>
  <c r="J127" i="103"/>
  <c r="J886" i="103"/>
  <c r="J920" i="103"/>
  <c r="J80" i="103"/>
  <c r="J690" i="103"/>
  <c r="J711" i="103"/>
  <c r="J607" i="104"/>
  <c r="J517" i="103"/>
  <c r="J454" i="104"/>
  <c r="J325" i="103"/>
  <c r="J546" i="104"/>
  <c r="J305" i="103"/>
  <c r="J1010" i="104"/>
  <c r="J902" i="104"/>
  <c r="J59" i="103"/>
  <c r="J468" i="103"/>
  <c r="J299" i="103"/>
  <c r="J327" i="104"/>
  <c r="J88" i="104"/>
  <c r="J64" i="103"/>
  <c r="J602" i="104"/>
  <c r="J384" i="103"/>
  <c r="J607" i="103"/>
  <c r="J418" i="103"/>
  <c r="J999" i="103"/>
  <c r="J435" i="103"/>
  <c r="J889" i="103"/>
  <c r="J565" i="103"/>
  <c r="J545" i="103"/>
  <c r="J974" i="103"/>
  <c r="J855" i="104"/>
  <c r="J541" i="104"/>
  <c r="J238" i="104"/>
  <c r="J774" i="104"/>
  <c r="J296" i="103"/>
  <c r="J592" i="103"/>
  <c r="J619" i="103"/>
  <c r="J721" i="103"/>
  <c r="J615" i="103"/>
  <c r="J900" i="103"/>
  <c r="J199" i="103"/>
  <c r="J947" i="103"/>
  <c r="J750" i="104"/>
  <c r="J745" i="103"/>
  <c r="J860" i="103"/>
  <c r="J394" i="104"/>
  <c r="J733" i="103"/>
  <c r="J765" i="104"/>
  <c r="J647" i="104"/>
  <c r="J749" i="104"/>
  <c r="J570" i="104"/>
  <c r="J600" i="104"/>
  <c r="J792" i="104"/>
  <c r="J155" i="104"/>
  <c r="J584" i="104"/>
  <c r="J12" i="103"/>
  <c r="J907" i="104"/>
  <c r="J34" i="104"/>
  <c r="J580" i="104"/>
  <c r="J61" i="103"/>
  <c r="J649" i="104"/>
  <c r="J928" i="104"/>
  <c r="J733" i="104"/>
  <c r="J148" i="103"/>
  <c r="J641" i="104"/>
  <c r="J448" i="104"/>
  <c r="J372" i="103"/>
  <c r="J171" i="103"/>
  <c r="J332" i="103"/>
  <c r="J75" i="103"/>
  <c r="J285" i="103"/>
  <c r="J19" i="103"/>
  <c r="J710" i="103"/>
  <c r="J573" i="103"/>
  <c r="J774" i="103"/>
  <c r="J166" i="103"/>
  <c r="J550" i="103"/>
  <c r="J246" i="103"/>
  <c r="J949" i="103"/>
  <c r="J713" i="103"/>
  <c r="J181" i="103"/>
  <c r="J742" i="103"/>
  <c r="J598" i="103"/>
  <c r="J1008" i="103"/>
  <c r="J304" i="103"/>
  <c r="J953" i="104"/>
  <c r="J162" i="104"/>
  <c r="J948" i="104"/>
  <c r="J716" i="104"/>
  <c r="J922" i="103"/>
  <c r="J600" i="103"/>
  <c r="J696" i="104"/>
  <c r="J427" i="104"/>
  <c r="J627" i="103"/>
  <c r="J929" i="103"/>
  <c r="J739" i="103"/>
  <c r="J373" i="104"/>
  <c r="J720" i="104"/>
  <c r="J331" i="103"/>
  <c r="J371" i="103"/>
  <c r="J761" i="103"/>
  <c r="J926" i="103"/>
  <c r="J852" i="103"/>
  <c r="J580" i="103"/>
  <c r="J706" i="104"/>
  <c r="J396" i="104"/>
  <c r="J84" i="104"/>
  <c r="J970" i="104"/>
  <c r="J51" i="104"/>
  <c r="J945" i="104"/>
  <c r="J809" i="104"/>
  <c r="J114" i="104"/>
  <c r="J816" i="104"/>
  <c r="J56" i="104"/>
  <c r="J340" i="103"/>
  <c r="J697" i="103"/>
  <c r="J783" i="103"/>
  <c r="J115" i="103"/>
  <c r="J905" i="103"/>
  <c r="J201" i="103"/>
  <c r="J1002" i="103"/>
  <c r="J558" i="104"/>
  <c r="J771" i="104"/>
  <c r="J157" i="104"/>
  <c r="J327" i="103"/>
  <c r="J179" i="103"/>
  <c r="J213" i="103"/>
  <c r="J160" i="103"/>
  <c r="J197" i="103"/>
  <c r="J907" i="103"/>
  <c r="J31" i="103"/>
  <c r="J797" i="103"/>
  <c r="J562" i="103"/>
  <c r="J695" i="103"/>
  <c r="J659" i="103"/>
  <c r="J1009" i="103"/>
  <c r="J235" i="103"/>
  <c r="J245" i="104"/>
  <c r="J434" i="103"/>
  <c r="J516" i="104"/>
  <c r="J220" i="104"/>
  <c r="J277" i="104"/>
  <c r="J358" i="104"/>
  <c r="J334" i="104"/>
  <c r="J153" i="103"/>
  <c r="J997" i="104"/>
  <c r="J754" i="104"/>
  <c r="J244" i="103"/>
  <c r="J274" i="103"/>
  <c r="J73" i="103"/>
  <c r="J708" i="103"/>
  <c r="J744" i="104"/>
  <c r="J380" i="103"/>
  <c r="J509" i="103"/>
  <c r="J722" i="103"/>
  <c r="J234" i="104"/>
  <c r="J199" i="104"/>
  <c r="J111" i="103"/>
  <c r="J718" i="103"/>
  <c r="J596" i="103"/>
  <c r="J394" i="103"/>
  <c r="J652" i="103"/>
  <c r="J672" i="103"/>
  <c r="J433" i="104"/>
  <c r="J458" i="104"/>
  <c r="J244" i="104"/>
  <c r="J788" i="104"/>
  <c r="J547" i="104"/>
  <c r="J738" i="104"/>
  <c r="J510" i="104"/>
  <c r="J439" i="104"/>
  <c r="J914" i="104"/>
  <c r="J900" i="104"/>
  <c r="J401" i="104"/>
  <c r="J871" i="104"/>
  <c r="J899" i="104"/>
  <c r="J691" i="104"/>
  <c r="J175" i="104"/>
  <c r="J69" i="103"/>
  <c r="J924" i="104"/>
  <c r="J319" i="103"/>
  <c r="J761" i="104"/>
  <c r="J660" i="104"/>
  <c r="J367" i="103"/>
  <c r="J397" i="104"/>
  <c r="J271" i="103"/>
  <c r="J385" i="104"/>
  <c r="J114" i="103"/>
  <c r="J84" i="103"/>
  <c r="J345" i="104"/>
  <c r="J987" i="103"/>
  <c r="J149" i="103"/>
  <c r="J473" i="103"/>
  <c r="J684" i="103"/>
  <c r="J595" i="103"/>
  <c r="J795" i="103"/>
  <c r="J913" i="103"/>
  <c r="J116" i="103"/>
  <c r="J559" i="103"/>
  <c r="J373" i="103"/>
  <c r="J613" i="104"/>
  <c r="J430" i="103"/>
  <c r="J1010" i="103"/>
  <c r="J992" i="103"/>
  <c r="J588" i="103"/>
  <c r="J548" i="103"/>
  <c r="J136" i="103"/>
  <c r="J447" i="103"/>
  <c r="J677" i="103"/>
  <c r="J333" i="103"/>
  <c r="J750" i="103"/>
  <c r="J757" i="103"/>
  <c r="J741" i="103"/>
  <c r="J169" i="103"/>
  <c r="J429" i="103"/>
  <c r="J543" i="103"/>
  <c r="J680" i="103"/>
  <c r="J635" i="103"/>
  <c r="J642" i="103"/>
  <c r="J289" i="104"/>
  <c r="J996" i="104"/>
  <c r="J60" i="104"/>
  <c r="J426" i="104"/>
  <c r="J122" i="103"/>
  <c r="J579" i="104"/>
  <c r="J632" i="104"/>
  <c r="J187" i="103"/>
  <c r="J223" i="103"/>
  <c r="J352" i="103"/>
  <c r="J808" i="103"/>
  <c r="J983" i="103"/>
  <c r="J872" i="103"/>
  <c r="J203" i="104"/>
  <c r="J41" i="104"/>
  <c r="J910" i="104"/>
  <c r="J308" i="104"/>
  <c r="J210" i="103"/>
  <c r="J234" i="103"/>
  <c r="J67" i="104"/>
  <c r="J15" i="103"/>
  <c r="J124" i="104"/>
  <c r="J124" i="103"/>
  <c r="J107" i="104"/>
  <c r="J803" i="103"/>
  <c r="J975" i="103"/>
  <c r="J667" i="103"/>
  <c r="J841" i="103"/>
  <c r="J866" i="103"/>
  <c r="J186" i="103"/>
  <c r="J644" i="103"/>
  <c r="J535" i="103"/>
  <c r="J939" i="103"/>
  <c r="J617" i="104"/>
  <c r="J946" i="104"/>
  <c r="J917" i="103"/>
  <c r="J551" i="104"/>
  <c r="J794" i="103"/>
  <c r="J317" i="103"/>
  <c r="J964" i="103"/>
  <c r="J826" i="104"/>
  <c r="J450" i="104"/>
  <c r="J168" i="104"/>
  <c r="J695" i="104"/>
  <c r="J194" i="104"/>
  <c r="J50" i="104"/>
  <c r="J154" i="104"/>
  <c r="J956" i="104"/>
  <c r="J734" i="104"/>
  <c r="J158" i="104"/>
  <c r="J616" i="103"/>
  <c r="J237" i="103"/>
  <c r="J354" i="103"/>
  <c r="J273" i="103"/>
  <c r="J762" i="103"/>
  <c r="J526" i="103"/>
  <c r="J799" i="103"/>
  <c r="J820" i="103"/>
  <c r="J67" i="103"/>
  <c r="J738" i="103"/>
  <c r="J620" i="103"/>
  <c r="J45" i="104"/>
  <c r="J201" i="104"/>
  <c r="J25" i="103"/>
  <c r="J480" i="103"/>
  <c r="J674" i="104"/>
  <c r="J491" i="103"/>
  <c r="J203" i="103"/>
  <c r="J827" i="104"/>
  <c r="J444" i="103"/>
  <c r="J823" i="104"/>
  <c r="J659" i="104"/>
  <c r="J985" i="104"/>
  <c r="J680" i="104"/>
  <c r="J31" i="104"/>
  <c r="J355" i="104"/>
  <c r="J366" i="104"/>
  <c r="J366" i="103"/>
  <c r="J400" i="103"/>
  <c r="J736" i="103"/>
  <c r="J710" i="104"/>
  <c r="J956" i="103"/>
  <c r="J640" i="103"/>
  <c r="J721" i="104"/>
  <c r="J498" i="103"/>
  <c r="J138" i="103"/>
  <c r="J869" i="103"/>
  <c r="J726" i="103"/>
  <c r="J546" i="103"/>
  <c r="J1004" i="103"/>
  <c r="J677" i="104"/>
  <c r="J982" i="103"/>
  <c r="J555" i="104"/>
  <c r="J989" i="104"/>
  <c r="J922" i="104"/>
  <c r="J462" i="104"/>
  <c r="J556" i="104"/>
  <c r="J273" i="104"/>
  <c r="J501" i="104"/>
  <c r="J365" i="103"/>
  <c r="J571" i="104"/>
  <c r="J78" i="103"/>
  <c r="J934" i="104"/>
  <c r="J1009" i="104"/>
  <c r="J631" i="103"/>
  <c r="J300" i="103"/>
  <c r="J378" i="103"/>
  <c r="J819" i="104"/>
  <c r="J151" i="103"/>
  <c r="J698" i="103"/>
  <c r="J544" i="103"/>
  <c r="J87" i="104"/>
  <c r="J476" i="104"/>
  <c r="J126" i="104"/>
  <c r="J706" i="103"/>
  <c r="J269" i="103"/>
  <c r="J1001" i="103"/>
  <c r="J894" i="103"/>
  <c r="J764" i="103"/>
  <c r="J880" i="103"/>
  <c r="J215" i="103"/>
  <c r="J457" i="103"/>
  <c r="J725" i="103"/>
  <c r="J548" i="104"/>
  <c r="J798" i="104"/>
  <c r="J105" i="104"/>
  <c r="J728" i="104"/>
  <c r="J400" i="104"/>
  <c r="J504" i="104"/>
  <c r="J764" i="104"/>
  <c r="J169" i="104"/>
  <c r="J337" i="104"/>
  <c r="J188" i="104"/>
  <c r="J986" i="103"/>
  <c r="J792" i="103"/>
  <c r="J543" i="104"/>
  <c r="J720" i="103"/>
  <c r="J270" i="104"/>
  <c r="J262" i="103"/>
  <c r="J458" i="103"/>
  <c r="J791" i="103"/>
  <c r="J575" i="103"/>
  <c r="J665" i="103"/>
  <c r="J405" i="103"/>
  <c r="J510" i="103"/>
  <c r="J853" i="103"/>
  <c r="J527" i="103"/>
  <c r="J493" i="104"/>
  <c r="J787" i="104"/>
  <c r="J100" i="104"/>
  <c r="J561" i="103"/>
  <c r="J469" i="103"/>
  <c r="J456" i="104"/>
  <c r="J684" i="104"/>
  <c r="J445" i="104"/>
  <c r="J850" i="104"/>
  <c r="J233" i="104"/>
  <c r="J303" i="104"/>
  <c r="J77" i="104"/>
  <c r="J965" i="104"/>
  <c r="J95" i="104"/>
  <c r="J532" i="104"/>
  <c r="J261" i="104"/>
  <c r="J369" i="104"/>
  <c r="J130" i="103"/>
  <c r="J398" i="104"/>
  <c r="J93" i="103"/>
  <c r="J883" i="103"/>
  <c r="J252" i="103"/>
  <c r="J649" i="103"/>
  <c r="J416" i="104"/>
  <c r="J966" i="104"/>
  <c r="J200" i="103"/>
  <c r="J963" i="104"/>
  <c r="J923" i="103"/>
  <c r="J143" i="103"/>
  <c r="J560" i="103"/>
  <c r="J767" i="103"/>
  <c r="J79" i="103"/>
  <c r="J936" i="103"/>
  <c r="J90" i="103"/>
  <c r="J428" i="103"/>
  <c r="J292" i="103"/>
  <c r="J321" i="103"/>
  <c r="J833" i="103"/>
  <c r="J341" i="103"/>
  <c r="J311" i="103"/>
  <c r="J268" i="103"/>
  <c r="J347" i="103"/>
  <c r="J928" i="103"/>
  <c r="J250" i="103"/>
  <c r="J500" i="103"/>
  <c r="J864" i="103"/>
  <c r="J776" i="103"/>
  <c r="J423" i="103"/>
  <c r="J686" i="103"/>
  <c r="J610" i="104"/>
  <c r="J751" i="104"/>
  <c r="J223" i="104"/>
  <c r="J197" i="104"/>
  <c r="J139" i="104"/>
  <c r="J222" i="103"/>
  <c r="J950" i="103"/>
  <c r="J464" i="104"/>
  <c r="J479" i="104"/>
  <c r="J494" i="104"/>
  <c r="J36" i="104"/>
  <c r="J42" i="103"/>
  <c r="J62" i="103"/>
  <c r="J403" i="103"/>
  <c r="J868" i="103"/>
  <c r="J258" i="103"/>
  <c r="J740" i="103"/>
  <c r="J218" i="103"/>
  <c r="J916" i="103"/>
  <c r="J361" i="103"/>
  <c r="J141" i="104"/>
  <c r="J46" i="104"/>
  <c r="J90" i="104"/>
  <c r="J919" i="104"/>
  <c r="J406" i="104"/>
  <c r="J348" i="103"/>
  <c r="J1004" i="104"/>
  <c r="J937" i="104"/>
  <c r="J283" i="103"/>
  <c r="J91" i="104"/>
  <c r="J471" i="103"/>
  <c r="J328" i="103"/>
  <c r="J357" i="103"/>
  <c r="J643" i="103"/>
  <c r="J810" i="103"/>
  <c r="J823" i="103"/>
  <c r="J466" i="103"/>
  <c r="J865" i="103"/>
  <c r="J985" i="103"/>
  <c r="J241" i="103"/>
  <c r="J977" i="103"/>
  <c r="J431" i="103"/>
  <c r="J251" i="103"/>
  <c r="J519" i="104"/>
  <c r="J37" i="104"/>
  <c r="J340" i="104"/>
  <c r="J214" i="104"/>
  <c r="J342" i="104"/>
  <c r="J724" i="104"/>
  <c r="J229" i="104"/>
  <c r="J269" i="104"/>
  <c r="J760" i="104"/>
  <c r="J437" i="104"/>
  <c r="J198" i="104"/>
  <c r="J925" i="104"/>
  <c r="J53" i="104"/>
  <c r="J415" i="104"/>
  <c r="J279" i="103"/>
  <c r="J26" i="103"/>
  <c r="J589" i="104"/>
  <c r="J639" i="104"/>
  <c r="J159" i="103"/>
  <c r="J958" i="103"/>
  <c r="J264" i="103"/>
  <c r="J534" i="104"/>
  <c r="J445" i="103"/>
  <c r="J97" i="103"/>
  <c r="J944" i="104"/>
  <c r="J529" i="103"/>
  <c r="J449" i="103"/>
  <c r="J586" i="103"/>
  <c r="J72" i="103"/>
  <c r="J759" i="103"/>
  <c r="J404" i="103"/>
  <c r="J605" i="104"/>
  <c r="J709" i="103"/>
  <c r="J467" i="103"/>
  <c r="J256" i="103"/>
  <c r="J131" i="103"/>
  <c r="J590" i="103"/>
  <c r="F4" i="104"/>
  <c r="F3" i="104"/>
  <c r="F5" i="104"/>
  <c r="F2" i="104"/>
  <c r="J142" i="103"/>
  <c r="J1005" i="103"/>
  <c r="J811" i="103"/>
  <c r="J263" i="103"/>
  <c r="J935" i="103"/>
  <c r="J678" i="103"/>
  <c r="J858" i="103"/>
  <c r="J29" i="103"/>
  <c r="J161" i="104"/>
  <c r="J697" i="104"/>
  <c r="J212" i="104"/>
  <c r="J814" i="103"/>
  <c r="J481" i="103"/>
  <c r="J21" i="104"/>
  <c r="J76" i="104"/>
  <c r="J980" i="104"/>
  <c r="J616" i="104"/>
  <c r="J863" i="104"/>
  <c r="J873" i="104"/>
  <c r="J446" i="104"/>
  <c r="J517" i="104"/>
  <c r="J384" i="104"/>
  <c r="J65" i="104"/>
  <c r="J693" i="104"/>
  <c r="J159" i="104"/>
  <c r="J112" i="103"/>
  <c r="J977" i="104"/>
  <c r="J715" i="104"/>
  <c r="J735" i="104"/>
  <c r="J420" i="103"/>
  <c r="J128" i="103"/>
  <c r="J587" i="103"/>
  <c r="J859" i="104"/>
  <c r="J679" i="104"/>
  <c r="J16" i="104"/>
  <c r="J276" i="103"/>
  <c r="J335" i="103"/>
  <c r="J297" i="103"/>
  <c r="J299" i="104"/>
  <c r="J353" i="103"/>
  <c r="J18" i="103"/>
  <c r="J326" i="103"/>
  <c r="J286" i="103"/>
  <c r="J217" i="103"/>
  <c r="J389" i="103"/>
  <c r="J497" i="103"/>
  <c r="J585" i="103"/>
  <c r="J685" i="103"/>
  <c r="J623" i="103"/>
  <c r="J892" i="103"/>
  <c r="J60" i="103"/>
  <c r="J101" i="103"/>
  <c r="J196" i="103"/>
  <c r="J406" i="103"/>
  <c r="J994" i="103"/>
  <c r="J957" i="103"/>
  <c r="J40" i="103"/>
  <c r="J959" i="104"/>
  <c r="J55" i="104"/>
  <c r="J455" i="104"/>
  <c r="J106" i="104"/>
  <c r="J791" i="104"/>
  <c r="J39" i="104"/>
  <c r="J119" i="104"/>
  <c r="J529" i="104"/>
  <c r="J852" i="104"/>
  <c r="J777" i="104"/>
  <c r="J999" i="104"/>
  <c r="J363" i="104"/>
  <c r="J933" i="104"/>
  <c r="J637" i="104"/>
  <c r="J354" i="104"/>
  <c r="J410" i="104"/>
  <c r="J278" i="103"/>
  <c r="J591" i="104"/>
  <c r="J233" i="103"/>
  <c r="J961" i="104"/>
  <c r="J178" i="103"/>
  <c r="J687" i="104"/>
  <c r="J343" i="103"/>
  <c r="J356" i="103"/>
  <c r="J637" i="103"/>
  <c r="J174" i="103"/>
  <c r="J154" i="103"/>
  <c r="J576" i="103"/>
  <c r="J193" i="103"/>
  <c r="J362" i="103"/>
  <c r="J426" i="103"/>
  <c r="J346" i="103"/>
  <c r="J878" i="103"/>
  <c r="J185" i="103"/>
  <c r="J925" i="103"/>
  <c r="J606" i="103"/>
  <c r="J638" i="103"/>
  <c r="J857" i="103"/>
  <c r="J942" i="103"/>
  <c r="J772" i="103"/>
  <c r="J952" i="103"/>
  <c r="J666" i="103"/>
  <c r="J474" i="104"/>
  <c r="J443" i="104"/>
  <c r="J440" i="104"/>
  <c r="J236" i="104"/>
  <c r="J298" i="104"/>
  <c r="J906" i="104"/>
  <c r="J644" i="104"/>
  <c r="J916" i="104"/>
  <c r="J667" i="104"/>
  <c r="J23" i="104"/>
  <c r="J468" i="104"/>
  <c r="J137" i="104"/>
  <c r="J653" i="104"/>
  <c r="J180" i="103"/>
  <c r="J425" i="103"/>
  <c r="J806" i="103"/>
  <c r="J724" i="103"/>
  <c r="J778" i="103"/>
  <c r="J522" i="103"/>
  <c r="J849" i="103"/>
  <c r="J572" i="103"/>
  <c r="J882" i="103"/>
  <c r="J676" i="104"/>
  <c r="J665" i="104"/>
  <c r="J598" i="104"/>
  <c r="J195" i="104"/>
  <c r="J284" i="104"/>
  <c r="J603" i="104"/>
  <c r="J758" i="104"/>
  <c r="J936" i="104"/>
  <c r="J317" i="104"/>
  <c r="J539" i="104"/>
  <c r="J266" i="104"/>
  <c r="J578" i="104"/>
  <c r="J378" i="104"/>
  <c r="J98" i="104"/>
  <c r="J807" i="104"/>
  <c r="J254" i="103"/>
  <c r="J506" i="104"/>
  <c r="J227" i="104"/>
  <c r="J881" i="103"/>
  <c r="J16" i="103"/>
  <c r="J306" i="104"/>
  <c r="J604" i="104"/>
  <c r="J986" i="104"/>
  <c r="J794" i="104"/>
  <c r="J836" i="104"/>
  <c r="J142" i="104"/>
  <c r="J864" i="104"/>
  <c r="J292" i="104"/>
  <c r="J614" i="103"/>
  <c r="J863" i="103"/>
  <c r="J383" i="103"/>
  <c r="J281" i="103"/>
  <c r="J221" i="103"/>
  <c r="J408" i="103"/>
  <c r="J790" i="103"/>
  <c r="J775" i="103"/>
  <c r="J874" i="103"/>
  <c r="J898" i="103"/>
  <c r="J1003" i="103"/>
  <c r="J908" i="104"/>
  <c r="J247" i="104"/>
  <c r="J987" i="104"/>
  <c r="J594" i="103"/>
  <c r="J422" i="104"/>
  <c r="J911" i="103"/>
  <c r="J519" i="103"/>
  <c r="J579" i="103"/>
  <c r="J397" i="103"/>
  <c r="J707" i="103"/>
  <c r="J97" i="104"/>
  <c r="J882" i="104"/>
  <c r="J143" i="104"/>
  <c r="J304" i="104"/>
  <c r="J537" i="104"/>
  <c r="J179" i="104"/>
  <c r="J929" i="104"/>
  <c r="J200" i="104"/>
  <c r="J301" i="103"/>
  <c r="J272" i="104"/>
  <c r="J888" i="104"/>
  <c r="J157" i="103"/>
  <c r="J816" i="103"/>
  <c r="J47" i="104"/>
  <c r="J174" i="104"/>
  <c r="J224" i="104"/>
  <c r="J388" i="103"/>
  <c r="J363" i="103"/>
  <c r="J563" i="103"/>
  <c r="J652" i="104"/>
  <c r="J800" i="103"/>
  <c r="J377" i="103"/>
  <c r="J749" i="103"/>
  <c r="J337" i="103"/>
  <c r="J921" i="103"/>
  <c r="J48" i="103"/>
  <c r="F3" i="103"/>
  <c r="F5" i="103"/>
  <c r="F2" i="103"/>
  <c r="F4" i="103"/>
  <c r="J681" i="104"/>
  <c r="J702" i="104"/>
  <c r="J178" i="104"/>
  <c r="J532" i="103"/>
  <c r="J955" i="103"/>
  <c r="J993" i="103"/>
  <c r="J664" i="103"/>
  <c r="J568" i="103"/>
  <c r="J919" i="103"/>
  <c r="J662" i="103"/>
  <c r="J228" i="103"/>
  <c r="J828" i="103"/>
  <c r="J657" i="103"/>
  <c r="J288" i="104"/>
  <c r="J569" i="104"/>
  <c r="J260" i="104"/>
  <c r="J629" i="104"/>
  <c r="J993" i="104"/>
  <c r="J477" i="104"/>
  <c r="J581" i="104"/>
  <c r="J329" i="104"/>
  <c r="J83" i="104"/>
  <c r="J249" i="104"/>
  <c r="J844" i="103"/>
  <c r="J846" i="104"/>
  <c r="J692" i="103"/>
  <c r="J973" i="103"/>
  <c r="J355" i="103"/>
  <c r="J798" i="103"/>
  <c r="J412" i="103"/>
  <c r="J74" i="103"/>
  <c r="J943" i="103"/>
  <c r="J537" i="103"/>
  <c r="J829" i="103"/>
  <c r="J786" i="103"/>
  <c r="J5" i="102"/>
  <c r="J4" i="102"/>
  <c r="J3" i="102"/>
  <c r="J2" i="102"/>
  <c r="J19" i="104"/>
  <c r="J202" i="104"/>
  <c r="J775" i="104"/>
  <c r="J964" i="104"/>
  <c r="J386" i="104"/>
  <c r="J740" i="104"/>
  <c r="J186" i="104"/>
  <c r="J187" i="104"/>
  <c r="J867" i="104"/>
  <c r="J502" i="104"/>
  <c r="J59" i="104"/>
  <c r="J290" i="104"/>
  <c r="J324" i="103"/>
  <c r="J612" i="103"/>
  <c r="J941" i="104"/>
  <c r="J849" i="104"/>
  <c r="J47" i="103"/>
  <c r="J760" i="103"/>
  <c r="J603" i="103"/>
  <c r="J660" i="103"/>
  <c r="J163" i="103"/>
  <c r="J306" i="103"/>
  <c r="J946" i="103"/>
  <c r="J472" i="103"/>
  <c r="J318" i="103"/>
  <c r="J255" i="103"/>
  <c r="J452" i="103"/>
  <c r="J443" i="103"/>
  <c r="J766" i="103"/>
  <c r="J719" i="103"/>
  <c r="J270" i="103"/>
  <c r="J395" i="103"/>
  <c r="J991" i="103"/>
  <c r="J427" i="103"/>
  <c r="J789" i="103"/>
  <c r="J294" i="103"/>
  <c r="J488" i="103"/>
  <c r="J768" i="103"/>
  <c r="J441" i="103"/>
  <c r="J166" i="104"/>
  <c r="J730" i="103"/>
  <c r="J632" i="103"/>
  <c r="J262" i="104"/>
  <c r="J109" i="104"/>
  <c r="J387" i="104"/>
  <c r="J328" i="104"/>
  <c r="J428" i="104"/>
  <c r="J957" i="104"/>
  <c r="J866" i="104"/>
  <c r="J621" i="104"/>
  <c r="J344" i="104"/>
  <c r="J113" i="103"/>
  <c r="J960" i="103"/>
  <c r="J969" i="103"/>
  <c r="J453" i="103"/>
  <c r="J963" i="103"/>
  <c r="J312" i="103"/>
  <c r="J876" i="103"/>
  <c r="J578" i="103"/>
  <c r="J207" i="103"/>
  <c r="J961" i="103"/>
  <c r="J693" i="103"/>
  <c r="J555" i="103"/>
  <c r="J514" i="103"/>
  <c r="J648" i="103"/>
  <c r="J893" i="103"/>
  <c r="J951" i="103"/>
  <c r="J629" i="103"/>
  <c r="J601" i="103"/>
  <c r="J297" i="104"/>
  <c r="J471" i="104"/>
  <c r="J120" i="104"/>
  <c r="J673" i="104"/>
  <c r="H5" i="104"/>
  <c r="H2" i="104"/>
  <c r="H3" i="104"/>
  <c r="H4" i="104"/>
  <c r="J11" i="104"/>
  <c r="J976" i="104"/>
  <c r="J778" i="104"/>
  <c r="J527" i="104"/>
  <c r="J730" i="104"/>
  <c r="J361" i="104"/>
  <c r="J230" i="104"/>
  <c r="J883" i="104"/>
  <c r="J192" i="104"/>
  <c r="J620" i="104"/>
  <c r="J473" i="104"/>
  <c r="J281" i="104"/>
  <c r="J567" i="104"/>
  <c r="J11" i="103"/>
  <c r="H5" i="103"/>
  <c r="H3" i="103"/>
  <c r="H4" i="103"/>
  <c r="H2" i="103"/>
  <c r="J785" i="104"/>
  <c r="J465" i="104"/>
  <c r="J577" i="103"/>
  <c r="J410" i="103"/>
  <c r="J267" i="103"/>
  <c r="J320" i="104"/>
  <c r="J248" i="103"/>
  <c r="J41" i="103"/>
  <c r="J156" i="103"/>
  <c r="J206" i="103"/>
  <c r="J670" i="103"/>
  <c r="J508" i="103"/>
  <c r="J88" i="103"/>
  <c r="J225" i="103"/>
  <c r="J780" i="103"/>
  <c r="J224" i="103"/>
  <c r="J542" i="103"/>
  <c r="J177" i="103"/>
  <c r="J830" i="103"/>
  <c r="J901" i="103"/>
  <c r="J984" i="103"/>
  <c r="J165" i="103"/>
  <c r="J22" i="103"/>
  <c r="J103" i="103"/>
  <c r="J564" i="103"/>
  <c r="J904" i="103"/>
  <c r="J877" i="103"/>
  <c r="J835" i="103"/>
  <c r="H12" i="76"/>
  <c r="H28" i="76"/>
  <c r="H44" i="76"/>
  <c r="H60" i="76"/>
  <c r="H76" i="76"/>
  <c r="H92" i="76"/>
  <c r="H108" i="76"/>
  <c r="H124" i="76"/>
  <c r="H140" i="76"/>
  <c r="H156" i="76"/>
  <c r="H172" i="76"/>
  <c r="H188" i="76"/>
  <c r="H204" i="76"/>
  <c r="H220" i="76"/>
  <c r="H236" i="76"/>
  <c r="H252" i="76"/>
  <c r="H268" i="76"/>
  <c r="H284" i="76"/>
  <c r="H300" i="76"/>
  <c r="H316" i="76"/>
  <c r="H332" i="76"/>
  <c r="H348" i="76"/>
  <c r="H364" i="76"/>
  <c r="H380" i="76"/>
  <c r="H396" i="76"/>
  <c r="H412" i="76"/>
  <c r="H428" i="76"/>
  <c r="H444" i="76"/>
  <c r="H460" i="76"/>
  <c r="H476" i="76"/>
  <c r="H492" i="76"/>
  <c r="H508" i="76"/>
  <c r="H524" i="76"/>
  <c r="H540" i="76"/>
  <c r="H556" i="76"/>
  <c r="H572" i="76"/>
  <c r="H588" i="76"/>
  <c r="H604" i="76"/>
  <c r="H620" i="76"/>
  <c r="H636" i="76"/>
  <c r="H652" i="76"/>
  <c r="H668" i="76"/>
  <c r="H684" i="76"/>
  <c r="H700" i="76"/>
  <c r="H716" i="76"/>
  <c r="H732" i="76"/>
  <c r="H748" i="76"/>
  <c r="H764" i="76"/>
  <c r="H780" i="76"/>
  <c r="H796" i="76"/>
  <c r="H812" i="76"/>
  <c r="H828" i="76"/>
  <c r="H844" i="76"/>
  <c r="H860" i="76"/>
  <c r="H876" i="76"/>
  <c r="H892" i="76"/>
  <c r="H908" i="76"/>
  <c r="H924" i="76"/>
  <c r="H940" i="76"/>
  <c r="H509" i="76"/>
  <c r="H525" i="76"/>
  <c r="H541" i="76"/>
  <c r="H557" i="76"/>
  <c r="H573" i="76"/>
  <c r="H605" i="76"/>
  <c r="H653" i="76"/>
  <c r="H717" i="76"/>
  <c r="H733" i="76"/>
  <c r="H765" i="76"/>
  <c r="H831" i="76"/>
  <c r="H927" i="76"/>
  <c r="H991" i="76"/>
  <c r="H336" i="76"/>
  <c r="H448" i="76"/>
  <c r="H496" i="76"/>
  <c r="H528" i="76"/>
  <c r="H944" i="76"/>
  <c r="H485" i="76"/>
  <c r="H549" i="76"/>
  <c r="H597" i="76"/>
  <c r="H645" i="76"/>
  <c r="H805" i="76"/>
  <c r="H853" i="76"/>
  <c r="H885" i="76"/>
  <c r="H901" i="76"/>
  <c r="H949" i="76"/>
  <c r="H870" i="76"/>
  <c r="H918" i="76"/>
  <c r="H919" i="76"/>
  <c r="H314" i="76"/>
  <c r="H490" i="76"/>
  <c r="H618" i="76"/>
  <c r="H842" i="76"/>
  <c r="H938" i="76"/>
  <c r="H1002" i="76"/>
  <c r="H13" i="76"/>
  <c r="H29" i="76"/>
  <c r="H45" i="76"/>
  <c r="H61" i="76"/>
  <c r="H77" i="76"/>
  <c r="H93" i="76"/>
  <c r="H109" i="76"/>
  <c r="H125" i="76"/>
  <c r="H141" i="76"/>
  <c r="H157" i="76"/>
  <c r="H173" i="76"/>
  <c r="H189" i="76"/>
  <c r="H205" i="76"/>
  <c r="H221" i="76"/>
  <c r="H237" i="76"/>
  <c r="H253" i="76"/>
  <c r="H269" i="76"/>
  <c r="H285" i="76"/>
  <c r="H301" i="76"/>
  <c r="H317" i="76"/>
  <c r="H333" i="76"/>
  <c r="H349" i="76"/>
  <c r="H365" i="76"/>
  <c r="H381" i="76"/>
  <c r="H397" i="76"/>
  <c r="H413" i="76"/>
  <c r="H429" i="76"/>
  <c r="H445" i="76"/>
  <c r="H845" i="76"/>
  <c r="H893" i="76"/>
  <c r="H925" i="76"/>
  <c r="H941" i="76"/>
  <c r="H973" i="76"/>
  <c r="H1005" i="76"/>
  <c r="H671" i="76"/>
  <c r="H847" i="76"/>
  <c r="H879" i="76"/>
  <c r="H895" i="76"/>
  <c r="H943" i="76"/>
  <c r="H959" i="76"/>
  <c r="H512" i="76"/>
  <c r="H565" i="76"/>
  <c r="H677" i="76"/>
  <c r="H725" i="76"/>
  <c r="H965" i="76"/>
  <c r="H902" i="76"/>
  <c r="H998" i="76"/>
  <c r="H631" i="76"/>
  <c r="H903" i="76"/>
  <c r="H298" i="76"/>
  <c r="H458" i="76"/>
  <c r="H858" i="76"/>
  <c r="H970" i="76"/>
  <c r="H14" i="76"/>
  <c r="H30" i="76"/>
  <c r="H46" i="76"/>
  <c r="H62" i="76"/>
  <c r="H78" i="76"/>
  <c r="H94" i="76"/>
  <c r="H110" i="76"/>
  <c r="H126" i="76"/>
  <c r="H142" i="76"/>
  <c r="H158" i="76"/>
  <c r="H174" i="76"/>
  <c r="H190" i="76"/>
  <c r="H206" i="76"/>
  <c r="H222" i="76"/>
  <c r="H238" i="76"/>
  <c r="H254" i="76"/>
  <c r="H270" i="76"/>
  <c r="H286" i="76"/>
  <c r="H302" i="76"/>
  <c r="H318" i="76"/>
  <c r="H334" i="76"/>
  <c r="H350" i="76"/>
  <c r="H366" i="76"/>
  <c r="H382" i="76"/>
  <c r="H398" i="76"/>
  <c r="H414" i="76"/>
  <c r="H430" i="76"/>
  <c r="H446" i="76"/>
  <c r="H462" i="76"/>
  <c r="H478" i="76"/>
  <c r="H494" i="76"/>
  <c r="H510" i="76"/>
  <c r="H526" i="76"/>
  <c r="H542" i="76"/>
  <c r="H558" i="76"/>
  <c r="H574" i="76"/>
  <c r="H590" i="76"/>
  <c r="H606" i="76"/>
  <c r="H622" i="76"/>
  <c r="H638" i="76"/>
  <c r="H654" i="76"/>
  <c r="H670" i="76"/>
  <c r="H686" i="76"/>
  <c r="H702" i="76"/>
  <c r="H718" i="76"/>
  <c r="H734" i="76"/>
  <c r="H750" i="76"/>
  <c r="H766" i="76"/>
  <c r="H782" i="76"/>
  <c r="H798" i="76"/>
  <c r="H814" i="76"/>
  <c r="H830" i="76"/>
  <c r="H846" i="76"/>
  <c r="H862" i="76"/>
  <c r="H878" i="76"/>
  <c r="H894" i="76"/>
  <c r="H910" i="76"/>
  <c r="H926" i="76"/>
  <c r="H942" i="76"/>
  <c r="H958" i="76"/>
  <c r="H974" i="76"/>
  <c r="H990" i="76"/>
  <c r="H1006" i="76"/>
  <c r="H463" i="76"/>
  <c r="H479" i="76"/>
  <c r="H511" i="76"/>
  <c r="H527" i="76"/>
  <c r="H559" i="76"/>
  <c r="H591" i="76"/>
  <c r="H607" i="76"/>
  <c r="H623" i="76"/>
  <c r="H639" i="76"/>
  <c r="H687" i="76"/>
  <c r="H703" i="76"/>
  <c r="H767" i="76"/>
  <c r="H783" i="76"/>
  <c r="H815" i="76"/>
  <c r="H863" i="76"/>
  <c r="H911" i="76"/>
  <c r="H975" i="76"/>
  <c r="H1007" i="76"/>
  <c r="H352" i="76"/>
  <c r="H400" i="76"/>
  <c r="H464" i="76"/>
  <c r="H592" i="76"/>
  <c r="H608" i="76"/>
  <c r="H640" i="76"/>
  <c r="H672" i="76"/>
  <c r="H736" i="76"/>
  <c r="H784" i="76"/>
  <c r="H832" i="76"/>
  <c r="H960" i="76"/>
  <c r="H992" i="76"/>
  <c r="H517" i="76"/>
  <c r="H613" i="76"/>
  <c r="H661" i="76"/>
  <c r="H757" i="76"/>
  <c r="H773" i="76"/>
  <c r="H821" i="76"/>
  <c r="H997" i="76"/>
  <c r="H695" i="76"/>
  <c r="H807" i="76"/>
  <c r="H935" i="76"/>
  <c r="H967" i="76"/>
  <c r="H969" i="76"/>
  <c r="H218" i="76"/>
  <c r="H15" i="76"/>
  <c r="H31" i="76"/>
  <c r="H47" i="76"/>
  <c r="H63" i="76"/>
  <c r="H79" i="76"/>
  <c r="H95" i="76"/>
  <c r="H111" i="76"/>
  <c r="H127" i="76"/>
  <c r="H143" i="76"/>
  <c r="H159" i="76"/>
  <c r="H175" i="76"/>
  <c r="H191" i="76"/>
  <c r="H207" i="76"/>
  <c r="H223" i="76"/>
  <c r="H239" i="76"/>
  <c r="H255" i="76"/>
  <c r="H271" i="76"/>
  <c r="H287" i="76"/>
  <c r="H303" i="76"/>
  <c r="H319" i="76"/>
  <c r="H335" i="76"/>
  <c r="H351" i="76"/>
  <c r="H367" i="76"/>
  <c r="H383" i="76"/>
  <c r="H399" i="76"/>
  <c r="H415" i="76"/>
  <c r="H431" i="76"/>
  <c r="H447" i="76"/>
  <c r="H495" i="76"/>
  <c r="H543" i="76"/>
  <c r="H575" i="76"/>
  <c r="H368" i="76"/>
  <c r="H416" i="76"/>
  <c r="H432" i="76"/>
  <c r="H544" i="76"/>
  <c r="H576" i="76"/>
  <c r="H624" i="76"/>
  <c r="H656" i="76"/>
  <c r="H688" i="76"/>
  <c r="H704" i="76"/>
  <c r="H720" i="76"/>
  <c r="H752" i="76"/>
  <c r="H768" i="76"/>
  <c r="H816" i="76"/>
  <c r="H848" i="76"/>
  <c r="H928" i="76"/>
  <c r="H976" i="76"/>
  <c r="H1008" i="76"/>
  <c r="H501" i="76"/>
  <c r="H629" i="76"/>
  <c r="H709" i="76"/>
  <c r="H741" i="76"/>
  <c r="H981" i="76"/>
  <c r="H886" i="76"/>
  <c r="H982" i="76"/>
  <c r="H599" i="76"/>
  <c r="H871" i="76"/>
  <c r="H330" i="76"/>
  <c r="H506" i="76"/>
  <c r="H16" i="76"/>
  <c r="H32" i="76"/>
  <c r="H48" i="76"/>
  <c r="H64" i="76"/>
  <c r="H80" i="76"/>
  <c r="H96" i="76"/>
  <c r="H112" i="76"/>
  <c r="H128" i="76"/>
  <c r="H144" i="76"/>
  <c r="H160" i="76"/>
  <c r="H176" i="76"/>
  <c r="H192" i="76"/>
  <c r="H208" i="76"/>
  <c r="H224" i="76"/>
  <c r="H240" i="76"/>
  <c r="H256" i="76"/>
  <c r="H272" i="76"/>
  <c r="H288" i="76"/>
  <c r="H304" i="76"/>
  <c r="H320" i="76"/>
  <c r="H17" i="76"/>
  <c r="H33" i="76"/>
  <c r="H49" i="76"/>
  <c r="H65" i="76"/>
  <c r="H81" i="76"/>
  <c r="H97" i="76"/>
  <c r="H113" i="76"/>
  <c r="H129" i="76"/>
  <c r="H145" i="76"/>
  <c r="H161" i="76"/>
  <c r="H177" i="76"/>
  <c r="H193" i="76"/>
  <c r="H209" i="76"/>
  <c r="H225" i="76"/>
  <c r="H241" i="76"/>
  <c r="H257" i="76"/>
  <c r="H273" i="76"/>
  <c r="H289" i="76"/>
  <c r="H305" i="76"/>
  <c r="H321" i="76"/>
  <c r="H337" i="76"/>
  <c r="H353" i="76"/>
  <c r="H369" i="76"/>
  <c r="H385" i="76"/>
  <c r="H401" i="76"/>
  <c r="H417" i="76"/>
  <c r="H433" i="76"/>
  <c r="H449" i="76"/>
  <c r="H465" i="76"/>
  <c r="H481" i="76"/>
  <c r="H497" i="76"/>
  <c r="H513" i="76"/>
  <c r="H529" i="76"/>
  <c r="H545" i="76"/>
  <c r="H561" i="76"/>
  <c r="H577" i="76"/>
  <c r="H593" i="76"/>
  <c r="H609" i="76"/>
  <c r="H625" i="76"/>
  <c r="H641" i="76"/>
  <c r="H657" i="76"/>
  <c r="H673" i="76"/>
  <c r="H689" i="76"/>
  <c r="H705" i="76"/>
  <c r="H721" i="76"/>
  <c r="H737" i="76"/>
  <c r="H753" i="76"/>
  <c r="H769" i="76"/>
  <c r="H785" i="76"/>
  <c r="H801" i="76"/>
  <c r="H817" i="76"/>
  <c r="H833" i="76"/>
  <c r="H849" i="76"/>
  <c r="H865" i="76"/>
  <c r="H881" i="76"/>
  <c r="H897" i="76"/>
  <c r="H913" i="76"/>
  <c r="H929" i="76"/>
  <c r="H945" i="76"/>
  <c r="H961" i="76"/>
  <c r="H977" i="76"/>
  <c r="H993" i="76"/>
  <c r="H1009" i="76"/>
  <c r="H931" i="76"/>
  <c r="H979" i="76"/>
  <c r="H964" i="76"/>
  <c r="H117" i="76"/>
  <c r="H149" i="76"/>
  <c r="H197" i="76"/>
  <c r="H245" i="76"/>
  <c r="H261" i="76"/>
  <c r="H309" i="76"/>
  <c r="H325" i="76"/>
  <c r="H341" i="76"/>
  <c r="H357" i="76"/>
  <c r="H421" i="76"/>
  <c r="H266" i="76"/>
  <c r="H602" i="76"/>
  <c r="H698" i="76"/>
  <c r="H762" i="76"/>
  <c r="H18" i="76"/>
  <c r="H34" i="76"/>
  <c r="H50" i="76"/>
  <c r="H66" i="76"/>
  <c r="H82" i="76"/>
  <c r="H98" i="76"/>
  <c r="H114" i="76"/>
  <c r="H130" i="76"/>
  <c r="H146" i="76"/>
  <c r="H162" i="76"/>
  <c r="H178" i="76"/>
  <c r="H194" i="76"/>
  <c r="H210" i="76"/>
  <c r="H226" i="76"/>
  <c r="H242" i="76"/>
  <c r="H258" i="76"/>
  <c r="H274" i="76"/>
  <c r="H290" i="76"/>
  <c r="H306" i="76"/>
  <c r="H322" i="76"/>
  <c r="H338" i="76"/>
  <c r="H354" i="76"/>
  <c r="H370" i="76"/>
  <c r="H386" i="76"/>
  <c r="H402" i="76"/>
  <c r="H418" i="76"/>
  <c r="H434" i="76"/>
  <c r="H450" i="76"/>
  <c r="H466" i="76"/>
  <c r="H482" i="76"/>
  <c r="H498" i="76"/>
  <c r="H514" i="76"/>
  <c r="H530" i="76"/>
  <c r="H546" i="76"/>
  <c r="H562" i="76"/>
  <c r="H578" i="76"/>
  <c r="H594" i="76"/>
  <c r="H610" i="76"/>
  <c r="H626" i="76"/>
  <c r="H642" i="76"/>
  <c r="H658" i="76"/>
  <c r="H674" i="76"/>
  <c r="H690" i="76"/>
  <c r="H706" i="76"/>
  <c r="H722" i="76"/>
  <c r="H738" i="76"/>
  <c r="H754" i="76"/>
  <c r="H770" i="76"/>
  <c r="H786" i="76"/>
  <c r="H802" i="76"/>
  <c r="H818" i="76"/>
  <c r="H834" i="76"/>
  <c r="H850" i="76"/>
  <c r="H866" i="76"/>
  <c r="H882" i="76"/>
  <c r="H898" i="76"/>
  <c r="H914" i="76"/>
  <c r="H930" i="76"/>
  <c r="H946" i="76"/>
  <c r="H962" i="76"/>
  <c r="H978" i="76"/>
  <c r="H994" i="76"/>
  <c r="H1010" i="76"/>
  <c r="H627" i="76"/>
  <c r="H643" i="76"/>
  <c r="H659" i="76"/>
  <c r="H675" i="76"/>
  <c r="H691" i="76"/>
  <c r="H707" i="76"/>
  <c r="H723" i="76"/>
  <c r="H739" i="76"/>
  <c r="H755" i="76"/>
  <c r="H771" i="76"/>
  <c r="H787" i="76"/>
  <c r="H803" i="76"/>
  <c r="H819" i="76"/>
  <c r="H835" i="76"/>
  <c r="H851" i="76"/>
  <c r="H867" i="76"/>
  <c r="H883" i="76"/>
  <c r="H899" i="76"/>
  <c r="H915" i="76"/>
  <c r="H947" i="76"/>
  <c r="H963" i="76"/>
  <c r="H995" i="76"/>
  <c r="H916" i="76"/>
  <c r="H932" i="76"/>
  <c r="H948" i="76"/>
  <c r="H996" i="76"/>
  <c r="H101" i="76"/>
  <c r="H181" i="76"/>
  <c r="H213" i="76"/>
  <c r="H277" i="76"/>
  <c r="H293" i="76"/>
  <c r="H19" i="76"/>
  <c r="H35" i="76"/>
  <c r="H51" i="76"/>
  <c r="H67" i="76"/>
  <c r="H83" i="76"/>
  <c r="H99" i="76"/>
  <c r="H115" i="76"/>
  <c r="H131" i="76"/>
  <c r="H147" i="76"/>
  <c r="H163" i="76"/>
  <c r="H179" i="76"/>
  <c r="H195" i="76"/>
  <c r="H211" i="76"/>
  <c r="H227" i="76"/>
  <c r="H243" i="76"/>
  <c r="H259" i="76"/>
  <c r="H275" i="76"/>
  <c r="H291" i="76"/>
  <c r="H307" i="76"/>
  <c r="H323" i="76"/>
  <c r="H339" i="76"/>
  <c r="H355" i="76"/>
  <c r="H371" i="76"/>
  <c r="H387" i="76"/>
  <c r="H403" i="76"/>
  <c r="H419" i="76"/>
  <c r="H435" i="76"/>
  <c r="H451" i="76"/>
  <c r="H467" i="76"/>
  <c r="H483" i="76"/>
  <c r="H499" i="76"/>
  <c r="H515" i="76"/>
  <c r="H531" i="76"/>
  <c r="H547" i="76"/>
  <c r="H563" i="76"/>
  <c r="H579" i="76"/>
  <c r="H595" i="76"/>
  <c r="H611" i="76"/>
  <c r="H869" i="76"/>
  <c r="H615" i="76"/>
  <c r="H791" i="76"/>
  <c r="H839" i="76"/>
  <c r="H202" i="76"/>
  <c r="H378" i="76"/>
  <c r="H20" i="76"/>
  <c r="H36" i="76"/>
  <c r="H52" i="76"/>
  <c r="H68" i="76"/>
  <c r="H84" i="76"/>
  <c r="H100" i="76"/>
  <c r="H116" i="76"/>
  <c r="H132" i="76"/>
  <c r="H148" i="76"/>
  <c r="H164" i="76"/>
  <c r="H180" i="76"/>
  <c r="H196" i="76"/>
  <c r="H212" i="76"/>
  <c r="H228" i="76"/>
  <c r="H244" i="76"/>
  <c r="H260" i="76"/>
  <c r="H276" i="76"/>
  <c r="H292" i="76"/>
  <c r="H308" i="76"/>
  <c r="H324" i="76"/>
  <c r="H340" i="76"/>
  <c r="H356" i="76"/>
  <c r="H372" i="76"/>
  <c r="H388" i="76"/>
  <c r="H404" i="76"/>
  <c r="H420" i="76"/>
  <c r="H436" i="76"/>
  <c r="H452" i="76"/>
  <c r="H468" i="76"/>
  <c r="H484" i="76"/>
  <c r="H500" i="76"/>
  <c r="H516" i="76"/>
  <c r="H532" i="76"/>
  <c r="H548" i="76"/>
  <c r="H564" i="76"/>
  <c r="H580" i="76"/>
  <c r="H596" i="76"/>
  <c r="H612" i="76"/>
  <c r="H628" i="76"/>
  <c r="H644" i="76"/>
  <c r="H660" i="76"/>
  <c r="H676" i="76"/>
  <c r="H692" i="76"/>
  <c r="H708" i="76"/>
  <c r="H724" i="76"/>
  <c r="H740" i="76"/>
  <c r="H756" i="76"/>
  <c r="H772" i="76"/>
  <c r="H788" i="76"/>
  <c r="H804" i="76"/>
  <c r="H820" i="76"/>
  <c r="H836" i="76"/>
  <c r="H852" i="76"/>
  <c r="H868" i="76"/>
  <c r="H884" i="76"/>
  <c r="H900" i="76"/>
  <c r="H980" i="76"/>
  <c r="H133" i="76"/>
  <c r="H165" i="76"/>
  <c r="H229" i="76"/>
  <c r="H373" i="76"/>
  <c r="H389" i="76"/>
  <c r="H679" i="76"/>
  <c r="H951" i="76"/>
  <c r="H999" i="76"/>
  <c r="H985" i="76"/>
  <c r="H234" i="76"/>
  <c r="H538" i="76"/>
  <c r="H666" i="76"/>
  <c r="H890" i="76"/>
  <c r="H21" i="76"/>
  <c r="H37" i="76"/>
  <c r="H53" i="76"/>
  <c r="H69" i="76"/>
  <c r="H85" i="76"/>
  <c r="H405" i="76"/>
  <c r="H437" i="76"/>
  <c r="H453" i="76"/>
  <c r="H469" i="76"/>
  <c r="H789" i="76"/>
  <c r="H837" i="76"/>
  <c r="H917" i="76"/>
  <c r="H933" i="76"/>
  <c r="H854" i="76"/>
  <c r="H966" i="76"/>
  <c r="H567" i="76"/>
  <c r="H647" i="76"/>
  <c r="H711" i="76"/>
  <c r="H759" i="76"/>
  <c r="H855" i="76"/>
  <c r="H983" i="76"/>
  <c r="H1001" i="76"/>
  <c r="H186" i="76"/>
  <c r="H362" i="76"/>
  <c r="H650" i="76"/>
  <c r="H682" i="76"/>
  <c r="H922" i="76"/>
  <c r="H22" i="76"/>
  <c r="H38" i="76"/>
  <c r="H54" i="76"/>
  <c r="H70" i="76"/>
  <c r="H86" i="76"/>
  <c r="H102" i="76"/>
  <c r="H118" i="76"/>
  <c r="H134" i="76"/>
  <c r="H150" i="76"/>
  <c r="H166" i="76"/>
  <c r="H182" i="76"/>
  <c r="H198" i="76"/>
  <c r="H214" i="76"/>
  <c r="H230" i="76"/>
  <c r="H246" i="76"/>
  <c r="H262" i="76"/>
  <c r="H278" i="76"/>
  <c r="H294" i="76"/>
  <c r="H310" i="76"/>
  <c r="H326" i="76"/>
  <c r="H342" i="76"/>
  <c r="H358" i="76"/>
  <c r="H374" i="76"/>
  <c r="H390" i="76"/>
  <c r="H406" i="76"/>
  <c r="H422" i="76"/>
  <c r="H438" i="76"/>
  <c r="H454" i="76"/>
  <c r="H470" i="76"/>
  <c r="H486" i="76"/>
  <c r="H502" i="76"/>
  <c r="H518" i="76"/>
  <c r="H534" i="76"/>
  <c r="H550" i="76"/>
  <c r="H566" i="76"/>
  <c r="H582" i="76"/>
  <c r="H598" i="76"/>
  <c r="H614" i="76"/>
  <c r="H630" i="76"/>
  <c r="H646" i="76"/>
  <c r="H662" i="76"/>
  <c r="H678" i="76"/>
  <c r="H694" i="76"/>
  <c r="H710" i="76"/>
  <c r="H726" i="76"/>
  <c r="H742" i="76"/>
  <c r="H758" i="76"/>
  <c r="H774" i="76"/>
  <c r="H790" i="76"/>
  <c r="H806" i="76"/>
  <c r="H822" i="76"/>
  <c r="H934" i="76"/>
  <c r="H950" i="76"/>
  <c r="H583" i="76"/>
  <c r="H743" i="76"/>
  <c r="H887" i="76"/>
  <c r="H250" i="76"/>
  <c r="H394" i="76"/>
  <c r="H474" i="76"/>
  <c r="H586" i="76"/>
  <c r="H634" i="76"/>
  <c r="H730" i="76"/>
  <c r="H23" i="76"/>
  <c r="H39" i="76"/>
  <c r="H55" i="76"/>
  <c r="H71" i="76"/>
  <c r="H87" i="76"/>
  <c r="H103" i="76"/>
  <c r="H119" i="76"/>
  <c r="H135" i="76"/>
  <c r="H151" i="76"/>
  <c r="H167" i="76"/>
  <c r="H183" i="76"/>
  <c r="H199" i="76"/>
  <c r="H215" i="76"/>
  <c r="H231" i="76"/>
  <c r="H247" i="76"/>
  <c r="H263" i="76"/>
  <c r="H279" i="76"/>
  <c r="H295" i="76"/>
  <c r="H311" i="76"/>
  <c r="H327" i="76"/>
  <c r="H343" i="76"/>
  <c r="H359" i="76"/>
  <c r="H375" i="76"/>
  <c r="H391" i="76"/>
  <c r="H407" i="76"/>
  <c r="H423" i="76"/>
  <c r="H439" i="76"/>
  <c r="H455" i="76"/>
  <c r="H471" i="76"/>
  <c r="H487" i="76"/>
  <c r="H503" i="76"/>
  <c r="H519" i="76"/>
  <c r="H535" i="76"/>
  <c r="H551" i="76"/>
  <c r="H663" i="76"/>
  <c r="H727" i="76"/>
  <c r="H775" i="76"/>
  <c r="H823" i="76"/>
  <c r="H282" i="76"/>
  <c r="H426" i="76"/>
  <c r="H442" i="76"/>
  <c r="H522" i="76"/>
  <c r="H570" i="76"/>
  <c r="H746" i="76"/>
  <c r="H778" i="76"/>
  <c r="H794" i="76"/>
  <c r="H24" i="76"/>
  <c r="H40" i="76"/>
  <c r="H56" i="76"/>
  <c r="H72" i="76"/>
  <c r="H88" i="76"/>
  <c r="H104" i="76"/>
  <c r="H120" i="76"/>
  <c r="H136" i="76"/>
  <c r="H152" i="76"/>
  <c r="H168" i="76"/>
  <c r="H184" i="76"/>
  <c r="H200" i="76"/>
  <c r="H216" i="76"/>
  <c r="H232" i="76"/>
  <c r="H248" i="76"/>
  <c r="H264" i="76"/>
  <c r="H280" i="76"/>
  <c r="H296" i="76"/>
  <c r="H312" i="76"/>
  <c r="H328" i="76"/>
  <c r="H344" i="76"/>
  <c r="H360" i="76"/>
  <c r="H376" i="76"/>
  <c r="H392" i="76"/>
  <c r="H408" i="76"/>
  <c r="H424" i="76"/>
  <c r="H440" i="76"/>
  <c r="H456" i="76"/>
  <c r="H472" i="76"/>
  <c r="H488" i="76"/>
  <c r="H504" i="76"/>
  <c r="H520" i="76"/>
  <c r="H536" i="76"/>
  <c r="H552" i="76"/>
  <c r="H568" i="76"/>
  <c r="H584" i="76"/>
  <c r="H600" i="76"/>
  <c r="H616" i="76"/>
  <c r="H632" i="76"/>
  <c r="H648" i="76"/>
  <c r="H664" i="76"/>
  <c r="H680" i="76"/>
  <c r="H696" i="76"/>
  <c r="H712" i="76"/>
  <c r="H728" i="76"/>
  <c r="H744" i="76"/>
  <c r="H760" i="76"/>
  <c r="H776" i="76"/>
  <c r="H792" i="76"/>
  <c r="H808" i="76"/>
  <c r="H824" i="76"/>
  <c r="H840" i="76"/>
  <c r="H856" i="76"/>
  <c r="H872" i="76"/>
  <c r="H888" i="76"/>
  <c r="H904" i="76"/>
  <c r="H920" i="76"/>
  <c r="H936" i="76"/>
  <c r="H952" i="76"/>
  <c r="H968" i="76"/>
  <c r="H984" i="76"/>
  <c r="H1000" i="76"/>
  <c r="H345" i="76"/>
  <c r="H361" i="76"/>
  <c r="H377" i="76"/>
  <c r="H393" i="76"/>
  <c r="H409" i="76"/>
  <c r="H425" i="76"/>
  <c r="H441" i="76"/>
  <c r="H457" i="76"/>
  <c r="H473" i="76"/>
  <c r="H489" i="76"/>
  <c r="H505" i="76"/>
  <c r="H521" i="76"/>
  <c r="H649" i="76"/>
  <c r="H681" i="76"/>
  <c r="H921" i="76"/>
  <c r="H937" i="76"/>
  <c r="H953" i="76"/>
  <c r="H826" i="76"/>
  <c r="H906" i="76"/>
  <c r="H954" i="76"/>
  <c r="H25" i="76"/>
  <c r="H41" i="76"/>
  <c r="H57" i="76"/>
  <c r="H73" i="76"/>
  <c r="H89" i="76"/>
  <c r="H105" i="76"/>
  <c r="H121" i="76"/>
  <c r="H137" i="76"/>
  <c r="H153" i="76"/>
  <c r="H169" i="76"/>
  <c r="H185" i="76"/>
  <c r="H201" i="76"/>
  <c r="H217" i="76"/>
  <c r="H233" i="76"/>
  <c r="H249" i="76"/>
  <c r="H265" i="76"/>
  <c r="H281" i="76"/>
  <c r="H297" i="76"/>
  <c r="H313" i="76"/>
  <c r="H329" i="76"/>
  <c r="H537" i="76"/>
  <c r="H553" i="76"/>
  <c r="H569" i="76"/>
  <c r="H585" i="76"/>
  <c r="H601" i="76"/>
  <c r="H617" i="76"/>
  <c r="H633" i="76"/>
  <c r="H665" i="76"/>
  <c r="H697" i="76"/>
  <c r="H713" i="76"/>
  <c r="H729" i="76"/>
  <c r="H745" i="76"/>
  <c r="H761" i="76"/>
  <c r="H777" i="76"/>
  <c r="H793" i="76"/>
  <c r="H809" i="76"/>
  <c r="H825" i="76"/>
  <c r="H841" i="76"/>
  <c r="H857" i="76"/>
  <c r="H873" i="76"/>
  <c r="H889" i="76"/>
  <c r="H905" i="76"/>
  <c r="H26" i="76"/>
  <c r="H42" i="76"/>
  <c r="H58" i="76"/>
  <c r="H74" i="76"/>
  <c r="H90" i="76"/>
  <c r="H106" i="76"/>
  <c r="H122" i="76"/>
  <c r="H138" i="76"/>
  <c r="H154" i="76"/>
  <c r="H170" i="76"/>
  <c r="H346" i="76"/>
  <c r="H410" i="76"/>
  <c r="H554" i="76"/>
  <c r="H714" i="76"/>
  <c r="H810" i="76"/>
  <c r="H874" i="76"/>
  <c r="H986" i="76"/>
  <c r="H27" i="76"/>
  <c r="H43" i="76"/>
  <c r="H59" i="76"/>
  <c r="H75" i="76"/>
  <c r="H91" i="76"/>
  <c r="H107" i="76"/>
  <c r="H123" i="76"/>
  <c r="H139" i="76"/>
  <c r="H155" i="76"/>
  <c r="H171" i="76"/>
  <c r="H187" i="76"/>
  <c r="H203" i="76"/>
  <c r="H219" i="76"/>
  <c r="H235" i="76"/>
  <c r="H251" i="76"/>
  <c r="H267" i="76"/>
  <c r="H283" i="76"/>
  <c r="H299" i="76"/>
  <c r="H315" i="76"/>
  <c r="H331" i="76"/>
  <c r="H347" i="76"/>
  <c r="H363" i="76"/>
  <c r="H379" i="76"/>
  <c r="H395" i="76"/>
  <c r="H411" i="76"/>
  <c r="H427" i="76"/>
  <c r="H443" i="76"/>
  <c r="H459" i="76"/>
  <c r="H475" i="76"/>
  <c r="H491" i="76"/>
  <c r="H507" i="76"/>
  <c r="H523" i="76"/>
  <c r="H539" i="76"/>
  <c r="H555" i="76"/>
  <c r="H571" i="76"/>
  <c r="H587" i="76"/>
  <c r="H603" i="76"/>
  <c r="H619" i="76"/>
  <c r="H635" i="76"/>
  <c r="H651" i="76"/>
  <c r="H667" i="76"/>
  <c r="H683" i="76"/>
  <c r="H699" i="76"/>
  <c r="H715" i="76"/>
  <c r="H731" i="76"/>
  <c r="H747" i="76"/>
  <c r="H763" i="76"/>
  <c r="H779" i="76"/>
  <c r="H795" i="76"/>
  <c r="H811" i="76"/>
  <c r="H827" i="76"/>
  <c r="H843" i="76"/>
  <c r="H859" i="76"/>
  <c r="H875" i="76"/>
  <c r="H891" i="76"/>
  <c r="H907" i="76"/>
  <c r="H923" i="76"/>
  <c r="H939" i="76"/>
  <c r="H955" i="76"/>
  <c r="H971" i="76"/>
  <c r="H987" i="76"/>
  <c r="H1003" i="76"/>
  <c r="H956" i="76"/>
  <c r="H972" i="76"/>
  <c r="H988" i="76"/>
  <c r="H1004" i="76"/>
  <c r="H461" i="76"/>
  <c r="H477" i="76"/>
  <c r="H493" i="76"/>
  <c r="H589" i="76"/>
  <c r="H621" i="76"/>
  <c r="H637" i="76"/>
  <c r="H669" i="76"/>
  <c r="H685" i="76"/>
  <c r="H701" i="76"/>
  <c r="H749" i="76"/>
  <c r="H781" i="76"/>
  <c r="H797" i="76"/>
  <c r="H813" i="76"/>
  <c r="H829" i="76"/>
  <c r="H861" i="76"/>
  <c r="H877" i="76"/>
  <c r="H909" i="76"/>
  <c r="H957" i="76"/>
  <c r="H989" i="76"/>
  <c r="H655" i="76"/>
  <c r="H719" i="76"/>
  <c r="H735" i="76"/>
  <c r="H751" i="76"/>
  <c r="H799" i="76"/>
  <c r="H384" i="76"/>
  <c r="H480" i="76"/>
  <c r="H560" i="76"/>
  <c r="H800" i="76"/>
  <c r="H864" i="76"/>
  <c r="H880" i="76"/>
  <c r="H896" i="76"/>
  <c r="H912" i="76"/>
  <c r="H533" i="76"/>
  <c r="H581" i="76"/>
  <c r="H693" i="76"/>
  <c r="H838" i="76"/>
  <c r="H11" i="76"/>
  <c r="R3" i="76"/>
  <c r="J2" i="103" l="1"/>
  <c r="J4" i="103"/>
  <c r="J3" i="103"/>
  <c r="J5" i="103"/>
  <c r="J2" i="104"/>
  <c r="J4" i="104"/>
  <c r="J5" i="104"/>
  <c r="J3" i="104"/>
  <c r="I5" i="76"/>
  <c r="G4" i="76"/>
  <c r="G5" i="76"/>
  <c r="G3" i="76"/>
  <c r="G2" i="76"/>
  <c r="H3" i="76"/>
  <c r="H4" i="76"/>
  <c r="H2" i="76"/>
  <c r="H5" i="76"/>
  <c r="I2" i="76"/>
  <c r="I4" i="76"/>
  <c r="I3" i="76"/>
  <c r="F10" i="76"/>
  <c r="D10" i="76"/>
  <c r="C10" i="76"/>
  <c r="F9" i="76"/>
  <c r="D9" i="76"/>
  <c r="C9" i="76"/>
  <c r="G3" i="71" l="1"/>
  <c r="E536" i="76"/>
  <c r="E436" i="76"/>
  <c r="E576" i="76"/>
  <c r="E732" i="76"/>
  <c r="D186" i="76"/>
  <c r="C863" i="76"/>
  <c r="C204" i="76"/>
  <c r="C323" i="76"/>
  <c r="D899" i="76"/>
  <c r="C471" i="76"/>
  <c r="D767" i="76"/>
  <c r="D781" i="76"/>
  <c r="D491" i="76"/>
  <c r="D757" i="76"/>
  <c r="E999" i="76"/>
  <c r="E675" i="76"/>
  <c r="E415" i="76"/>
  <c r="D980" i="76"/>
  <c r="D585" i="76"/>
  <c r="D622" i="76"/>
  <c r="C352" i="76"/>
  <c r="C830" i="76"/>
  <c r="D336" i="76"/>
  <c r="C71" i="76"/>
  <c r="D751" i="76"/>
  <c r="C255" i="76"/>
  <c r="D36" i="76"/>
  <c r="D811" i="76"/>
  <c r="C673" i="76"/>
  <c r="D356" i="76"/>
  <c r="D949" i="76"/>
  <c r="E986" i="76"/>
  <c r="E358" i="76"/>
  <c r="E961" i="76"/>
  <c r="E677" i="76"/>
  <c r="C988" i="76"/>
  <c r="D198" i="76"/>
  <c r="C362" i="76"/>
  <c r="C482" i="76"/>
  <c r="C604" i="76"/>
  <c r="D485" i="76"/>
  <c r="C61" i="76"/>
  <c r="C617" i="76"/>
  <c r="D286" i="76"/>
  <c r="C782" i="76"/>
  <c r="D981" i="76"/>
  <c r="E232" i="76"/>
  <c r="E132" i="76"/>
  <c r="E272" i="76"/>
  <c r="E428" i="76"/>
  <c r="D376" i="76"/>
  <c r="D826" i="76"/>
  <c r="C848" i="76"/>
  <c r="E952" i="76"/>
  <c r="C386" i="76"/>
  <c r="E472" i="76"/>
  <c r="E372" i="76"/>
  <c r="E512" i="76"/>
  <c r="E668" i="76"/>
  <c r="D499" i="76"/>
  <c r="C557" i="76"/>
  <c r="C112" i="76"/>
  <c r="D162" i="76"/>
  <c r="D479" i="76"/>
  <c r="C166" i="76"/>
  <c r="D395" i="76"/>
  <c r="D846" i="76"/>
  <c r="C704" i="76"/>
  <c r="C637" i="76"/>
  <c r="D413" i="76"/>
  <c r="E699" i="76"/>
  <c r="D844" i="76"/>
  <c r="E887" i="76"/>
  <c r="E611" i="76"/>
  <c r="E351" i="76"/>
  <c r="D985" i="76"/>
  <c r="C547" i="76"/>
  <c r="D651" i="76"/>
  <c r="C188" i="76"/>
  <c r="D411" i="76"/>
  <c r="D813" i="76"/>
  <c r="E413" i="76"/>
  <c r="D872" i="76"/>
  <c r="C760" i="76"/>
  <c r="C591" i="76"/>
  <c r="E521" i="76"/>
  <c r="E293" i="76"/>
  <c r="E385" i="76"/>
  <c r="C980" i="76"/>
  <c r="D834" i="76"/>
  <c r="D798" i="76"/>
  <c r="E203" i="76"/>
  <c r="C813" i="76"/>
  <c r="E275" i="76"/>
  <c r="C394" i="76"/>
  <c r="D550" i="76"/>
  <c r="C829" i="76"/>
  <c r="C176" i="76"/>
  <c r="D180" i="76"/>
  <c r="E540" i="76"/>
  <c r="C678" i="76"/>
  <c r="D294" i="76"/>
  <c r="D536" i="76"/>
  <c r="D629" i="76"/>
  <c r="E682" i="76"/>
  <c r="E990" i="76"/>
  <c r="D617" i="76"/>
  <c r="C885" i="76"/>
  <c r="E88" i="76"/>
  <c r="E739" i="76"/>
  <c r="E422" i="76"/>
  <c r="E574" i="76"/>
  <c r="D111" i="76"/>
  <c r="C457" i="76"/>
  <c r="C332" i="76"/>
  <c r="C913" i="76"/>
  <c r="E763" i="76"/>
  <c r="E142" i="76"/>
  <c r="D377" i="76"/>
  <c r="D262" i="76"/>
  <c r="D675" i="76"/>
  <c r="E714" i="76"/>
  <c r="E927" i="76"/>
  <c r="D995" i="76"/>
  <c r="C439" i="76"/>
  <c r="C40" i="76"/>
  <c r="E217" i="76"/>
  <c r="C54" i="76"/>
  <c r="E280" i="76"/>
  <c r="E180" i="76"/>
  <c r="E320" i="76"/>
  <c r="E476" i="76"/>
  <c r="D152" i="76"/>
  <c r="D41" i="76"/>
  <c r="C599" i="76"/>
  <c r="D375" i="76"/>
  <c r="D687" i="76"/>
  <c r="C36" i="76"/>
  <c r="D416" i="76"/>
  <c r="D664" i="76"/>
  <c r="D543" i="76"/>
  <c r="E107" i="76"/>
  <c r="E647" i="76"/>
  <c r="E419" i="76"/>
  <c r="E159" i="76"/>
  <c r="D1007" i="76"/>
  <c r="C160" i="76"/>
  <c r="C242" i="76"/>
  <c r="C228" i="76"/>
  <c r="C451" i="76"/>
  <c r="C98" i="76"/>
  <c r="C154" i="76"/>
  <c r="C477" i="76"/>
  <c r="C215" i="76"/>
  <c r="D335" i="76"/>
  <c r="C507" i="76"/>
  <c r="C202" i="76"/>
  <c r="D632" i="76"/>
  <c r="C975" i="76"/>
  <c r="E841" i="76"/>
  <c r="E102" i="76"/>
  <c r="E705" i="76"/>
  <c r="E734" i="76"/>
  <c r="C989" i="76"/>
  <c r="D704" i="76"/>
  <c r="C444" i="76"/>
  <c r="C169" i="76"/>
  <c r="D203" i="76"/>
  <c r="D588" i="76"/>
  <c r="C283" i="76"/>
  <c r="C434" i="76"/>
  <c r="C290" i="76"/>
  <c r="C361" i="76"/>
  <c r="D334" i="76"/>
  <c r="E581" i="76"/>
  <c r="E933" i="76"/>
  <c r="E16" i="76"/>
  <c r="E172" i="76"/>
  <c r="D478" i="76"/>
  <c r="D309" i="76"/>
  <c r="C898" i="76"/>
  <c r="E695" i="76"/>
  <c r="C159" i="76"/>
  <c r="E216" i="76"/>
  <c r="E116" i="76"/>
  <c r="E256" i="76"/>
  <c r="E412" i="76"/>
  <c r="D343" i="76"/>
  <c r="D686" i="76"/>
  <c r="C139" i="76"/>
  <c r="D447" i="76"/>
  <c r="D674" i="76"/>
  <c r="D318" i="76"/>
  <c r="D596" i="76"/>
  <c r="C16" i="76"/>
  <c r="C162" i="76"/>
  <c r="C14" i="76"/>
  <c r="D642" i="76"/>
  <c r="E183" i="76"/>
  <c r="E842" i="76"/>
  <c r="E583" i="76"/>
  <c r="E355" i="76"/>
  <c r="E95" i="76"/>
  <c r="D1003" i="76"/>
  <c r="C516" i="76"/>
  <c r="D690" i="76"/>
  <c r="D129" i="76"/>
  <c r="C621" i="76"/>
  <c r="C834" i="76"/>
  <c r="C774" i="76"/>
  <c r="E1005" i="76"/>
  <c r="C793" i="76"/>
  <c r="C884" i="76"/>
  <c r="C500" i="76"/>
  <c r="C881" i="76"/>
  <c r="E265" i="76"/>
  <c r="E852" i="76"/>
  <c r="E129" i="76"/>
  <c r="E157" i="76"/>
  <c r="C952" i="76"/>
  <c r="C496" i="76"/>
  <c r="D458" i="76"/>
  <c r="C713" i="76"/>
  <c r="D116" i="76"/>
  <c r="E876" i="76"/>
  <c r="C567" i="76"/>
  <c r="C170" i="76"/>
  <c r="C846" i="76"/>
  <c r="E997" i="76"/>
  <c r="E855" i="76"/>
  <c r="E579" i="76"/>
  <c r="E190" i="76"/>
  <c r="C816" i="76"/>
  <c r="D689" i="76"/>
  <c r="D850" i="76"/>
  <c r="E26" i="76"/>
  <c r="E775" i="76"/>
  <c r="E418" i="76"/>
  <c r="E174" i="76"/>
  <c r="D923" i="76"/>
  <c r="C51" i="76"/>
  <c r="D464" i="76"/>
  <c r="D317" i="76"/>
  <c r="D297" i="76"/>
  <c r="C626" i="76"/>
  <c r="C313" i="76"/>
  <c r="C88" i="76"/>
  <c r="D649" i="76"/>
  <c r="E985" i="76"/>
  <c r="E246" i="76"/>
  <c r="E849" i="76"/>
  <c r="E991" i="76"/>
  <c r="C984" i="76"/>
  <c r="D825" i="76"/>
  <c r="C163" i="76"/>
  <c r="C380" i="76"/>
  <c r="D158" i="76"/>
  <c r="C453" i="76"/>
  <c r="E426" i="76"/>
  <c r="C125" i="76"/>
  <c r="D466" i="76"/>
  <c r="C254" i="76"/>
  <c r="D780" i="76"/>
  <c r="C554" i="76"/>
  <c r="E400" i="76"/>
  <c r="C670" i="76"/>
  <c r="D471" i="76"/>
  <c r="D991" i="76"/>
  <c r="D913" i="76"/>
  <c r="C566" i="76"/>
  <c r="C659" i="76"/>
  <c r="C888" i="76"/>
  <c r="E24" i="76"/>
  <c r="E51" i="76"/>
  <c r="E64" i="76"/>
  <c r="E220" i="76"/>
  <c r="D213" i="76"/>
  <c r="D391" i="76"/>
  <c r="D104" i="76"/>
  <c r="D293" i="76"/>
  <c r="C66" i="76"/>
  <c r="D220" i="76"/>
  <c r="C698" i="76"/>
  <c r="D736" i="76"/>
  <c r="C463" i="76"/>
  <c r="E650" i="76"/>
  <c r="E391" i="76"/>
  <c r="E163" i="76"/>
  <c r="E958" i="76"/>
  <c r="D987" i="76"/>
  <c r="C416" i="76"/>
  <c r="D27" i="76"/>
  <c r="D538" i="76"/>
  <c r="D127" i="76"/>
  <c r="D828" i="76"/>
  <c r="C725" i="76"/>
  <c r="C869" i="76"/>
  <c r="D626" i="76"/>
  <c r="C179" i="76"/>
  <c r="C186" i="76"/>
  <c r="D750" i="76"/>
  <c r="D504" i="76"/>
  <c r="C936" i="76"/>
  <c r="E585" i="76"/>
  <c r="E549" i="76"/>
  <c r="E449" i="76"/>
  <c r="E813" i="76"/>
  <c r="C999" i="76"/>
  <c r="D869" i="76"/>
  <c r="C401" i="76"/>
  <c r="D735" i="76"/>
  <c r="C105" i="76"/>
  <c r="C74" i="76"/>
  <c r="C443" i="76"/>
  <c r="D748" i="76"/>
  <c r="C677" i="76"/>
  <c r="C239" i="76"/>
  <c r="D549" i="76"/>
  <c r="E872" i="76"/>
  <c r="E899" i="76"/>
  <c r="E639" i="76"/>
  <c r="D961" i="76"/>
  <c r="D107" i="76"/>
  <c r="C778" i="76"/>
  <c r="C214" i="76"/>
  <c r="E678" i="76"/>
  <c r="D581" i="76"/>
  <c r="E976" i="76"/>
  <c r="E869" i="76"/>
  <c r="E879" i="76"/>
  <c r="E156" i="76"/>
  <c r="D303" i="76"/>
  <c r="D234" i="76"/>
  <c r="D351" i="76"/>
  <c r="D315" i="76"/>
  <c r="C203" i="76"/>
  <c r="D115" i="76"/>
  <c r="C82" i="76"/>
  <c r="C901" i="76"/>
  <c r="C819" i="76"/>
  <c r="D76" i="76"/>
  <c r="C867" i="76"/>
  <c r="E468" i="76"/>
  <c r="E586" i="76"/>
  <c r="E327" i="76"/>
  <c r="E978" i="76"/>
  <c r="E878" i="76"/>
  <c r="D956" i="76"/>
  <c r="C135" i="76"/>
  <c r="C765" i="76"/>
  <c r="D274" i="76"/>
  <c r="D603" i="76"/>
  <c r="C822" i="76"/>
  <c r="D901" i="76"/>
  <c r="E141" i="76"/>
  <c r="C302" i="76"/>
  <c r="C77" i="76"/>
  <c r="C278" i="76"/>
  <c r="C446" i="76"/>
  <c r="E923" i="76"/>
  <c r="E596" i="76"/>
  <c r="E736" i="76"/>
  <c r="E892" i="76"/>
  <c r="C920" i="76"/>
  <c r="C236" i="76"/>
  <c r="C831" i="76"/>
  <c r="D562" i="76"/>
  <c r="C248" i="76"/>
  <c r="E364" i="76"/>
  <c r="D862" i="76"/>
  <c r="C430" i="76"/>
  <c r="C355" i="76"/>
  <c r="E810" i="76"/>
  <c r="E551" i="76"/>
  <c r="E323" i="76"/>
  <c r="E108" i="76"/>
  <c r="D443" i="76"/>
  <c r="D15" i="76"/>
  <c r="D72" i="76"/>
  <c r="E539" i="76"/>
  <c r="E774" i="76"/>
  <c r="E162" i="76"/>
  <c r="E485" i="76"/>
  <c r="C933" i="76"/>
  <c r="C886" i="76"/>
  <c r="D245" i="76"/>
  <c r="C539" i="76"/>
  <c r="D777" i="76"/>
  <c r="D134" i="76"/>
  <c r="C183" i="76"/>
  <c r="C246" i="76"/>
  <c r="E427" i="76"/>
  <c r="E729" i="76"/>
  <c r="E101" i="76"/>
  <c r="E593" i="76"/>
  <c r="E973" i="76"/>
  <c r="C992" i="76"/>
  <c r="D627" i="76"/>
  <c r="C168" i="76"/>
  <c r="D436" i="76"/>
  <c r="D133" i="76"/>
  <c r="C193" i="76"/>
  <c r="D620" i="76"/>
  <c r="E250" i="76"/>
  <c r="E517" i="76"/>
  <c r="E642" i="76"/>
  <c r="E398" i="76"/>
  <c r="D983" i="76"/>
  <c r="C764" i="76"/>
  <c r="D43" i="76"/>
  <c r="E827" i="76"/>
  <c r="E516" i="76"/>
  <c r="E656" i="76"/>
  <c r="E812" i="76"/>
  <c r="C908" i="76"/>
  <c r="C349" i="76"/>
  <c r="C167" i="76"/>
  <c r="D83" i="76"/>
  <c r="D74" i="76"/>
  <c r="C715" i="76"/>
  <c r="D330" i="76"/>
  <c r="D895" i="76"/>
  <c r="C307" i="76"/>
  <c r="C629" i="76"/>
  <c r="D630" i="76"/>
  <c r="E984" i="76"/>
  <c r="E213" i="76"/>
  <c r="E751" i="76"/>
  <c r="E28" i="76"/>
  <c r="D430" i="76"/>
  <c r="D168" i="76"/>
  <c r="D247" i="76"/>
  <c r="D773" i="76"/>
  <c r="E979" i="76"/>
  <c r="E235" i="76"/>
  <c r="E711" i="76"/>
  <c r="E483" i="76"/>
  <c r="E223" i="76"/>
  <c r="D982" i="76"/>
  <c r="C414" i="76"/>
  <c r="C633" i="76"/>
  <c r="C292" i="76"/>
  <c r="C875" i="76"/>
  <c r="C157" i="76"/>
  <c r="D759" i="76"/>
  <c r="E212" i="76"/>
  <c r="E170" i="76"/>
  <c r="E680" i="76"/>
  <c r="E562" i="76"/>
  <c r="E318" i="76"/>
  <c r="D941" i="76"/>
  <c r="C146" i="76"/>
  <c r="D665" i="76"/>
  <c r="D877" i="76"/>
  <c r="D595" i="76"/>
  <c r="C580" i="76"/>
  <c r="C304" i="76"/>
  <c r="D764" i="76"/>
  <c r="C28" i="76"/>
  <c r="C960" i="76"/>
  <c r="C832" i="76"/>
  <c r="D580" i="76"/>
  <c r="C498" i="76"/>
  <c r="C712" i="76"/>
  <c r="D785" i="76"/>
  <c r="C785" i="76"/>
  <c r="D242" i="76"/>
  <c r="D14" i="76"/>
  <c r="D515" i="76"/>
  <c r="D820" i="76"/>
  <c r="E722" i="76"/>
  <c r="D942" i="76"/>
  <c r="D480" i="76"/>
  <c r="D461" i="76"/>
  <c r="D1010" i="76"/>
  <c r="D944" i="76"/>
  <c r="D42" i="76"/>
  <c r="E518" i="76"/>
  <c r="E469" i="76"/>
  <c r="E397" i="76"/>
  <c r="C986" i="76"/>
  <c r="D26" i="76"/>
  <c r="C42" i="76"/>
  <c r="C723" i="76"/>
  <c r="C697" i="76"/>
  <c r="D602" i="76"/>
  <c r="E920" i="76"/>
  <c r="E947" i="76"/>
  <c r="E687" i="76"/>
  <c r="D953" i="76"/>
  <c r="D94" i="76"/>
  <c r="D284" i="76"/>
  <c r="D639" i="76"/>
  <c r="C747" i="76"/>
  <c r="C132" i="76"/>
  <c r="D531" i="76"/>
  <c r="C631" i="76"/>
  <c r="C562" i="76"/>
  <c r="E917" i="76"/>
  <c r="E394" i="76"/>
  <c r="E135" i="76"/>
  <c r="E786" i="76"/>
  <c r="E542" i="76"/>
  <c r="D954" i="76"/>
  <c r="C871" i="76"/>
  <c r="D470" i="76"/>
  <c r="D566" i="76"/>
  <c r="C20" i="76"/>
  <c r="D366" i="76"/>
  <c r="C244" i="76"/>
  <c r="C841" i="76"/>
  <c r="C661" i="76"/>
  <c r="D81" i="76"/>
  <c r="C836" i="76"/>
  <c r="C815" i="76"/>
  <c r="C145" i="76"/>
  <c r="D892" i="76"/>
  <c r="E329" i="76"/>
  <c r="E916" i="76"/>
  <c r="E193" i="76"/>
  <c r="E221" i="76"/>
  <c r="C80" i="76"/>
  <c r="D358" i="76"/>
  <c r="D593" i="76"/>
  <c r="D752" i="76"/>
  <c r="C904" i="76"/>
  <c r="C783" i="76"/>
  <c r="E919" i="76"/>
  <c r="E643" i="76"/>
  <c r="E383" i="76"/>
  <c r="D984" i="76"/>
  <c r="D906" i="76"/>
  <c r="D65" i="76"/>
  <c r="C859" i="76"/>
  <c r="E21" i="76"/>
  <c r="D525" i="76"/>
  <c r="E856" i="76"/>
  <c r="E883" i="76"/>
  <c r="E623" i="76"/>
  <c r="D943" i="76"/>
  <c r="D363" i="76"/>
  <c r="C247" i="76"/>
  <c r="C343" i="76"/>
  <c r="C541" i="76"/>
  <c r="C337" i="76"/>
  <c r="E723" i="76"/>
  <c r="E330" i="76"/>
  <c r="E71" i="76"/>
  <c r="E478" i="76"/>
  <c r="C207" i="76"/>
  <c r="D223" i="76"/>
  <c r="D699" i="76"/>
  <c r="D355" i="76"/>
  <c r="E620" i="76"/>
  <c r="C226" i="76"/>
  <c r="D641" i="76"/>
  <c r="D99" i="76"/>
  <c r="C347" i="76"/>
  <c r="E440" i="76"/>
  <c r="E340" i="76"/>
  <c r="E480" i="76"/>
  <c r="E636" i="76"/>
  <c r="D507" i="76"/>
  <c r="C578" i="76"/>
  <c r="D900" i="76"/>
  <c r="D192" i="76"/>
  <c r="C812" i="76"/>
  <c r="D947" i="76"/>
  <c r="C528" i="76"/>
  <c r="D513" i="76"/>
  <c r="E554" i="76"/>
  <c r="E295" i="76"/>
  <c r="E946" i="76"/>
  <c r="C296" i="76"/>
  <c r="D831" i="76"/>
  <c r="E219" i="76"/>
  <c r="E552" i="76"/>
  <c r="E691" i="76"/>
  <c r="E431" i="76"/>
  <c r="D990" i="76"/>
  <c r="D680" i="76"/>
  <c r="D720" i="76"/>
  <c r="C400" i="76"/>
  <c r="C250" i="76"/>
  <c r="C119" i="76"/>
  <c r="D718" i="76"/>
  <c r="C360" i="76"/>
  <c r="C470" i="76"/>
  <c r="C947" i="76"/>
  <c r="E138" i="76"/>
  <c r="E632" i="76"/>
  <c r="E530" i="76"/>
  <c r="E286" i="76"/>
  <c r="D937" i="76"/>
  <c r="C594" i="76"/>
  <c r="D769" i="76"/>
  <c r="D812" i="76"/>
  <c r="D38" i="76"/>
  <c r="D723" i="76"/>
  <c r="C756" i="76"/>
  <c r="C358" i="76"/>
  <c r="C854" i="76"/>
  <c r="C404" i="76"/>
  <c r="D646" i="76"/>
  <c r="D619" i="76"/>
  <c r="C488" i="76"/>
  <c r="C545" i="76"/>
  <c r="E73" i="76"/>
  <c r="E660" i="76"/>
  <c r="E800" i="76"/>
  <c r="E956" i="76"/>
  <c r="C928" i="76"/>
  <c r="C802" i="76"/>
  <c r="D852" i="76"/>
  <c r="C645" i="76"/>
  <c r="D528" i="76"/>
  <c r="C428" i="76"/>
  <c r="D380" i="76"/>
  <c r="C22" i="76"/>
  <c r="D265" i="76"/>
  <c r="D887" i="76"/>
  <c r="E874" i="76"/>
  <c r="E615" i="76"/>
  <c r="E387" i="76"/>
  <c r="E127" i="76"/>
  <c r="D1005" i="76"/>
  <c r="C752" i="76"/>
  <c r="C314" i="76"/>
  <c r="C178" i="76"/>
  <c r="E719" i="76"/>
  <c r="C821" i="76"/>
  <c r="E903" i="76"/>
  <c r="E627" i="76"/>
  <c r="E367" i="76"/>
  <c r="D976" i="76"/>
  <c r="C455" i="76"/>
  <c r="D880" i="76"/>
  <c r="C17" i="76"/>
  <c r="C295" i="76"/>
  <c r="C701" i="76"/>
  <c r="D95" i="76"/>
  <c r="C758" i="76"/>
  <c r="C555" i="76"/>
  <c r="D692" i="76"/>
  <c r="D179" i="76"/>
  <c r="C58" i="76"/>
  <c r="E211" i="76"/>
  <c r="E74" i="76"/>
  <c r="E951" i="76"/>
  <c r="E466" i="76"/>
  <c r="E222" i="76"/>
  <c r="D929" i="76"/>
  <c r="C266" i="76"/>
  <c r="D725" i="76"/>
  <c r="D434" i="76"/>
  <c r="D669" i="76"/>
  <c r="D390" i="76"/>
  <c r="D726" i="76"/>
  <c r="D963" i="76"/>
  <c r="D281" i="76"/>
  <c r="D711" i="76"/>
  <c r="C121" i="76"/>
  <c r="C97" i="76"/>
  <c r="E184" i="76"/>
  <c r="E84" i="76"/>
  <c r="E224" i="76"/>
  <c r="E380" i="76"/>
  <c r="D119" i="76"/>
  <c r="D229" i="76"/>
  <c r="D768" i="76"/>
  <c r="D859" i="76"/>
  <c r="D299" i="76"/>
  <c r="D1001" i="76"/>
  <c r="D212" i="76"/>
  <c r="D865" i="76"/>
  <c r="D383" i="76"/>
  <c r="E298" i="76"/>
  <c r="E39" i="76"/>
  <c r="E690" i="76"/>
  <c r="C949" i="76"/>
  <c r="D601" i="76"/>
  <c r="D685" i="76"/>
  <c r="C29" i="76"/>
  <c r="E1001" i="76"/>
  <c r="E262" i="76"/>
  <c r="E865" i="76"/>
  <c r="E1007" i="76"/>
  <c r="C915" i="76"/>
  <c r="D606" i="76"/>
  <c r="C387" i="76"/>
  <c r="C619" i="76"/>
  <c r="C181" i="76"/>
  <c r="D266" i="76"/>
  <c r="E123" i="76"/>
  <c r="E663" i="76"/>
  <c r="E435" i="76"/>
  <c r="E175" i="76"/>
  <c r="D1008" i="76"/>
  <c r="C487" i="76"/>
  <c r="C628" i="76"/>
  <c r="C585" i="76"/>
  <c r="C895" i="76"/>
  <c r="C335" i="76"/>
  <c r="D643" i="76"/>
  <c r="C191" i="76"/>
  <c r="C878" i="76"/>
  <c r="C230" i="76"/>
  <c r="E651" i="76"/>
  <c r="E886" i="76"/>
  <c r="E274" i="76"/>
  <c r="E30" i="76"/>
  <c r="D911" i="76"/>
  <c r="C666" i="76"/>
  <c r="D884" i="76"/>
  <c r="C473" i="76"/>
  <c r="D719" i="76"/>
  <c r="C804" i="76"/>
  <c r="C530" i="76"/>
  <c r="D451" i="76"/>
  <c r="C860" i="76"/>
  <c r="C525" i="76"/>
  <c r="D438" i="76"/>
  <c r="D202" i="76"/>
  <c r="C153" i="76"/>
  <c r="D783" i="76"/>
  <c r="E504" i="76"/>
  <c r="E404" i="76"/>
  <c r="E544" i="76"/>
  <c r="E700" i="76"/>
  <c r="D182" i="76"/>
  <c r="C393" i="76"/>
  <c r="C338" i="76"/>
  <c r="D164" i="76"/>
  <c r="D118" i="76"/>
  <c r="C550" i="76"/>
  <c r="D200" i="76"/>
  <c r="D551" i="76"/>
  <c r="D184" i="76"/>
  <c r="D52" i="76"/>
  <c r="E618" i="76"/>
  <c r="E359" i="76"/>
  <c r="E1010" i="76"/>
  <c r="E910" i="76"/>
  <c r="D964" i="76"/>
  <c r="C734" i="76"/>
  <c r="D106" i="76"/>
  <c r="D703" i="76"/>
  <c r="E525" i="76"/>
  <c r="E858" i="76"/>
  <c r="E599" i="76"/>
  <c r="E371" i="76"/>
  <c r="E111" i="76"/>
  <c r="D1004" i="76"/>
  <c r="C494" i="76"/>
  <c r="D18" i="76"/>
  <c r="D854" i="76"/>
  <c r="C24" i="76"/>
  <c r="C468" i="76"/>
  <c r="D800" i="76"/>
  <c r="D418" i="76"/>
  <c r="D896" i="76"/>
  <c r="C732" i="76"/>
  <c r="D398" i="76"/>
  <c r="C209" i="76"/>
  <c r="E322" i="76"/>
  <c r="E587" i="76"/>
  <c r="E822" i="76"/>
  <c r="E210" i="76"/>
  <c r="E805" i="76"/>
  <c r="D907" i="76"/>
  <c r="C94" i="76"/>
  <c r="D838" i="76"/>
  <c r="C893" i="76"/>
  <c r="D679" i="76"/>
  <c r="D222" i="76"/>
  <c r="C553" i="76"/>
  <c r="D925" i="76"/>
  <c r="D860" i="76"/>
  <c r="D361" i="76"/>
  <c r="D204" i="76"/>
  <c r="C297" i="76"/>
  <c r="E912" i="76"/>
  <c r="E613" i="76"/>
  <c r="E847" i="76"/>
  <c r="E124" i="76"/>
  <c r="D577" i="76"/>
  <c r="D285" i="76"/>
  <c r="D320" i="76"/>
  <c r="D695" i="76"/>
  <c r="D856" i="76"/>
  <c r="D934" i="76"/>
  <c r="C109" i="76"/>
  <c r="D269" i="76"/>
  <c r="C646" i="76"/>
  <c r="E42" i="76"/>
  <c r="E791" i="76"/>
  <c r="E434" i="76"/>
  <c r="C929" i="76"/>
  <c r="D417" i="76"/>
  <c r="C726" i="76"/>
  <c r="C683" i="76"/>
  <c r="E745" i="76"/>
  <c r="E117" i="76"/>
  <c r="E609" i="76"/>
  <c r="E989" i="76"/>
  <c r="C959" i="76"/>
  <c r="D873" i="76"/>
  <c r="C751" i="76"/>
  <c r="D218" i="76"/>
  <c r="D86" i="76"/>
  <c r="D827" i="76"/>
  <c r="C658" i="76"/>
  <c r="D261" i="76"/>
  <c r="C851" i="76"/>
  <c r="E859" i="76"/>
  <c r="E548" i="76"/>
  <c r="E688" i="76"/>
  <c r="E844" i="76"/>
  <c r="C983" i="76"/>
  <c r="C144" i="76"/>
  <c r="C679" i="76"/>
  <c r="D732" i="76"/>
  <c r="D267" i="76"/>
  <c r="C149" i="76"/>
  <c r="D368" i="76"/>
  <c r="E171" i="76"/>
  <c r="E486" i="76"/>
  <c r="E437" i="76"/>
  <c r="E365" i="76"/>
  <c r="C1009" i="76"/>
  <c r="D40" i="76"/>
  <c r="C161" i="76"/>
  <c r="E891" i="76"/>
  <c r="E245" i="76"/>
  <c r="E767" i="76"/>
  <c r="E44" i="76"/>
  <c r="D39" i="76"/>
  <c r="D400" i="76"/>
  <c r="D561" i="76"/>
  <c r="D714" i="76"/>
  <c r="C289" i="76"/>
  <c r="D114" i="76"/>
  <c r="C227" i="76"/>
  <c r="D814" i="76"/>
  <c r="D63" i="76"/>
  <c r="C817" i="76"/>
  <c r="E730" i="76"/>
  <c r="E471" i="76"/>
  <c r="E243" i="76"/>
  <c r="E959" i="76"/>
  <c r="D996" i="76"/>
  <c r="C706" i="76"/>
  <c r="D80" i="76"/>
  <c r="D329" i="76"/>
  <c r="C820" i="76"/>
  <c r="C49" i="76"/>
  <c r="E202" i="76"/>
  <c r="E971" i="76"/>
  <c r="E594" i="76"/>
  <c r="E350" i="76"/>
  <c r="D988" i="76"/>
  <c r="C877" i="76"/>
  <c r="D139" i="76"/>
  <c r="D746" i="76"/>
  <c r="D251" i="76"/>
  <c r="C497" i="76"/>
  <c r="C724" i="76"/>
  <c r="E29" i="76"/>
  <c r="E43" i="76"/>
  <c r="E406" i="76"/>
  <c r="E1009" i="76"/>
  <c r="E269" i="76"/>
  <c r="C973" i="76"/>
  <c r="D108" i="76"/>
  <c r="C303" i="76"/>
  <c r="C807" i="76"/>
  <c r="C522" i="76"/>
  <c r="D292" i="76"/>
  <c r="C524" i="76"/>
  <c r="C452" i="76"/>
  <c r="D583" i="76"/>
  <c r="C556" i="76"/>
  <c r="C571" i="76"/>
  <c r="E889" i="76"/>
  <c r="E150" i="76"/>
  <c r="E753" i="76"/>
  <c r="E830" i="76"/>
  <c r="C941" i="76"/>
  <c r="D402" i="76"/>
  <c r="C564" i="76"/>
  <c r="C221" i="76"/>
  <c r="C720" i="76"/>
  <c r="D344" i="76"/>
  <c r="C70" i="76"/>
  <c r="C52" i="76"/>
  <c r="C612" i="76"/>
  <c r="C173" i="76"/>
  <c r="D706" i="76"/>
  <c r="D920" i="76"/>
  <c r="C306" i="76"/>
  <c r="E23" i="76"/>
  <c r="C480" i="76"/>
  <c r="E502" i="76"/>
  <c r="E381" i="76"/>
  <c r="C937" i="76"/>
  <c r="C55" i="76"/>
  <c r="C511" i="76"/>
  <c r="E762" i="76"/>
  <c r="D998" i="76"/>
  <c r="E441" i="76"/>
  <c r="E149" i="76"/>
  <c r="E669" i="76"/>
  <c r="D555" i="76"/>
  <c r="D760" i="76"/>
  <c r="C852" i="76"/>
  <c r="D150" i="76"/>
  <c r="D349" i="76"/>
  <c r="D333" i="76"/>
  <c r="C231" i="76"/>
  <c r="E495" i="76"/>
  <c r="E683" i="76"/>
  <c r="D546" i="76"/>
  <c r="C710" i="76"/>
  <c r="D761" i="76"/>
  <c r="D429" i="76"/>
  <c r="E666" i="76"/>
  <c r="E407" i="76"/>
  <c r="E179" i="76"/>
  <c r="E974" i="76"/>
  <c r="D992" i="76"/>
  <c r="C241" i="76"/>
  <c r="D346" i="76"/>
  <c r="D568" i="76"/>
  <c r="D233" i="76"/>
  <c r="D468" i="76"/>
  <c r="D701" i="76"/>
  <c r="D371" i="76"/>
  <c r="C38" i="76"/>
  <c r="D676" i="76"/>
  <c r="E363" i="76"/>
  <c r="E630" i="76"/>
  <c r="E18" i="76"/>
  <c r="E509" i="76"/>
  <c r="C961" i="76"/>
  <c r="C674" i="76"/>
  <c r="C462" i="76"/>
  <c r="C513" i="76"/>
  <c r="C540" i="76"/>
  <c r="C789" i="76"/>
  <c r="D399" i="76"/>
  <c r="D557" i="76"/>
  <c r="D290" i="76"/>
  <c r="C106" i="76"/>
  <c r="D889" i="76"/>
  <c r="D359" i="76"/>
  <c r="E59" i="76"/>
  <c r="D594" i="76"/>
  <c r="E248" i="76"/>
  <c r="E148" i="76"/>
  <c r="E288" i="76"/>
  <c r="E444" i="76"/>
  <c r="D101" i="76"/>
  <c r="D169" i="76"/>
  <c r="C546" i="76"/>
  <c r="D530" i="76"/>
  <c r="D829" i="76"/>
  <c r="C86" i="76"/>
  <c r="D488" i="76"/>
  <c r="C334" i="76"/>
  <c r="D874" i="76"/>
  <c r="D840" i="76"/>
  <c r="E362" i="76"/>
  <c r="E103" i="76"/>
  <c r="E754" i="76"/>
  <c r="E510" i="76"/>
  <c r="D948" i="76"/>
  <c r="C353" i="76"/>
  <c r="D156" i="76"/>
  <c r="C341" i="76"/>
  <c r="D33" i="76"/>
  <c r="E602" i="76"/>
  <c r="E343" i="76"/>
  <c r="E994" i="76"/>
  <c r="E894" i="76"/>
  <c r="D960" i="76"/>
  <c r="C849" i="76"/>
  <c r="C282" i="76"/>
  <c r="D304" i="76"/>
  <c r="D125" i="76"/>
  <c r="D206" i="76"/>
  <c r="D575" i="76"/>
  <c r="D486" i="76"/>
  <c r="D524" i="76"/>
  <c r="C326" i="76"/>
  <c r="D207" i="76"/>
  <c r="C425" i="76"/>
  <c r="E769" i="76"/>
  <c r="E299" i="76"/>
  <c r="E566" i="76"/>
  <c r="E629" i="76"/>
  <c r="E445" i="76"/>
  <c r="C1000" i="76"/>
  <c r="D659" i="76"/>
  <c r="C433" i="76"/>
  <c r="C632" i="76"/>
  <c r="C493" i="76"/>
  <c r="D45" i="76"/>
  <c r="C589" i="76"/>
  <c r="C910" i="76"/>
  <c r="D155" i="76"/>
  <c r="C365" i="76"/>
  <c r="D462" i="76"/>
  <c r="C15" i="76"/>
  <c r="E824" i="76"/>
  <c r="E851" i="76"/>
  <c r="E591" i="76"/>
  <c r="D969" i="76"/>
  <c r="D845" i="76"/>
  <c r="D490" i="76"/>
  <c r="D521" i="76"/>
  <c r="C342" i="76"/>
  <c r="D796" i="76"/>
  <c r="C981" i="76"/>
  <c r="C330" i="76"/>
  <c r="C576" i="76"/>
  <c r="C222" i="76"/>
  <c r="E555" i="76"/>
  <c r="E790" i="76"/>
  <c r="E178" i="76"/>
  <c r="D473" i="76"/>
  <c r="C128" i="76"/>
  <c r="C324" i="76"/>
  <c r="E1000" i="76"/>
  <c r="E489" i="76"/>
  <c r="E197" i="76"/>
  <c r="E353" i="76"/>
  <c r="E717" i="76"/>
  <c r="C916" i="76"/>
  <c r="D618" i="76"/>
  <c r="D154" i="76"/>
  <c r="D615" i="76"/>
  <c r="C595" i="76"/>
  <c r="C883" i="76"/>
  <c r="D688" i="76"/>
  <c r="D878" i="76"/>
  <c r="D758" i="76"/>
  <c r="E392" i="76"/>
  <c r="E292" i="76"/>
  <c r="E432" i="76"/>
  <c r="E588" i="76"/>
  <c r="D78" i="76"/>
  <c r="C103" i="76"/>
  <c r="C328" i="76"/>
  <c r="C219" i="76"/>
  <c r="D221" i="76"/>
  <c r="C664" i="76"/>
  <c r="C359" i="76"/>
  <c r="E969" i="76"/>
  <c r="E230" i="76"/>
  <c r="E833" i="76"/>
  <c r="E943" i="76"/>
  <c r="C1010" i="76"/>
  <c r="D598" i="76"/>
  <c r="C787" i="76"/>
  <c r="E744" i="76"/>
  <c r="E771" i="76"/>
  <c r="E511" i="76"/>
  <c r="D951" i="76"/>
  <c r="D805" i="76"/>
  <c r="D565" i="76"/>
  <c r="C26" i="76"/>
  <c r="C603" i="76"/>
  <c r="C63" i="76"/>
  <c r="D738" i="76"/>
  <c r="C412" i="76"/>
  <c r="C708" i="76"/>
  <c r="D259" i="76"/>
  <c r="D590" i="76"/>
  <c r="E474" i="76"/>
  <c r="E215" i="76"/>
  <c r="E866" i="76"/>
  <c r="E654" i="76"/>
  <c r="D924" i="76"/>
  <c r="C445" i="76"/>
  <c r="D47" i="76"/>
  <c r="D737" i="76"/>
  <c r="C792" i="76"/>
  <c r="D449" i="76"/>
  <c r="E715" i="76"/>
  <c r="E950" i="76"/>
  <c r="E338" i="76"/>
  <c r="E94" i="76"/>
  <c r="D915" i="76"/>
  <c r="C92" i="76"/>
  <c r="D559" i="76"/>
  <c r="C828" i="76"/>
  <c r="D835" i="76"/>
  <c r="C857" i="76"/>
  <c r="E658" i="76"/>
  <c r="D542" i="76"/>
  <c r="C582" i="76"/>
  <c r="E261" i="76"/>
  <c r="E783" i="76"/>
  <c r="D673" i="76"/>
  <c r="E139" i="76"/>
  <c r="C592" i="76"/>
  <c r="C329" i="76"/>
  <c r="D727" i="76"/>
  <c r="D360" i="76"/>
  <c r="E503" i="76"/>
  <c r="E305" i="76"/>
  <c r="C974" i="76"/>
  <c r="E718" i="76"/>
  <c r="C474" i="76"/>
  <c r="D337" i="76"/>
  <c r="C882" i="76"/>
  <c r="C195" i="76"/>
  <c r="D459" i="76"/>
  <c r="C742" i="76"/>
  <c r="E337" i="76"/>
  <c r="E998" i="76"/>
  <c r="C23" i="76"/>
  <c r="E556" i="76"/>
  <c r="D788" i="76"/>
  <c r="D743" i="76"/>
  <c r="E728" i="76"/>
  <c r="E410" i="76"/>
  <c r="E151" i="76"/>
  <c r="E802" i="76"/>
  <c r="E558" i="76"/>
  <c r="D958" i="76"/>
  <c r="C533" i="76"/>
  <c r="D454" i="76"/>
  <c r="D278" i="76"/>
  <c r="D275" i="76"/>
  <c r="C784" i="76"/>
  <c r="C475" i="76"/>
  <c r="D323" i="76"/>
  <c r="D739" i="76"/>
  <c r="D181" i="76"/>
  <c r="E1002" i="76"/>
  <c r="E374" i="76"/>
  <c r="E977" i="76"/>
  <c r="E709" i="76"/>
  <c r="C994" i="76"/>
  <c r="D31" i="76"/>
  <c r="C147" i="76"/>
  <c r="C897" i="76"/>
  <c r="D188" i="76"/>
  <c r="C426" i="76"/>
  <c r="D668" i="76"/>
  <c r="C719" i="76"/>
  <c r="D864" i="76"/>
  <c r="D215" i="76"/>
  <c r="D558" i="76"/>
  <c r="D50" i="76"/>
  <c r="E166" i="76"/>
  <c r="C552" i="76"/>
  <c r="E661" i="76"/>
  <c r="E19" i="76"/>
  <c r="E32" i="76"/>
  <c r="E188" i="76"/>
  <c r="D875" i="76"/>
  <c r="D731" i="76"/>
  <c r="D522" i="76"/>
  <c r="D815" i="76"/>
  <c r="C476" i="76"/>
  <c r="D634" i="76"/>
  <c r="C316" i="76"/>
  <c r="C284" i="76"/>
  <c r="C548" i="76"/>
  <c r="D316" i="76"/>
  <c r="E106" i="76"/>
  <c r="E568" i="76"/>
  <c r="E498" i="76"/>
  <c r="E254" i="76"/>
  <c r="D933" i="76"/>
  <c r="C281" i="76"/>
  <c r="D128" i="76"/>
  <c r="C287" i="76"/>
  <c r="C840" i="76"/>
  <c r="E346" i="76"/>
  <c r="E87" i="76"/>
  <c r="E738" i="76"/>
  <c r="E494" i="76"/>
  <c r="D946" i="76"/>
  <c r="C748" i="76"/>
  <c r="D494" i="76"/>
  <c r="D60" i="76"/>
  <c r="D243" i="76"/>
  <c r="C104" i="76"/>
  <c r="C108" i="76"/>
  <c r="D807" i="76"/>
  <c r="D498" i="76"/>
  <c r="C220" i="76"/>
  <c r="C479" i="76"/>
  <c r="D407" i="76"/>
  <c r="E96" i="76"/>
  <c r="E938" i="76"/>
  <c r="E310" i="76"/>
  <c r="E913" i="76"/>
  <c r="E960" i="76"/>
  <c r="C951" i="76"/>
  <c r="D148" i="76"/>
  <c r="C695" i="76"/>
  <c r="C417" i="76"/>
  <c r="C572" i="76"/>
  <c r="C50" i="76"/>
  <c r="C662" i="76"/>
  <c r="C950" i="76"/>
  <c r="D20" i="76"/>
  <c r="C431" i="76"/>
  <c r="D313" i="76"/>
  <c r="E11" i="76"/>
  <c r="E871" i="76"/>
  <c r="E595" i="76"/>
  <c r="E335" i="76"/>
  <c r="D967" i="76"/>
  <c r="C229" i="76"/>
  <c r="D791" i="76"/>
  <c r="C384" i="76"/>
  <c r="D288" i="76"/>
  <c r="C865" i="76"/>
  <c r="C963" i="76"/>
  <c r="C235" i="76"/>
  <c r="C327" i="76"/>
  <c r="C568" i="76"/>
  <c r="E267" i="76"/>
  <c r="E534" i="76"/>
  <c r="E501" i="76"/>
  <c r="C75" i="76"/>
  <c r="D310" i="76"/>
  <c r="D832" i="76"/>
  <c r="E862" i="76"/>
  <c r="E233" i="76"/>
  <c r="E820" i="76"/>
  <c r="E97" i="76"/>
  <c r="E125" i="76"/>
  <c r="C948" i="76"/>
  <c r="C653" i="76"/>
  <c r="D68" i="76"/>
  <c r="C838" i="76"/>
  <c r="D141" i="76"/>
  <c r="C606" i="76"/>
  <c r="D394" i="76"/>
  <c r="C43" i="76"/>
  <c r="D140" i="76"/>
  <c r="E136" i="76"/>
  <c r="E36" i="76"/>
  <c r="E176" i="76"/>
  <c r="E332" i="76"/>
  <c r="D260" i="76"/>
  <c r="D217" i="76"/>
  <c r="C542" i="76"/>
  <c r="D172" i="76"/>
  <c r="D824" i="76"/>
  <c r="D553" i="76"/>
  <c r="D408" i="76"/>
  <c r="E713" i="76"/>
  <c r="E85" i="76"/>
  <c r="E577" i="76"/>
  <c r="E957" i="76"/>
  <c r="C977" i="76"/>
  <c r="D713" i="76"/>
  <c r="E395" i="76"/>
  <c r="E743" i="76"/>
  <c r="E515" i="76"/>
  <c r="E255" i="76"/>
  <c r="D977" i="76"/>
  <c r="C651" i="76"/>
  <c r="C21" i="76"/>
  <c r="C261" i="76"/>
  <c r="C223" i="76"/>
  <c r="C346" i="76"/>
  <c r="D69" i="76"/>
  <c r="D312" i="76"/>
  <c r="C668" i="76"/>
  <c r="D159" i="76"/>
  <c r="E649" i="76"/>
  <c r="E218" i="76"/>
  <c r="E1003" i="76"/>
  <c r="E610" i="76"/>
  <c r="E366" i="76"/>
  <c r="D962" i="76"/>
  <c r="C481" i="76"/>
  <c r="D614" i="76"/>
  <c r="D867" i="76"/>
  <c r="C177" i="76"/>
  <c r="D453" i="76"/>
  <c r="E443" i="76"/>
  <c r="E694" i="76"/>
  <c r="E82" i="76"/>
  <c r="E589" i="76"/>
  <c r="C957" i="76"/>
  <c r="D397" i="76"/>
  <c r="D708" i="76"/>
  <c r="C336" i="76"/>
  <c r="C467" i="76"/>
  <c r="D263" i="76"/>
  <c r="C469" i="76"/>
  <c r="D858" i="76"/>
  <c r="E633" i="76"/>
  <c r="E837" i="76"/>
  <c r="E497" i="76"/>
  <c r="E877" i="76"/>
  <c r="C995" i="76"/>
  <c r="D448" i="76"/>
  <c r="C514" i="76"/>
  <c r="D171" i="76"/>
  <c r="D167" i="76"/>
  <c r="C152" i="76"/>
  <c r="C534" i="76"/>
  <c r="D350" i="76"/>
  <c r="C114" i="76"/>
  <c r="D806" i="76"/>
  <c r="E776" i="76"/>
  <c r="E803" i="76"/>
  <c r="E543" i="76"/>
  <c r="D972" i="76"/>
  <c r="D654" i="76"/>
  <c r="D283" i="76"/>
  <c r="C587" i="76"/>
  <c r="C65" i="76"/>
  <c r="C410" i="76"/>
  <c r="D810" i="76"/>
  <c r="E724" i="76"/>
  <c r="E201" i="76"/>
  <c r="E788" i="76"/>
  <c r="C998" i="76"/>
  <c r="C190" i="76"/>
  <c r="C825" i="76"/>
  <c r="C461" i="76"/>
  <c r="D387" i="76"/>
  <c r="D79" i="76"/>
  <c r="E121" i="76"/>
  <c r="E708" i="76"/>
  <c r="E848" i="76"/>
  <c r="E1004" i="76"/>
  <c r="C934" i="76"/>
  <c r="C757" i="76"/>
  <c r="D445" i="76"/>
  <c r="C213" i="76"/>
  <c r="D455" i="76"/>
  <c r="E266" i="76"/>
  <c r="D122" i="76"/>
  <c r="C127" i="76"/>
  <c r="C655" i="76"/>
  <c r="E484" i="76"/>
  <c r="E780" i="76"/>
  <c r="C907" i="76"/>
  <c r="C363" i="76"/>
  <c r="C596" i="76"/>
  <c r="D29" i="76"/>
  <c r="C515" i="76"/>
  <c r="C218" i="76"/>
  <c r="E703" i="76"/>
  <c r="D693" i="76"/>
  <c r="D249" i="76"/>
  <c r="C197" i="76"/>
  <c r="C808" i="76"/>
  <c r="D314" i="76"/>
  <c r="E808" i="76"/>
  <c r="C237" i="76"/>
  <c r="E15" i="76"/>
  <c r="C544" i="76"/>
  <c r="E244" i="76"/>
  <c r="C441" i="76"/>
  <c r="E696" i="76"/>
  <c r="C620" i="76"/>
  <c r="C403" i="76"/>
  <c r="D189" i="76"/>
  <c r="D957" i="76"/>
  <c r="E701" i="76"/>
  <c r="C81" i="76"/>
  <c r="C771" i="76"/>
  <c r="D578" i="76"/>
  <c r="E306" i="76"/>
  <c r="C769" i="76"/>
  <c r="D851" i="76"/>
  <c r="D326" i="76"/>
  <c r="C280" i="76"/>
  <c r="E154" i="76"/>
  <c r="E664" i="76"/>
  <c r="E546" i="76"/>
  <c r="E302" i="76"/>
  <c r="D939" i="76"/>
  <c r="C861" i="76"/>
  <c r="D415" i="76"/>
  <c r="D753" i="76"/>
  <c r="D225" i="76"/>
  <c r="C543" i="76"/>
  <c r="C411" i="76"/>
  <c r="D541" i="76"/>
  <c r="C402" i="76"/>
  <c r="D666" i="76"/>
  <c r="E857" i="76"/>
  <c r="E118" i="76"/>
  <c r="E721" i="76"/>
  <c r="E782" i="76"/>
  <c r="C1008" i="76"/>
  <c r="D421" i="76"/>
  <c r="C419" i="76"/>
  <c r="C268" i="76"/>
  <c r="D452" i="76"/>
  <c r="C510" i="76"/>
  <c r="D219" i="76"/>
  <c r="D253" i="76"/>
  <c r="D554" i="76"/>
  <c r="C277" i="76"/>
  <c r="D58" i="76"/>
  <c r="D533" i="76"/>
  <c r="E980" i="76"/>
  <c r="C406" i="76"/>
  <c r="E888" i="76"/>
  <c r="E915" i="76"/>
  <c r="E655" i="76"/>
  <c r="D965" i="76"/>
  <c r="D493" i="76"/>
  <c r="D509" i="76"/>
  <c r="C680" i="76"/>
  <c r="C790" i="76"/>
  <c r="C322" i="76"/>
  <c r="D401" i="76"/>
  <c r="C286" i="76"/>
  <c r="C776" i="76"/>
  <c r="D143" i="76"/>
  <c r="E905" i="76"/>
  <c r="E619" i="76"/>
  <c r="E854" i="76"/>
  <c r="E242" i="76"/>
  <c r="E949" i="76"/>
  <c r="D909" i="76"/>
  <c r="C565" i="76"/>
  <c r="D362" i="76"/>
  <c r="D385" i="76"/>
  <c r="D441" i="76"/>
  <c r="E90" i="76"/>
  <c r="E983" i="76"/>
  <c r="E482" i="76"/>
  <c r="E238" i="76"/>
  <c r="D931" i="76"/>
  <c r="C291" i="76"/>
  <c r="D612" i="76"/>
  <c r="D682" i="76"/>
  <c r="D786" i="76"/>
  <c r="D766" i="76"/>
  <c r="C372" i="76"/>
  <c r="D425" i="76"/>
  <c r="C625" i="76"/>
  <c r="D216" i="76"/>
  <c r="C113" i="76"/>
  <c r="C432" i="76"/>
  <c r="E334" i="76"/>
  <c r="E793" i="76"/>
  <c r="E54" i="76"/>
  <c r="E657" i="76"/>
  <c r="E638" i="76"/>
  <c r="C985" i="76"/>
  <c r="D257" i="76"/>
  <c r="C613" i="76"/>
  <c r="D628" i="76"/>
  <c r="D487" i="76"/>
  <c r="C711" i="76"/>
  <c r="D691" i="76"/>
  <c r="D428" i="76"/>
  <c r="D794" i="76"/>
  <c r="D636" i="76"/>
  <c r="C693" i="76"/>
  <c r="E826" i="76"/>
  <c r="E567" i="76"/>
  <c r="E339" i="76"/>
  <c r="E79" i="76"/>
  <c r="D1002" i="76"/>
  <c r="C791" i="76"/>
  <c r="D273" i="76"/>
  <c r="D463" i="76"/>
  <c r="C91" i="76"/>
  <c r="C320" i="76"/>
  <c r="C918" i="76"/>
  <c r="D481" i="76"/>
  <c r="D855" i="76"/>
  <c r="D70" i="76"/>
  <c r="E906" i="76"/>
  <c r="E278" i="76"/>
  <c r="E881" i="76"/>
  <c r="D516" i="76"/>
  <c r="D482" i="76"/>
  <c r="C536" i="76"/>
  <c r="D994" i="76"/>
  <c r="E875" i="76"/>
  <c r="E564" i="76"/>
  <c r="E704" i="76"/>
  <c r="E860" i="76"/>
  <c r="C909" i="76"/>
  <c r="C763" i="76"/>
  <c r="D450" i="76"/>
  <c r="D173" i="76"/>
  <c r="D347" i="76"/>
  <c r="D770" i="76"/>
  <c r="D237" i="76"/>
  <c r="D412" i="76"/>
  <c r="D564" i="76"/>
  <c r="E955" i="76"/>
  <c r="E277" i="76"/>
  <c r="E799" i="76"/>
  <c r="E76" i="76"/>
  <c r="D345" i="76"/>
  <c r="D655" i="76"/>
  <c r="D625" i="76"/>
  <c r="D801" i="76"/>
  <c r="C727" i="76"/>
  <c r="C523" i="76"/>
  <c r="E393" i="76"/>
  <c r="E457" i="76"/>
  <c r="E165" i="76"/>
  <c r="E321" i="76"/>
  <c r="E685" i="76"/>
  <c r="C976" i="76"/>
  <c r="C618" i="76"/>
  <c r="E746" i="76"/>
  <c r="E487" i="76"/>
  <c r="E259" i="76"/>
  <c r="E975" i="76"/>
  <c r="D997" i="76"/>
  <c r="C208" i="76"/>
  <c r="D23" i="76"/>
  <c r="D604" i="76"/>
  <c r="C551" i="76"/>
  <c r="C407" i="76"/>
  <c r="D88" i="76"/>
  <c r="D331" i="76"/>
  <c r="C600" i="76"/>
  <c r="C45" i="76"/>
  <c r="E252" i="76"/>
  <c r="E731" i="76"/>
  <c r="E966" i="76"/>
  <c r="E354" i="76"/>
  <c r="E110" i="76"/>
  <c r="D916" i="76"/>
  <c r="C601" i="76"/>
  <c r="D306" i="76"/>
  <c r="C269" i="76"/>
  <c r="C896" i="76"/>
  <c r="C392" i="76"/>
  <c r="E75" i="76"/>
  <c r="E438" i="76"/>
  <c r="E373" i="76"/>
  <c r="E317" i="76"/>
  <c r="C997" i="76"/>
  <c r="D372" i="76"/>
  <c r="C122" i="76"/>
  <c r="C460" i="76"/>
  <c r="C415" i="76"/>
  <c r="D392" i="76"/>
  <c r="C257" i="76"/>
  <c r="C264" i="76"/>
  <c r="E377" i="76"/>
  <c r="E964" i="76"/>
  <c r="E241" i="76"/>
  <c r="E285" i="76"/>
  <c r="C966" i="76"/>
  <c r="C639" i="76"/>
  <c r="D432" i="76"/>
  <c r="C794" i="76"/>
  <c r="C354" i="76"/>
  <c r="C399" i="76"/>
  <c r="D59" i="76"/>
  <c r="D803" i="76"/>
  <c r="E186" i="76"/>
  <c r="C405" i="76"/>
  <c r="C597" i="76"/>
  <c r="E53" i="76"/>
  <c r="E545" i="76"/>
  <c r="C921" i="76"/>
  <c r="C465" i="76"/>
  <c r="C506" i="76"/>
  <c r="E153" i="76"/>
  <c r="E45" i="76"/>
  <c r="C212" i="76"/>
  <c r="D710" i="76"/>
  <c r="C379" i="76"/>
  <c r="E67" i="76"/>
  <c r="D132" i="76"/>
  <c r="D440" i="76"/>
  <c r="D64" i="76"/>
  <c r="E405" i="76"/>
  <c r="C1005" i="76"/>
  <c r="D90" i="76"/>
  <c r="C634" i="76"/>
  <c r="D17" i="76"/>
  <c r="C331" i="76"/>
  <c r="E425" i="76"/>
  <c r="E289" i="76"/>
  <c r="E653" i="76"/>
  <c r="D367" i="76"/>
  <c r="D804" i="76"/>
  <c r="E795" i="76"/>
  <c r="E624" i="76"/>
  <c r="C772" i="76"/>
  <c r="E936" i="76"/>
  <c r="E963" i="76"/>
  <c r="D970" i="76"/>
  <c r="E453" i="76"/>
  <c r="D853" i="76"/>
  <c r="C300" i="76"/>
  <c r="E384" i="76"/>
  <c r="D406" i="76"/>
  <c r="C274" i="76"/>
  <c r="E968" i="76"/>
  <c r="E735" i="76"/>
  <c r="D492" i="76"/>
  <c r="D830" i="76"/>
  <c r="C826" i="76"/>
  <c r="D109" i="76"/>
  <c r="E898" i="76"/>
  <c r="D932" i="76"/>
  <c r="D537" i="76"/>
  <c r="D763" i="76"/>
  <c r="D55" i="76"/>
  <c r="C856" i="76"/>
  <c r="E115" i="76"/>
  <c r="D857" i="76"/>
  <c r="C217" i="76"/>
  <c r="E167" i="76"/>
  <c r="D918" i="76"/>
  <c r="D545" i="76"/>
  <c r="C79" i="76"/>
  <c r="C750" i="76"/>
  <c r="D49" i="76"/>
  <c r="E386" i="76"/>
  <c r="D919" i="76"/>
  <c r="E260" i="76"/>
  <c r="C245" i="76"/>
  <c r="E455" i="76"/>
  <c r="D697" i="76"/>
  <c r="C62" i="76"/>
  <c r="E834" i="76"/>
  <c r="E62" i="76"/>
  <c r="E81" i="76"/>
  <c r="C78" i="76"/>
  <c r="E667" i="76"/>
  <c r="E902" i="76"/>
  <c r="E290" i="76"/>
  <c r="E46" i="76"/>
  <c r="D912" i="76"/>
  <c r="C559" i="76"/>
  <c r="D722" i="76"/>
  <c r="C667" i="76"/>
  <c r="D667" i="76"/>
  <c r="C389" i="76"/>
  <c r="C736" i="76"/>
  <c r="C681" i="76"/>
  <c r="C18" i="76"/>
  <c r="D210" i="76"/>
  <c r="E601" i="76"/>
  <c r="E741" i="76"/>
  <c r="E465" i="76"/>
  <c r="E845" i="76"/>
  <c r="C1003" i="76"/>
  <c r="D393" i="76"/>
  <c r="C390" i="76"/>
  <c r="D539" i="76"/>
  <c r="D532" i="76"/>
  <c r="C165" i="76"/>
  <c r="D728" i="76"/>
  <c r="D797" i="76"/>
  <c r="C489" i="76"/>
  <c r="C866" i="76"/>
  <c r="D879" i="76"/>
  <c r="C357" i="76"/>
  <c r="E467" i="76"/>
  <c r="C317" i="76"/>
  <c r="E967" i="76"/>
  <c r="E659" i="76"/>
  <c r="E399" i="76"/>
  <c r="D971" i="76"/>
  <c r="D823" i="76"/>
  <c r="D747" i="76"/>
  <c r="C107" i="76"/>
  <c r="C876" i="76"/>
  <c r="C647" i="76"/>
  <c r="D227" i="76"/>
  <c r="C13" i="76"/>
  <c r="D556" i="76"/>
  <c r="D842" i="76"/>
  <c r="E648" i="76"/>
  <c r="E331" i="76"/>
  <c r="E598" i="76"/>
  <c r="E773" i="76"/>
  <c r="E477" i="76"/>
  <c r="C931" i="76"/>
  <c r="D709" i="76"/>
  <c r="C844" i="76"/>
  <c r="D208" i="76"/>
  <c r="C786" i="76"/>
  <c r="E603" i="76"/>
  <c r="E838" i="76"/>
  <c r="E226" i="76"/>
  <c r="E885" i="76"/>
  <c r="D908" i="76"/>
  <c r="C805" i="76"/>
  <c r="D821" i="76"/>
  <c r="C234" i="76"/>
  <c r="D696" i="76"/>
  <c r="D268" i="76"/>
  <c r="C301" i="76"/>
  <c r="C798" i="76"/>
  <c r="D903" i="76"/>
  <c r="D518" i="76"/>
  <c r="C345" i="76"/>
  <c r="D238" i="76"/>
  <c r="E893" i="76"/>
  <c r="E537" i="76"/>
  <c r="E309" i="76"/>
  <c r="E401" i="76"/>
  <c r="E765" i="76"/>
  <c r="C914" i="76"/>
  <c r="D833" i="76"/>
  <c r="C490" i="76"/>
  <c r="D656" i="76"/>
  <c r="C691" i="76"/>
  <c r="C319" i="76"/>
  <c r="C436" i="76"/>
  <c r="D902" i="76"/>
  <c r="D742" i="76"/>
  <c r="D600" i="76"/>
  <c r="D648" i="76"/>
  <c r="E570" i="76"/>
  <c r="E311" i="76"/>
  <c r="E962" i="76"/>
  <c r="E846" i="76"/>
  <c r="D950" i="76"/>
  <c r="C892" i="76"/>
  <c r="D44" i="76"/>
  <c r="C256" i="76"/>
  <c r="D277" i="76"/>
  <c r="D386" i="76"/>
  <c r="D100" i="76"/>
  <c r="D246" i="76"/>
  <c r="D120" i="76"/>
  <c r="D849" i="76"/>
  <c r="E761" i="76"/>
  <c r="E22" i="76"/>
  <c r="E625" i="76"/>
  <c r="D484" i="76"/>
  <c r="C111" i="76"/>
  <c r="C505" i="76"/>
  <c r="C968" i="76"/>
  <c r="E408" i="76"/>
  <c r="E308" i="76"/>
  <c r="E448" i="76"/>
  <c r="E604" i="76"/>
  <c r="D123" i="76"/>
  <c r="C351" i="76"/>
  <c r="C198" i="76"/>
  <c r="C504" i="76"/>
  <c r="D660" i="76"/>
  <c r="C718" i="76"/>
  <c r="C560" i="76"/>
  <c r="E65" i="76"/>
  <c r="E93" i="76"/>
  <c r="C944" i="76"/>
  <c r="C593" i="76"/>
  <c r="E490" i="76"/>
  <c r="E231" i="76"/>
  <c r="E882" i="76"/>
  <c r="E702" i="76"/>
  <c r="D928" i="76"/>
  <c r="C508" i="76"/>
  <c r="D183" i="76"/>
  <c r="D409" i="76"/>
  <c r="D142" i="76"/>
  <c r="C155" i="76"/>
  <c r="C76" i="76"/>
  <c r="D446" i="76"/>
  <c r="D280" i="76"/>
  <c r="C381" i="76"/>
  <c r="D87" i="76"/>
  <c r="E459" i="76"/>
  <c r="E710" i="76"/>
  <c r="E98" i="76"/>
  <c r="E605" i="76"/>
  <c r="C919" i="76"/>
  <c r="D157" i="76"/>
  <c r="D771" i="76"/>
  <c r="C635" i="76"/>
  <c r="D244" i="76"/>
  <c r="C880" i="76"/>
  <c r="E921" i="76"/>
  <c r="E182" i="76"/>
  <c r="E785" i="76"/>
  <c r="E926" i="76"/>
  <c r="D756" i="76"/>
  <c r="C839" i="76"/>
  <c r="C32" i="76"/>
  <c r="D505" i="76"/>
  <c r="C611" i="76"/>
  <c r="E439" i="76"/>
  <c r="D21" i="76"/>
  <c r="C705" i="76"/>
  <c r="E409" i="76"/>
  <c r="D755" i="76"/>
  <c r="C299" i="76"/>
  <c r="D177" i="76"/>
  <c r="C116" i="76"/>
  <c r="E344" i="76"/>
  <c r="E12" i="76"/>
  <c r="E423" i="76"/>
  <c r="D993" i="76"/>
  <c r="D82" i="76"/>
  <c r="D342" i="76"/>
  <c r="C288" i="76"/>
  <c r="E77" i="76"/>
  <c r="E379" i="76"/>
  <c r="E646" i="76"/>
  <c r="E34" i="76"/>
  <c r="E541" i="76"/>
  <c r="C965" i="76"/>
  <c r="C902" i="76"/>
  <c r="C442" i="76"/>
  <c r="C675" i="76"/>
  <c r="C194" i="76"/>
  <c r="D424" i="76"/>
  <c r="C143" i="76"/>
  <c r="C656" i="76"/>
  <c r="D886" i="76"/>
  <c r="C142" i="76"/>
  <c r="E345" i="76"/>
  <c r="E932" i="76"/>
  <c r="E209" i="76"/>
  <c r="E237" i="76"/>
  <c r="C962" i="76"/>
  <c r="C694" i="76"/>
  <c r="D457" i="76"/>
  <c r="C34" i="76"/>
  <c r="C67" i="76"/>
  <c r="D657" i="76"/>
  <c r="C73" i="76"/>
  <c r="C761" i="76"/>
  <c r="C722" i="76"/>
  <c r="C754" i="76"/>
  <c r="C837" i="76"/>
  <c r="C799" i="76"/>
  <c r="E578" i="76"/>
  <c r="E890" i="76"/>
  <c r="E631" i="76"/>
  <c r="E403" i="76"/>
  <c r="E143" i="76"/>
  <c r="D1006" i="76"/>
  <c r="C200" i="76"/>
  <c r="D373" i="76"/>
  <c r="C129" i="76"/>
  <c r="C730" i="76"/>
  <c r="C648" i="76"/>
  <c r="D772" i="76"/>
  <c r="C41" i="76"/>
  <c r="D307" i="76"/>
  <c r="D589" i="76"/>
  <c r="E934" i="76"/>
  <c r="E970" i="76"/>
  <c r="E342" i="76"/>
  <c r="E945" i="76"/>
  <c r="E533" i="76"/>
  <c r="C978" i="76"/>
  <c r="D256" i="76"/>
  <c r="C537" i="76"/>
  <c r="D435" i="76"/>
  <c r="D404" i="76"/>
  <c r="E315" i="76"/>
  <c r="E582" i="76"/>
  <c r="E725" i="76"/>
  <c r="E461" i="76"/>
  <c r="C1004" i="76"/>
  <c r="D103" i="76"/>
  <c r="C172" i="76"/>
  <c r="C485" i="76"/>
  <c r="C84" i="76"/>
  <c r="D662" i="76"/>
  <c r="C527" i="76"/>
  <c r="C267" i="76"/>
  <c r="D11" i="76"/>
  <c r="C689" i="76"/>
  <c r="D332" i="76"/>
  <c r="C238" i="76"/>
  <c r="D979" i="76"/>
  <c r="E281" i="76"/>
  <c r="E868" i="76"/>
  <c r="E145" i="76"/>
  <c r="E173" i="76"/>
  <c r="C954" i="76"/>
  <c r="C19" i="76"/>
  <c r="D591" i="76"/>
  <c r="C692" i="76"/>
  <c r="D715" i="76"/>
  <c r="C101" i="76"/>
  <c r="D707" i="76"/>
  <c r="D569" i="76"/>
  <c r="C797" i="76"/>
  <c r="C579" i="76"/>
  <c r="E137" i="76"/>
  <c r="E314" i="76"/>
  <c r="E55" i="76"/>
  <c r="E706" i="76"/>
  <c r="E462" i="76"/>
  <c r="D938" i="76"/>
  <c r="C148" i="76"/>
  <c r="D137" i="76"/>
  <c r="D205" i="76"/>
  <c r="D765" i="76"/>
  <c r="C270" i="76"/>
  <c r="C581" i="76"/>
  <c r="C308" i="76"/>
  <c r="C366" i="76"/>
  <c r="D520" i="76"/>
  <c r="E505" i="76"/>
  <c r="E229" i="76"/>
  <c r="E369" i="76"/>
  <c r="D231" i="76"/>
  <c r="D30" i="76"/>
  <c r="D46" i="76"/>
  <c r="D258" i="76"/>
  <c r="E152" i="76"/>
  <c r="E52" i="76"/>
  <c r="E192" i="76"/>
  <c r="E348" i="76"/>
  <c r="D396" i="76"/>
  <c r="D321" i="76"/>
  <c r="C814" i="76"/>
  <c r="D420" i="76"/>
  <c r="D888" i="76"/>
  <c r="C211" i="76"/>
  <c r="D353" i="76"/>
  <c r="D652" i="76"/>
  <c r="E965" i="76"/>
  <c r="E823" i="76"/>
  <c r="E547" i="76"/>
  <c r="E287" i="76"/>
  <c r="D945" i="76"/>
  <c r="C627" i="76"/>
  <c r="D898" i="76"/>
  <c r="C874" i="76"/>
  <c r="C102" i="76"/>
  <c r="C801" i="76"/>
  <c r="C252" i="76"/>
  <c r="E66" i="76"/>
  <c r="E843" i="76"/>
  <c r="E532" i="76"/>
  <c r="E672" i="76"/>
  <c r="E828" i="76"/>
  <c r="C912" i="76"/>
  <c r="C696" i="76"/>
  <c r="E234" i="76"/>
  <c r="E896" i="76"/>
  <c r="E626" i="76"/>
  <c r="E382" i="76"/>
  <c r="D966" i="76"/>
  <c r="C298" i="76"/>
  <c r="D98" i="76"/>
  <c r="D586" i="76"/>
  <c r="D144" i="76"/>
  <c r="C777" i="76"/>
  <c r="C868" i="76"/>
  <c r="D683" i="76"/>
  <c r="D477" i="76"/>
  <c r="C378" i="76"/>
  <c r="D616" i="76"/>
  <c r="E91" i="76"/>
  <c r="E454" i="76"/>
  <c r="E389" i="76"/>
  <c r="E333" i="76"/>
  <c r="C1001" i="76"/>
  <c r="D574" i="76"/>
  <c r="C126" i="76"/>
  <c r="C53" i="76"/>
  <c r="D841" i="76"/>
  <c r="C889" i="76"/>
  <c r="E665" i="76"/>
  <c r="E37" i="76"/>
  <c r="E529" i="76"/>
  <c r="E909" i="76"/>
  <c r="C911" i="76"/>
  <c r="D863" i="76"/>
  <c r="C185" i="76"/>
  <c r="D502" i="76"/>
  <c r="D437" i="76"/>
  <c r="C520" i="76"/>
  <c r="D645" i="76"/>
  <c r="C779" i="76"/>
  <c r="E584" i="76"/>
  <c r="E452" i="76"/>
  <c r="E592" i="76"/>
  <c r="E748" i="76"/>
  <c r="D96" i="76"/>
  <c r="C350" i="76"/>
  <c r="C574" i="76"/>
  <c r="C450" i="76"/>
  <c r="D624" i="76"/>
  <c r="C46" i="76"/>
  <c r="D843" i="76"/>
  <c r="C630" i="76"/>
  <c r="E573" i="76"/>
  <c r="E416" i="76"/>
  <c r="E572" i="76"/>
  <c r="D638" i="76"/>
  <c r="C240" i="76"/>
  <c r="E747" i="76"/>
  <c r="E982" i="76"/>
  <c r="E370" i="76"/>
  <c r="E126" i="76"/>
  <c r="D917" i="76"/>
  <c r="C459" i="76"/>
  <c r="D276" i="76"/>
  <c r="D544" i="76"/>
  <c r="C164" i="76"/>
  <c r="E996" i="76"/>
  <c r="E637" i="76"/>
  <c r="C970" i="76"/>
  <c r="C276" i="76"/>
  <c r="D138" i="76"/>
  <c r="C721" i="76"/>
  <c r="D423" i="76"/>
  <c r="C39" i="76"/>
  <c r="C376" i="76"/>
  <c r="D503" i="76"/>
  <c r="E296" i="76"/>
  <c r="E196" i="76"/>
  <c r="E336" i="76"/>
  <c r="E492" i="76"/>
  <c r="D279" i="76"/>
  <c r="D191" i="76"/>
  <c r="C781" i="76"/>
  <c r="D131" i="76"/>
  <c r="C775" i="76"/>
  <c r="E491" i="76"/>
  <c r="D705" i="76"/>
  <c r="D535" i="76"/>
  <c r="E681" i="76"/>
  <c r="E925" i="76"/>
  <c r="C767" i="76"/>
  <c r="C938" i="76"/>
  <c r="C733" i="76"/>
  <c r="E40" i="76"/>
  <c r="E27" i="76"/>
  <c r="E390" i="76"/>
  <c r="E993" i="76"/>
  <c r="E13" i="76"/>
  <c r="C991" i="76"/>
  <c r="D631" i="76"/>
  <c r="C743" i="76"/>
  <c r="C654" i="76"/>
  <c r="C263" i="76"/>
  <c r="D563" i="76"/>
  <c r="C117" i="76"/>
  <c r="C502" i="76"/>
  <c r="C766" i="76"/>
  <c r="D327" i="76"/>
  <c r="E89" i="76"/>
  <c r="E676" i="76"/>
  <c r="E816" i="76"/>
  <c r="E972" i="76"/>
  <c r="C930" i="76"/>
  <c r="C309" i="76"/>
  <c r="D197" i="76"/>
  <c r="C575" i="76"/>
  <c r="C224" i="76"/>
  <c r="D295" i="76"/>
  <c r="C447" i="76"/>
  <c r="C762" i="76"/>
  <c r="C233" i="76"/>
  <c r="D608" i="76"/>
  <c r="D236" i="76"/>
  <c r="D431" i="76"/>
  <c r="E257" i="76"/>
  <c r="E634" i="76"/>
  <c r="E375" i="76"/>
  <c r="E147" i="76"/>
  <c r="E942" i="76"/>
  <c r="D968" i="76"/>
  <c r="C199" i="76"/>
  <c r="D573" i="76"/>
  <c r="D51" i="76"/>
  <c r="D73" i="76"/>
  <c r="D410" i="76"/>
  <c r="D700" i="76"/>
  <c r="D775" i="76"/>
  <c r="D239" i="76"/>
  <c r="C649" i="76"/>
  <c r="E513" i="76"/>
  <c r="E825" i="76"/>
  <c r="E86" i="76"/>
  <c r="E689" i="76"/>
  <c r="E686" i="76"/>
  <c r="C971" i="76"/>
  <c r="D512" i="76"/>
  <c r="C586" i="76"/>
  <c r="C622" i="76"/>
  <c r="D661" i="76"/>
  <c r="E954" i="76"/>
  <c r="E326" i="76"/>
  <c r="E929" i="76"/>
  <c r="E1008" i="76"/>
  <c r="C996" i="76"/>
  <c r="D135" i="76"/>
  <c r="C418" i="76"/>
  <c r="C478" i="76"/>
  <c r="C602" i="76"/>
  <c r="D576" i="76"/>
  <c r="C448" i="76"/>
  <c r="C657" i="76"/>
  <c r="D893" i="76"/>
  <c r="C182" i="76"/>
  <c r="C894" i="76"/>
  <c r="C872" i="76"/>
  <c r="D885" i="76"/>
  <c r="E25" i="76"/>
  <c r="E612" i="76"/>
  <c r="E752" i="76"/>
  <c r="E908" i="76"/>
  <c r="C922" i="76"/>
  <c r="C472" i="76"/>
  <c r="D837" i="76"/>
  <c r="C827" i="76"/>
  <c r="D338" i="76"/>
  <c r="D24" i="76"/>
  <c r="D91" i="76"/>
  <c r="C569" i="76"/>
  <c r="C624" i="76"/>
  <c r="C739" i="76"/>
  <c r="E83" i="76"/>
  <c r="E58" i="76"/>
  <c r="E935" i="76"/>
  <c r="E450" i="76"/>
  <c r="E206" i="76"/>
  <c r="D927" i="76"/>
  <c r="C891" i="76"/>
  <c r="D272" i="76"/>
  <c r="D599" i="76"/>
  <c r="D870" i="76"/>
  <c r="E63" i="76"/>
  <c r="C272" i="76"/>
  <c r="D325" i="76"/>
  <c r="D369" i="76"/>
  <c r="C458" i="76"/>
  <c r="E249" i="76"/>
  <c r="E836" i="76"/>
  <c r="E113" i="76"/>
  <c r="D467" i="76"/>
  <c r="C210" i="76"/>
  <c r="D684" i="76"/>
  <c r="D510" i="76"/>
  <c r="E987" i="76"/>
  <c r="E421" i="76"/>
  <c r="E815" i="76"/>
  <c r="E92" i="76"/>
  <c r="D228" i="76"/>
  <c r="D506" i="76"/>
  <c r="D489" i="76"/>
  <c r="D749" i="76"/>
  <c r="C115" i="76"/>
  <c r="D117" i="76"/>
  <c r="D779" i="76"/>
  <c r="D677" i="76"/>
  <c r="E778" i="76"/>
  <c r="E519" i="76"/>
  <c r="E291" i="76"/>
  <c r="E31" i="76"/>
  <c r="D999" i="76"/>
  <c r="C89" i="76"/>
  <c r="D298" i="76"/>
  <c r="D678" i="76"/>
  <c r="C374" i="76"/>
  <c r="C588" i="76"/>
  <c r="C364" i="76"/>
  <c r="E608" i="76"/>
  <c r="E376" i="76"/>
  <c r="E276" i="76"/>
  <c r="D866" i="76"/>
  <c r="C449" i="76"/>
  <c r="C873" i="76"/>
  <c r="D784" i="76"/>
  <c r="D514" i="76"/>
  <c r="C615" i="76"/>
  <c r="E937" i="76"/>
  <c r="E198" i="76"/>
  <c r="E801" i="76"/>
  <c r="E1006" i="76"/>
  <c r="C1002" i="76"/>
  <c r="C672" i="76"/>
  <c r="C862" i="76"/>
  <c r="C518" i="76"/>
  <c r="E273" i="76"/>
  <c r="D500" i="76"/>
  <c r="D868" i="76"/>
  <c r="E740" i="76"/>
  <c r="D623" i="76"/>
  <c r="E80" i="76"/>
  <c r="D496" i="76"/>
  <c r="C68" i="76"/>
  <c r="C509" i="76"/>
  <c r="C30" i="76"/>
  <c r="E939" i="76"/>
  <c r="E470" i="76"/>
  <c r="E133" i="76"/>
  <c r="C972" i="76"/>
  <c r="C879" i="76"/>
  <c r="C388" i="76"/>
  <c r="C716" i="76"/>
  <c r="E835" i="76"/>
  <c r="D92" i="76"/>
  <c r="C614" i="76"/>
  <c r="E128" i="76"/>
  <c r="C27" i="76"/>
  <c r="E442" i="76"/>
  <c r="E712" i="76"/>
  <c r="D165" i="76"/>
  <c r="E818" i="76"/>
  <c r="D302" i="76"/>
  <c r="E181" i="76"/>
  <c r="E360" i="76"/>
  <c r="D540" i="76"/>
  <c r="D19" i="76"/>
  <c r="E918" i="76"/>
  <c r="E873" i="76"/>
  <c r="E134" i="76"/>
  <c r="E737" i="76"/>
  <c r="E798" i="76"/>
  <c r="C935" i="76"/>
  <c r="D790" i="76"/>
  <c r="C906" i="76"/>
  <c r="C809" i="76"/>
  <c r="C435" i="76"/>
  <c r="D647" i="76"/>
  <c r="C271" i="76"/>
  <c r="C424" i="76"/>
  <c r="C700" i="76"/>
  <c r="C47" i="76"/>
  <c r="E520" i="76"/>
  <c r="E420" i="76"/>
  <c r="E560" i="76"/>
  <c r="E716" i="76"/>
  <c r="D567" i="76"/>
  <c r="C833" i="76"/>
  <c r="C623" i="76"/>
  <c r="C738" i="76"/>
  <c r="C398" i="76"/>
  <c r="D176" i="76"/>
  <c r="C258" i="76"/>
  <c r="C310" i="76"/>
  <c r="C339" i="76"/>
  <c r="D444" i="76"/>
  <c r="C561" i="76"/>
  <c r="C184" i="76"/>
  <c r="E352" i="76"/>
  <c r="E378" i="76"/>
  <c r="E119" i="76"/>
  <c r="E770" i="76"/>
  <c r="E526" i="76"/>
  <c r="D952" i="76"/>
  <c r="C133" i="76"/>
  <c r="D254" i="76"/>
  <c r="D241" i="76"/>
  <c r="D147" i="76"/>
  <c r="C584" i="76"/>
  <c r="C93" i="76"/>
  <c r="D712" i="76"/>
  <c r="D882" i="76"/>
  <c r="D442" i="76"/>
  <c r="E463" i="76"/>
  <c r="E569" i="76"/>
  <c r="E357" i="76"/>
  <c r="E433" i="76"/>
  <c r="E797" i="76"/>
  <c r="C927" i="76"/>
  <c r="C735" i="76"/>
  <c r="C806" i="76"/>
  <c r="D809" i="76"/>
  <c r="D319" i="76"/>
  <c r="E809" i="76"/>
  <c r="E70" i="76"/>
  <c r="E673" i="76"/>
  <c r="E670" i="76"/>
  <c r="C990" i="76"/>
  <c r="D897" i="76"/>
  <c r="C279" i="76"/>
  <c r="C312" i="76"/>
  <c r="D694" i="76"/>
  <c r="D717" i="76"/>
  <c r="C702" i="76"/>
  <c r="D523" i="76"/>
  <c r="C759" i="76"/>
  <c r="D497" i="76"/>
  <c r="C440" i="76"/>
  <c r="D190" i="76"/>
  <c r="C740" i="76"/>
  <c r="E456" i="76"/>
  <c r="E356" i="76"/>
  <c r="E496" i="76"/>
  <c r="E652" i="76"/>
  <c r="D66" i="76"/>
  <c r="C744" i="76"/>
  <c r="C225" i="76"/>
  <c r="D348" i="76"/>
  <c r="D439" i="76"/>
  <c r="D145" i="76"/>
  <c r="C486" i="76"/>
  <c r="C124" i="76"/>
  <c r="D166" i="76"/>
  <c r="D529" i="76"/>
  <c r="E895" i="76"/>
  <c r="E571" i="76"/>
  <c r="E806" i="76"/>
  <c r="E194" i="76"/>
  <c r="E757" i="76"/>
  <c r="C987" i="76"/>
  <c r="C835" i="76"/>
  <c r="C887" i="76"/>
  <c r="D621" i="76"/>
  <c r="C796" i="76"/>
  <c r="E814" i="76"/>
  <c r="C285" i="76"/>
  <c r="C503" i="76"/>
  <c r="C57" i="76"/>
  <c r="C669" i="76"/>
  <c r="E907" i="76"/>
  <c r="E580" i="76"/>
  <c r="E720" i="76"/>
  <c r="C768" i="76"/>
  <c r="D187" i="76"/>
  <c r="D170" i="76"/>
  <c r="C25" i="76"/>
  <c r="E792" i="76"/>
  <c r="E819" i="76"/>
  <c r="E559" i="76"/>
  <c r="D978" i="76"/>
  <c r="D308" i="76"/>
  <c r="D248" i="76"/>
  <c r="C383" i="76"/>
  <c r="C56" i="76"/>
  <c r="C905" i="76"/>
  <c r="D110" i="76"/>
  <c r="C685" i="76"/>
  <c r="D836" i="76"/>
  <c r="E522" i="76"/>
  <c r="E263" i="76"/>
  <c r="E914" i="76"/>
  <c r="E750" i="76"/>
  <c r="D936" i="76"/>
  <c r="C636" i="76"/>
  <c r="D340" i="76"/>
  <c r="D57" i="76"/>
  <c r="D67" i="76"/>
  <c r="D904" i="76"/>
  <c r="D734" i="76"/>
  <c r="D914" i="76"/>
  <c r="E120" i="76"/>
  <c r="E20" i="76"/>
  <c r="E160" i="76"/>
  <c r="E316" i="76"/>
  <c r="D214" i="76"/>
  <c r="D12" i="76"/>
  <c r="E726" i="76"/>
  <c r="E114" i="76"/>
  <c r="E621" i="76"/>
  <c r="C953" i="76"/>
  <c r="D113" i="76"/>
  <c r="C96" i="76"/>
  <c r="D702" i="76"/>
  <c r="E17" i="76"/>
  <c r="D848" i="76"/>
  <c r="C421" i="76"/>
  <c r="E236" i="76"/>
  <c r="D175" i="76"/>
  <c r="D71" i="76"/>
  <c r="C491" i="76"/>
  <c r="C955" i="76"/>
  <c r="C60" i="76"/>
  <c r="D926" i="76"/>
  <c r="D146" i="76"/>
  <c r="D733" i="76"/>
  <c r="E617" i="76"/>
  <c r="E789" i="76"/>
  <c r="E481" i="76"/>
  <c r="E861" i="76"/>
  <c r="C1007" i="76"/>
  <c r="D754" i="76"/>
  <c r="C409" i="76"/>
  <c r="D795" i="76"/>
  <c r="D905" i="76"/>
  <c r="C858" i="76"/>
  <c r="C843" i="76"/>
  <c r="D328" i="76"/>
  <c r="C531" i="76"/>
  <c r="C180" i="76"/>
  <c r="E264" i="76"/>
  <c r="E164" i="76"/>
  <c r="E304" i="76"/>
  <c r="E460" i="76"/>
  <c r="D644" i="76"/>
  <c r="C151" i="76"/>
  <c r="C385" i="76"/>
  <c r="D230" i="76"/>
  <c r="C616" i="76"/>
  <c r="D548" i="76"/>
  <c r="C903" i="76"/>
  <c r="C150" i="76"/>
  <c r="D324" i="76"/>
  <c r="D160" i="76"/>
  <c r="C583" i="76"/>
  <c r="D374" i="76"/>
  <c r="E207" i="76"/>
  <c r="E122" i="76"/>
  <c r="E600" i="76"/>
  <c r="E514" i="76"/>
  <c r="E270" i="76"/>
  <c r="D935" i="76"/>
  <c r="C72" i="76"/>
  <c r="D35" i="76"/>
  <c r="D890" i="76"/>
  <c r="D592" i="76"/>
  <c r="D876" i="76"/>
  <c r="C262" i="76"/>
  <c r="D354" i="76"/>
  <c r="D364" i="76"/>
  <c r="D25" i="76"/>
  <c r="E606" i="76"/>
  <c r="E313" i="76"/>
  <c r="E900" i="76"/>
  <c r="E177" i="76"/>
  <c r="E205" i="76"/>
  <c r="C958" i="76"/>
  <c r="C492" i="76"/>
  <c r="D611" i="76"/>
  <c r="D778" i="76"/>
  <c r="C171" i="76"/>
  <c r="E553" i="76"/>
  <c r="E341" i="76"/>
  <c r="E417" i="76"/>
  <c r="E781" i="76"/>
  <c r="C982" i="76"/>
  <c r="D721" i="76"/>
  <c r="C99" i="76"/>
  <c r="D822" i="76"/>
  <c r="C251" i="76"/>
  <c r="C174" i="76"/>
  <c r="C795" i="76"/>
  <c r="D511" i="76"/>
  <c r="C382" i="76"/>
  <c r="C368" i="76"/>
  <c r="C803" i="76"/>
  <c r="C348" i="76"/>
  <c r="C870" i="76"/>
  <c r="E200" i="76"/>
  <c r="E100" i="76"/>
  <c r="E240" i="76"/>
  <c r="E396" i="76"/>
  <c r="D519" i="76"/>
  <c r="D793" i="76"/>
  <c r="C855" i="76"/>
  <c r="D501" i="76"/>
  <c r="C549" i="76"/>
  <c r="D584" i="76"/>
  <c r="D62" i="76"/>
  <c r="C123" i="76"/>
  <c r="C396" i="76"/>
  <c r="D136" i="76"/>
  <c r="C925" i="76"/>
  <c r="E283" i="76"/>
  <c r="E550" i="76"/>
  <c r="E597" i="76"/>
  <c r="E429" i="76"/>
  <c r="C993" i="76"/>
  <c r="D252" i="76"/>
  <c r="C684" i="76"/>
  <c r="C333" i="76"/>
  <c r="C192" i="76"/>
  <c r="E446" i="76"/>
  <c r="D379" i="76"/>
  <c r="C259" i="76"/>
  <c r="D802" i="76"/>
  <c r="D816" i="76"/>
  <c r="E424" i="76"/>
  <c r="E324" i="76"/>
  <c r="E464" i="76"/>
  <c r="C845" i="76"/>
  <c r="D508" i="76"/>
  <c r="C397" i="76"/>
  <c r="E981" i="76"/>
  <c r="E839" i="76"/>
  <c r="E563" i="76"/>
  <c r="E303" i="76"/>
  <c r="D959" i="76"/>
  <c r="C377" i="76"/>
  <c r="D610" i="76"/>
  <c r="C87" i="76"/>
  <c r="C665" i="76"/>
  <c r="C605" i="76"/>
  <c r="D153" i="76"/>
  <c r="E693" i="76"/>
  <c r="E414" i="76"/>
  <c r="C140" i="76"/>
  <c r="D16" i="76"/>
  <c r="C201" i="76"/>
  <c r="E60" i="76"/>
  <c r="D582" i="76"/>
  <c r="E349" i="76"/>
  <c r="C899" i="76"/>
  <c r="D552" i="76"/>
  <c r="D13" i="76"/>
  <c r="E674" i="76"/>
  <c r="C44" i="76"/>
  <c r="D414" i="76"/>
  <c r="D121" i="76"/>
  <c r="C118" i="76"/>
  <c r="D291" i="76"/>
  <c r="E506" i="76"/>
  <c r="E772" i="76"/>
  <c r="D282" i="76"/>
  <c r="C315" i="76"/>
  <c r="D61" i="76"/>
  <c r="E755" i="76"/>
  <c r="C265" i="76"/>
  <c r="C429" i="76"/>
  <c r="E227" i="76"/>
  <c r="E361" i="76"/>
  <c r="E948" i="76"/>
  <c r="E225" i="76"/>
  <c r="E253" i="76"/>
  <c r="C964" i="76"/>
  <c r="C311" i="76"/>
  <c r="D658" i="76"/>
  <c r="C512" i="76"/>
  <c r="C422" i="76"/>
  <c r="C196" i="76"/>
  <c r="D48" i="76"/>
  <c r="D300" i="76"/>
  <c r="D250" i="76"/>
  <c r="C737" i="76"/>
  <c r="E901" i="76"/>
  <c r="E35" i="76"/>
  <c r="E48" i="76"/>
  <c r="E204" i="76"/>
  <c r="D426" i="76"/>
  <c r="D270" i="76"/>
  <c r="D163" i="76"/>
  <c r="D474" i="76"/>
  <c r="D211" i="76"/>
  <c r="D597" i="76"/>
  <c r="D547" i="76"/>
  <c r="D405" i="76"/>
  <c r="C373" i="76"/>
  <c r="C37" i="76"/>
  <c r="D305" i="76"/>
  <c r="C690" i="76"/>
  <c r="E78" i="76"/>
  <c r="E635" i="76"/>
  <c r="E870" i="76"/>
  <c r="E258" i="76"/>
  <c r="E14" i="76"/>
  <c r="D910" i="76"/>
  <c r="C529" i="76"/>
  <c r="D475" i="76"/>
  <c r="C755" i="76"/>
  <c r="D149" i="76"/>
  <c r="C31" i="76"/>
  <c r="C686" i="76"/>
  <c r="C699" i="76"/>
  <c r="C538" i="76"/>
  <c r="D178" i="76"/>
  <c r="E301" i="76"/>
  <c r="E57" i="76"/>
  <c r="E644" i="76"/>
  <c r="E784" i="76"/>
  <c r="E940" i="76"/>
  <c r="C926" i="76"/>
  <c r="C216" i="76"/>
  <c r="D382" i="76"/>
  <c r="E187" i="76"/>
  <c r="D311" i="76"/>
  <c r="E297" i="76"/>
  <c r="E884" i="76"/>
  <c r="E161" i="76"/>
  <c r="E189" i="76"/>
  <c r="C956" i="76"/>
  <c r="C206" i="76"/>
  <c r="D570" i="76"/>
  <c r="C709" i="76"/>
  <c r="C344" i="76"/>
  <c r="C273" i="76"/>
  <c r="D762" i="76"/>
  <c r="D894" i="76"/>
  <c r="C95" i="76"/>
  <c r="D185" i="76"/>
  <c r="C526" i="76"/>
  <c r="C130" i="76"/>
  <c r="C570" i="76"/>
  <c r="E944" i="76"/>
  <c r="E821" i="76"/>
  <c r="E863" i="76"/>
  <c r="E140" i="76"/>
  <c r="D124" i="76"/>
  <c r="D891" i="76"/>
  <c r="D465" i="76"/>
  <c r="D194" i="76"/>
  <c r="D729" i="76"/>
  <c r="D740" i="76"/>
  <c r="C275" i="76"/>
  <c r="D681" i="76"/>
  <c r="D527" i="76"/>
  <c r="C138" i="76"/>
  <c r="C676" i="76"/>
  <c r="E922" i="76"/>
  <c r="E294" i="76"/>
  <c r="E897" i="76"/>
  <c r="E928" i="76"/>
  <c r="C923" i="76"/>
  <c r="D54" i="76"/>
  <c r="D789" i="76"/>
  <c r="C703" i="76"/>
  <c r="C660" i="76"/>
  <c r="E645" i="76"/>
  <c r="D196" i="76"/>
  <c r="C131" i="76"/>
  <c r="D613" i="76"/>
  <c r="C321" i="76"/>
  <c r="E168" i="76"/>
  <c r="E68" i="76"/>
  <c r="E208" i="76"/>
  <c r="C454" i="76"/>
  <c r="D22" i="76"/>
  <c r="C375" i="76"/>
  <c r="E794" i="76"/>
  <c r="E535" i="76"/>
  <c r="E307" i="76"/>
  <c r="E47" i="76"/>
  <c r="D1000" i="76"/>
  <c r="C110" i="76"/>
  <c r="D97" i="76"/>
  <c r="D126" i="76"/>
  <c r="C141" i="76"/>
  <c r="C811" i="76"/>
  <c r="D881" i="76"/>
  <c r="C519" i="76"/>
  <c r="D526" i="76"/>
  <c r="E779" i="76"/>
  <c r="E759" i="76"/>
  <c r="E402" i="76"/>
  <c r="E158" i="76"/>
  <c r="D921" i="76"/>
  <c r="C356" i="76"/>
  <c r="D84" i="76"/>
  <c r="D698" i="76"/>
  <c r="D199" i="76"/>
  <c r="C847" i="76"/>
  <c r="C69" i="76"/>
  <c r="D296" i="76"/>
  <c r="E760" i="76"/>
  <c r="E787" i="76"/>
  <c r="E527" i="76"/>
  <c r="D975" i="76"/>
  <c r="D799" i="76"/>
  <c r="D341" i="76"/>
  <c r="E953" i="76"/>
  <c r="E214" i="76"/>
  <c r="E817" i="76"/>
  <c r="E911" i="76"/>
  <c r="C1006" i="76"/>
  <c r="D670" i="76"/>
  <c r="C187" i="76"/>
  <c r="C823" i="76"/>
  <c r="C427" i="76"/>
  <c r="D456" i="76"/>
  <c r="C90" i="76"/>
  <c r="C643" i="76"/>
  <c r="D724" i="76"/>
  <c r="C640" i="76"/>
  <c r="C688" i="76"/>
  <c r="E169" i="76"/>
  <c r="E756" i="76"/>
  <c r="E33" i="76"/>
  <c r="E61" i="76"/>
  <c r="C940" i="76"/>
  <c r="C293" i="76"/>
  <c r="D572" i="76"/>
  <c r="C650" i="76"/>
  <c r="C249" i="76"/>
  <c r="C663" i="76"/>
  <c r="E328" i="76"/>
  <c r="E228" i="76"/>
  <c r="E368" i="76"/>
  <c r="E524" i="76"/>
  <c r="D730" i="76"/>
  <c r="D28" i="76"/>
  <c r="C340" i="76"/>
  <c r="D112" i="76"/>
  <c r="D663" i="76"/>
  <c r="C253" i="76"/>
  <c r="E698" i="76"/>
  <c r="D534" i="76"/>
  <c r="E616" i="76"/>
  <c r="E707" i="76"/>
  <c r="E447" i="76"/>
  <c r="D955" i="76"/>
  <c r="D787" i="76"/>
  <c r="D808" i="76"/>
  <c r="C682" i="76"/>
  <c r="C610" i="76"/>
  <c r="C517" i="76"/>
  <c r="D75" i="76"/>
  <c r="C749" i="76"/>
  <c r="C753" i="76"/>
  <c r="C64" i="76"/>
  <c r="D365" i="76"/>
  <c r="C671" i="76"/>
  <c r="E749" i="76"/>
  <c r="D633" i="76"/>
  <c r="D151" i="76"/>
  <c r="D741" i="76"/>
  <c r="E575" i="76"/>
  <c r="D609" i="76"/>
  <c r="D782" i="76"/>
  <c r="E282" i="76"/>
  <c r="E430" i="76"/>
  <c r="C890" i="76"/>
  <c r="D209" i="76"/>
  <c r="D640" i="76"/>
  <c r="D235" i="76"/>
  <c r="D819" i="76"/>
  <c r="C641" i="76"/>
  <c r="E804" i="76"/>
  <c r="E105" i="76"/>
  <c r="E692" i="76"/>
  <c r="E832" i="76"/>
  <c r="E988" i="76"/>
  <c r="C932" i="76"/>
  <c r="C853" i="76"/>
  <c r="D671" i="76"/>
  <c r="C420" i="76"/>
  <c r="D195" i="76"/>
  <c r="C391" i="76"/>
  <c r="D37" i="76"/>
  <c r="C741" i="76"/>
  <c r="D161" i="76"/>
  <c r="C638" i="76"/>
  <c r="E904" i="76"/>
  <c r="E931" i="76"/>
  <c r="E671" i="76"/>
  <c r="D973" i="76"/>
  <c r="D460" i="76"/>
  <c r="D650" i="76"/>
  <c r="D560" i="76"/>
  <c r="C707" i="76"/>
  <c r="C260" i="76"/>
  <c r="C608" i="76"/>
  <c r="D301" i="76"/>
  <c r="D226" i="76"/>
  <c r="C780" i="76"/>
  <c r="C729" i="76"/>
  <c r="D817" i="76"/>
  <c r="C573" i="76"/>
  <c r="E508" i="76"/>
  <c r="E347" i="76"/>
  <c r="E614" i="76"/>
  <c r="E853" i="76"/>
  <c r="E493" i="76"/>
  <c r="C943" i="76"/>
  <c r="D653" i="76"/>
  <c r="C607" i="76"/>
  <c r="C466" i="76"/>
  <c r="C156" i="76"/>
  <c r="D224" i="76"/>
  <c r="C175" i="76"/>
  <c r="C842" i="76"/>
  <c r="D255" i="76"/>
  <c r="D427" i="76"/>
  <c r="E764" i="76"/>
  <c r="E488" i="76"/>
  <c r="E388" i="76"/>
  <c r="E528" i="76"/>
  <c r="E684" i="76"/>
  <c r="D289" i="76"/>
  <c r="C824" i="76"/>
  <c r="C652" i="76"/>
  <c r="E312" i="76"/>
  <c r="D469" i="76"/>
  <c r="E41" i="76"/>
  <c r="E628" i="76"/>
  <c r="E768" i="76"/>
  <c r="E924" i="76"/>
  <c r="C924" i="76"/>
  <c r="C205" i="76"/>
  <c r="D378" i="76"/>
  <c r="C746" i="76"/>
  <c r="D818" i="76"/>
  <c r="C408" i="76"/>
  <c r="D56" i="76"/>
  <c r="C800" i="76"/>
  <c r="D130" i="76"/>
  <c r="D871" i="76"/>
  <c r="D370" i="76"/>
  <c r="D357" i="76"/>
  <c r="C85" i="76"/>
  <c r="E840" i="76"/>
  <c r="E867" i="76"/>
  <c r="E607" i="76"/>
  <c r="D986" i="76"/>
  <c r="D883" i="76"/>
  <c r="D472" i="76"/>
  <c r="C687" i="76"/>
  <c r="C598" i="76"/>
  <c r="D672" i="76"/>
  <c r="D495" i="76"/>
  <c r="E319" i="76"/>
  <c r="D32" i="76"/>
  <c r="C35" i="76"/>
  <c r="C437" i="76"/>
  <c r="D571" i="76"/>
  <c r="E777" i="76"/>
  <c r="E38" i="76"/>
  <c r="E641" i="76"/>
  <c r="E590" i="76"/>
  <c r="C967" i="76"/>
  <c r="D517" i="76"/>
  <c r="C644" i="76"/>
  <c r="C438" i="76"/>
  <c r="D287" i="76"/>
  <c r="E864" i="76"/>
  <c r="D352" i="76"/>
  <c r="C577" i="76"/>
  <c r="C243" i="76"/>
  <c r="D419" i="76"/>
  <c r="E880" i="76"/>
  <c r="E565" i="76"/>
  <c r="E831" i="76"/>
  <c r="D34" i="76"/>
  <c r="C294" i="76"/>
  <c r="D388" i="76"/>
  <c r="E538" i="76"/>
  <c r="E279" i="76"/>
  <c r="E930" i="76"/>
  <c r="E766" i="76"/>
  <c r="D940" i="76"/>
  <c r="C464" i="76"/>
  <c r="D77" i="76"/>
  <c r="D635" i="76"/>
  <c r="D339" i="76"/>
  <c r="D792" i="76"/>
  <c r="C318" i="76"/>
  <c r="C864" i="76"/>
  <c r="C11" i="76"/>
  <c r="E523" i="76"/>
  <c r="E758" i="76"/>
  <c r="E146" i="76"/>
  <c r="E992" i="76"/>
  <c r="C979" i="76"/>
  <c r="C370" i="76"/>
  <c r="D716" i="76"/>
  <c r="C367" i="76"/>
  <c r="C232" i="76"/>
  <c r="D587" i="76"/>
  <c r="D389" i="76"/>
  <c r="E475" i="76"/>
  <c r="E807" i="76"/>
  <c r="E531" i="76"/>
  <c r="E271" i="76"/>
  <c r="D989" i="76"/>
  <c r="C120" i="76"/>
  <c r="C48" i="76"/>
  <c r="E697" i="76"/>
  <c r="E69" i="76"/>
  <c r="E561" i="76"/>
  <c r="E941" i="76"/>
  <c r="C945" i="76"/>
  <c r="D384" i="76"/>
  <c r="C325" i="76"/>
  <c r="D53" i="76"/>
  <c r="D193" i="76"/>
  <c r="D264" i="76"/>
  <c r="C532" i="76"/>
  <c r="D232" i="76"/>
  <c r="C305" i="76"/>
  <c r="C717" i="76"/>
  <c r="D476" i="76"/>
  <c r="E811" i="76"/>
  <c r="E500" i="76"/>
  <c r="E640" i="76"/>
  <c r="E796" i="76"/>
  <c r="C917" i="76"/>
  <c r="C134" i="76"/>
  <c r="C369" i="76"/>
  <c r="C33" i="76"/>
  <c r="D93" i="76"/>
  <c r="C731" i="76"/>
  <c r="E72" i="76"/>
  <c r="E99" i="76"/>
  <c r="E112" i="76"/>
  <c r="E268" i="76"/>
  <c r="D776" i="76"/>
  <c r="D105" i="76"/>
  <c r="D201" i="76"/>
  <c r="D403" i="76"/>
  <c r="C773" i="76"/>
  <c r="C499" i="76"/>
  <c r="E56" i="76"/>
  <c r="E155" i="76"/>
  <c r="E679" i="76"/>
  <c r="E451" i="76"/>
  <c r="E191" i="76"/>
  <c r="D1009" i="76"/>
  <c r="C558" i="76"/>
  <c r="C850" i="76"/>
  <c r="C12" i="76"/>
  <c r="C371" i="76"/>
  <c r="C100" i="76"/>
  <c r="D605" i="76"/>
  <c r="D774" i="76"/>
  <c r="E733" i="76"/>
  <c r="D433" i="76"/>
  <c r="D744" i="76"/>
  <c r="C158" i="76"/>
  <c r="D930" i="76"/>
  <c r="C413" i="76"/>
  <c r="D85" i="76"/>
  <c r="E995" i="76"/>
  <c r="D381" i="76"/>
  <c r="C714" i="76"/>
  <c r="E195" i="76"/>
  <c r="E247" i="76"/>
  <c r="E185" i="76"/>
  <c r="E49" i="76"/>
  <c r="C942" i="76"/>
  <c r="E284" i="76"/>
  <c r="D422" i="76"/>
  <c r="C136" i="76"/>
  <c r="E479" i="76"/>
  <c r="D847" i="76"/>
  <c r="C423" i="76"/>
  <c r="C59" i="76"/>
  <c r="E473" i="76"/>
  <c r="D607" i="76"/>
  <c r="D637" i="76"/>
  <c r="E109" i="76"/>
  <c r="D174" i="76"/>
  <c r="C946" i="76"/>
  <c r="C521" i="76"/>
  <c r="C818" i="76"/>
  <c r="C137" i="76"/>
  <c r="D839" i="76"/>
  <c r="C484" i="76"/>
  <c r="E557" i="76"/>
  <c r="D483" i="76"/>
  <c r="D861" i="76"/>
  <c r="E458" i="76"/>
  <c r="C969" i="76"/>
  <c r="E507" i="76"/>
  <c r="C563" i="76"/>
  <c r="E199" i="76"/>
  <c r="C770" i="76"/>
  <c r="E742" i="76"/>
  <c r="C728" i="76"/>
  <c r="C745" i="76"/>
  <c r="D579" i="76"/>
  <c r="C788" i="76"/>
  <c r="E325" i="76"/>
  <c r="E622" i="76"/>
  <c r="C900" i="76"/>
  <c r="E50" i="76"/>
  <c r="E850" i="76"/>
  <c r="C535" i="76"/>
  <c r="E130" i="76"/>
  <c r="E300" i="76"/>
  <c r="E829" i="76"/>
  <c r="C456" i="76"/>
  <c r="D922" i="76"/>
  <c r="C501" i="76"/>
  <c r="D271" i="76"/>
  <c r="D102" i="76"/>
  <c r="C939" i="76"/>
  <c r="C642" i="76"/>
  <c r="C590" i="76"/>
  <c r="E251" i="76"/>
  <c r="C395" i="76"/>
  <c r="C810" i="76"/>
  <c r="D745" i="76"/>
  <c r="E727" i="76"/>
  <c r="D322" i="76"/>
  <c r="C609" i="76"/>
  <c r="C483" i="76"/>
  <c r="C495" i="76"/>
  <c r="E104" i="76"/>
  <c r="E499" i="76"/>
  <c r="D240" i="76"/>
  <c r="C83" i="76"/>
  <c r="E131" i="76"/>
  <c r="E239" i="76"/>
  <c r="E662" i="76"/>
  <c r="E144" i="76"/>
  <c r="D974" i="76"/>
  <c r="D89" i="76"/>
  <c r="C189" i="76"/>
  <c r="E411" i="76"/>
  <c r="F411" i="76" l="1"/>
  <c r="J411" i="76" s="1"/>
  <c r="F144" i="76"/>
  <c r="J144" i="76" s="1"/>
  <c r="F662" i="76"/>
  <c r="J662" i="76" s="1"/>
  <c r="F239" i="76"/>
  <c r="J239" i="76" s="1"/>
  <c r="F131" i="76"/>
  <c r="J131" i="76" s="1"/>
  <c r="F499" i="76"/>
  <c r="J499" i="76" s="1"/>
  <c r="F104" i="76"/>
  <c r="J104" i="76" s="1"/>
  <c r="F727" i="76"/>
  <c r="J727" i="76" s="1"/>
  <c r="F251" i="76"/>
  <c r="J251" i="76" s="1"/>
  <c r="F829" i="76"/>
  <c r="J829" i="76" s="1"/>
  <c r="F300" i="76"/>
  <c r="J300" i="76" s="1"/>
  <c r="F130" i="76"/>
  <c r="J130" i="76" s="1"/>
  <c r="F850" i="76"/>
  <c r="J850" i="76" s="1"/>
  <c r="F50" i="76"/>
  <c r="J50" i="76" s="1"/>
  <c r="F622" i="76"/>
  <c r="J622" i="76" s="1"/>
  <c r="F325" i="76"/>
  <c r="J325" i="76" s="1"/>
  <c r="F742" i="76"/>
  <c r="J742" i="76" s="1"/>
  <c r="F199" i="76"/>
  <c r="J199" i="76" s="1"/>
  <c r="F507" i="76"/>
  <c r="J507" i="76" s="1"/>
  <c r="F458" i="76"/>
  <c r="J458" i="76" s="1"/>
  <c r="F557" i="76"/>
  <c r="J557" i="76" s="1"/>
  <c r="F109" i="76"/>
  <c r="J109" i="76" s="1"/>
  <c r="F473" i="76"/>
  <c r="J473" i="76" s="1"/>
  <c r="F479" i="76"/>
  <c r="J479" i="76" s="1"/>
  <c r="F284" i="76"/>
  <c r="J284" i="76" s="1"/>
  <c r="F49" i="76"/>
  <c r="J49" i="76" s="1"/>
  <c r="F185" i="76"/>
  <c r="J185" i="76" s="1"/>
  <c r="F247" i="76"/>
  <c r="J247" i="76" s="1"/>
  <c r="F195" i="76"/>
  <c r="J195" i="76" s="1"/>
  <c r="F995" i="76"/>
  <c r="J995" i="76" s="1"/>
  <c r="F733" i="76"/>
  <c r="J733" i="76" s="1"/>
  <c r="F191" i="76"/>
  <c r="J191" i="76" s="1"/>
  <c r="F451" i="76"/>
  <c r="J451" i="76" s="1"/>
  <c r="F679" i="76"/>
  <c r="J679" i="76" s="1"/>
  <c r="F155" i="76"/>
  <c r="J155" i="76" s="1"/>
  <c r="F56" i="76"/>
  <c r="J56" i="76" s="1"/>
  <c r="F268" i="76"/>
  <c r="J268" i="76" s="1"/>
  <c r="F112" i="76"/>
  <c r="J112" i="76" s="1"/>
  <c r="F99" i="76"/>
  <c r="J99" i="76" s="1"/>
  <c r="F72" i="76"/>
  <c r="J72" i="76" s="1"/>
  <c r="F796" i="76"/>
  <c r="J796" i="76" s="1"/>
  <c r="F640" i="76"/>
  <c r="J640" i="76" s="1"/>
  <c r="F500" i="76"/>
  <c r="J500" i="76" s="1"/>
  <c r="F811" i="76"/>
  <c r="J811" i="76" s="1"/>
  <c r="F941" i="76"/>
  <c r="J941" i="76" s="1"/>
  <c r="F561" i="76"/>
  <c r="J561" i="76" s="1"/>
  <c r="F69" i="76"/>
  <c r="J69" i="76" s="1"/>
  <c r="F697" i="76"/>
  <c r="J697" i="76" s="1"/>
  <c r="F271" i="76"/>
  <c r="J271" i="76" s="1"/>
  <c r="F531" i="76"/>
  <c r="J531" i="76" s="1"/>
  <c r="F807" i="76"/>
  <c r="J807" i="76" s="1"/>
  <c r="F475" i="76"/>
  <c r="J475" i="76" s="1"/>
  <c r="F992" i="76"/>
  <c r="J992" i="76" s="1"/>
  <c r="F146" i="76"/>
  <c r="J146" i="76" s="1"/>
  <c r="F758" i="76"/>
  <c r="J758" i="76" s="1"/>
  <c r="F523" i="76"/>
  <c r="J523" i="76" s="1"/>
  <c r="C5" i="76"/>
  <c r="C3" i="76"/>
  <c r="C4" i="76"/>
  <c r="C2" i="76"/>
  <c r="F766" i="76"/>
  <c r="J766" i="76" s="1"/>
  <c r="F930" i="76"/>
  <c r="J930" i="76" s="1"/>
  <c r="F279" i="76"/>
  <c r="J279" i="76" s="1"/>
  <c r="F538" i="76"/>
  <c r="J538" i="76" s="1"/>
  <c r="F831" i="76"/>
  <c r="J831" i="76" s="1"/>
  <c r="F565" i="76"/>
  <c r="J565" i="76" s="1"/>
  <c r="F880" i="76"/>
  <c r="J880" i="76" s="1"/>
  <c r="F864" i="76"/>
  <c r="J864" i="76" s="1"/>
  <c r="F590" i="76"/>
  <c r="J590" i="76" s="1"/>
  <c r="F641" i="76"/>
  <c r="J641" i="76" s="1"/>
  <c r="F38" i="76"/>
  <c r="J38" i="76" s="1"/>
  <c r="F777" i="76"/>
  <c r="J777" i="76" s="1"/>
  <c r="F319" i="76"/>
  <c r="J319" i="76" s="1"/>
  <c r="F607" i="76"/>
  <c r="J607" i="76" s="1"/>
  <c r="F867" i="76"/>
  <c r="J867" i="76" s="1"/>
  <c r="F840" i="76"/>
  <c r="J840" i="76" s="1"/>
  <c r="F924" i="76"/>
  <c r="J924" i="76" s="1"/>
  <c r="F768" i="76"/>
  <c r="J768" i="76" s="1"/>
  <c r="F628" i="76"/>
  <c r="J628" i="76" s="1"/>
  <c r="F41" i="76"/>
  <c r="J41" i="76" s="1"/>
  <c r="F312" i="76"/>
  <c r="J312" i="76" s="1"/>
  <c r="F684" i="76"/>
  <c r="J684" i="76" s="1"/>
  <c r="F528" i="76"/>
  <c r="J528" i="76" s="1"/>
  <c r="F388" i="76"/>
  <c r="J388" i="76" s="1"/>
  <c r="F488" i="76"/>
  <c r="J488" i="76" s="1"/>
  <c r="F764" i="76"/>
  <c r="J764" i="76" s="1"/>
  <c r="F493" i="76"/>
  <c r="J493" i="76" s="1"/>
  <c r="F853" i="76"/>
  <c r="J853" i="76" s="1"/>
  <c r="F614" i="76"/>
  <c r="J614" i="76" s="1"/>
  <c r="F347" i="76"/>
  <c r="J347" i="76" s="1"/>
  <c r="F508" i="76"/>
  <c r="J508" i="76" s="1"/>
  <c r="F671" i="76"/>
  <c r="J671" i="76" s="1"/>
  <c r="F931" i="76"/>
  <c r="J931" i="76" s="1"/>
  <c r="F904" i="76"/>
  <c r="J904" i="76" s="1"/>
  <c r="F988" i="76"/>
  <c r="J988" i="76" s="1"/>
  <c r="F832" i="76"/>
  <c r="J832" i="76" s="1"/>
  <c r="F692" i="76"/>
  <c r="J692" i="76" s="1"/>
  <c r="F105" i="76"/>
  <c r="J105" i="76" s="1"/>
  <c r="F804" i="76"/>
  <c r="J804" i="76" s="1"/>
  <c r="F430" i="76"/>
  <c r="J430" i="76" s="1"/>
  <c r="F282" i="76"/>
  <c r="J282" i="76" s="1"/>
  <c r="F575" i="76"/>
  <c r="J575" i="76" s="1"/>
  <c r="F749" i="76"/>
  <c r="J749" i="76" s="1"/>
  <c r="F447" i="76"/>
  <c r="J447" i="76" s="1"/>
  <c r="F707" i="76"/>
  <c r="J707" i="76" s="1"/>
  <c r="F616" i="76"/>
  <c r="J616" i="76" s="1"/>
  <c r="F698" i="76"/>
  <c r="J698" i="76" s="1"/>
  <c r="F524" i="76"/>
  <c r="J524" i="76" s="1"/>
  <c r="F368" i="76"/>
  <c r="J368" i="76" s="1"/>
  <c r="F228" i="76"/>
  <c r="J228" i="76" s="1"/>
  <c r="F328" i="76"/>
  <c r="J328" i="76" s="1"/>
  <c r="F61" i="76"/>
  <c r="J61" i="76" s="1"/>
  <c r="F33" i="76"/>
  <c r="J33" i="76" s="1"/>
  <c r="F756" i="76"/>
  <c r="J756" i="76" s="1"/>
  <c r="F169" i="76"/>
  <c r="J169" i="76" s="1"/>
  <c r="F911" i="76"/>
  <c r="J911" i="76" s="1"/>
  <c r="F817" i="76"/>
  <c r="J817" i="76" s="1"/>
  <c r="F214" i="76"/>
  <c r="J214" i="76" s="1"/>
  <c r="F953" i="76"/>
  <c r="J953" i="76" s="1"/>
  <c r="F527" i="76"/>
  <c r="J527" i="76" s="1"/>
  <c r="F787" i="76"/>
  <c r="J787" i="76" s="1"/>
  <c r="F760" i="76"/>
  <c r="J760" i="76" s="1"/>
  <c r="F158" i="76"/>
  <c r="J158" i="76" s="1"/>
  <c r="F402" i="76"/>
  <c r="J402" i="76" s="1"/>
  <c r="F759" i="76"/>
  <c r="J759" i="76" s="1"/>
  <c r="F779" i="76"/>
  <c r="J779" i="76" s="1"/>
  <c r="F47" i="76"/>
  <c r="J47" i="76" s="1"/>
  <c r="F307" i="76"/>
  <c r="J307" i="76" s="1"/>
  <c r="F535" i="76"/>
  <c r="J535" i="76" s="1"/>
  <c r="F794" i="76"/>
  <c r="J794" i="76" s="1"/>
  <c r="F208" i="76"/>
  <c r="J208" i="76" s="1"/>
  <c r="F68" i="76"/>
  <c r="J68" i="76" s="1"/>
  <c r="F168" i="76"/>
  <c r="J168" i="76" s="1"/>
  <c r="F645" i="76"/>
  <c r="J645" i="76" s="1"/>
  <c r="F928" i="76"/>
  <c r="J928" i="76" s="1"/>
  <c r="F897" i="76"/>
  <c r="J897" i="76" s="1"/>
  <c r="F294" i="76"/>
  <c r="J294" i="76" s="1"/>
  <c r="F922" i="76"/>
  <c r="J922" i="76" s="1"/>
  <c r="F140" i="76"/>
  <c r="J140" i="76" s="1"/>
  <c r="F863" i="76"/>
  <c r="J863" i="76" s="1"/>
  <c r="F821" i="76"/>
  <c r="J821" i="76" s="1"/>
  <c r="F944" i="76"/>
  <c r="J944" i="76" s="1"/>
  <c r="F189" i="76"/>
  <c r="J189" i="76" s="1"/>
  <c r="F161" i="76"/>
  <c r="J161" i="76" s="1"/>
  <c r="F884" i="76"/>
  <c r="J884" i="76" s="1"/>
  <c r="F297" i="76"/>
  <c r="J297" i="76" s="1"/>
  <c r="F187" i="76"/>
  <c r="J187" i="76" s="1"/>
  <c r="F940" i="76"/>
  <c r="J940" i="76" s="1"/>
  <c r="F784" i="76"/>
  <c r="J784" i="76" s="1"/>
  <c r="F644" i="76"/>
  <c r="J644" i="76" s="1"/>
  <c r="F57" i="76"/>
  <c r="J57" i="76" s="1"/>
  <c r="F301" i="76"/>
  <c r="J301" i="76" s="1"/>
  <c r="F14" i="76"/>
  <c r="J14" i="76" s="1"/>
  <c r="F258" i="76"/>
  <c r="J258" i="76" s="1"/>
  <c r="F870" i="76"/>
  <c r="J870" i="76" s="1"/>
  <c r="F635" i="76"/>
  <c r="J635" i="76" s="1"/>
  <c r="F78" i="76"/>
  <c r="J78" i="76" s="1"/>
  <c r="F204" i="76"/>
  <c r="J204" i="76" s="1"/>
  <c r="F48" i="76"/>
  <c r="J48" i="76" s="1"/>
  <c r="F35" i="76"/>
  <c r="J35" i="76" s="1"/>
  <c r="F901" i="76"/>
  <c r="J901" i="76" s="1"/>
  <c r="F253" i="76"/>
  <c r="J253" i="76" s="1"/>
  <c r="F225" i="76"/>
  <c r="J225" i="76" s="1"/>
  <c r="F948" i="76"/>
  <c r="J948" i="76" s="1"/>
  <c r="F361" i="76"/>
  <c r="J361" i="76" s="1"/>
  <c r="F227" i="76"/>
  <c r="J227" i="76" s="1"/>
  <c r="F755" i="76"/>
  <c r="J755" i="76" s="1"/>
  <c r="F772" i="76"/>
  <c r="J772" i="76" s="1"/>
  <c r="F506" i="76"/>
  <c r="J506" i="76" s="1"/>
  <c r="F674" i="76"/>
  <c r="J674" i="76" s="1"/>
  <c r="F349" i="76"/>
  <c r="J349" i="76" s="1"/>
  <c r="F60" i="76"/>
  <c r="J60" i="76" s="1"/>
  <c r="F414" i="76"/>
  <c r="J414" i="76" s="1"/>
  <c r="F693" i="76"/>
  <c r="J693" i="76" s="1"/>
  <c r="F303" i="76"/>
  <c r="J303" i="76" s="1"/>
  <c r="F563" i="76"/>
  <c r="J563" i="76" s="1"/>
  <c r="F839" i="76"/>
  <c r="J839" i="76" s="1"/>
  <c r="F981" i="76"/>
  <c r="J981" i="76" s="1"/>
  <c r="F464" i="76"/>
  <c r="J464" i="76" s="1"/>
  <c r="F324" i="76"/>
  <c r="J324" i="76" s="1"/>
  <c r="F424" i="76"/>
  <c r="J424" i="76" s="1"/>
  <c r="F446" i="76"/>
  <c r="J446" i="76" s="1"/>
  <c r="F429" i="76"/>
  <c r="J429" i="76" s="1"/>
  <c r="F597" i="76"/>
  <c r="J597" i="76" s="1"/>
  <c r="F550" i="76"/>
  <c r="J550" i="76" s="1"/>
  <c r="F283" i="76"/>
  <c r="J283" i="76" s="1"/>
  <c r="F396" i="76"/>
  <c r="J396" i="76" s="1"/>
  <c r="F240" i="76"/>
  <c r="J240" i="76" s="1"/>
  <c r="F100" i="76"/>
  <c r="J100" i="76" s="1"/>
  <c r="F200" i="76"/>
  <c r="J200" i="76" s="1"/>
  <c r="F781" i="76"/>
  <c r="J781" i="76" s="1"/>
  <c r="F417" i="76"/>
  <c r="J417" i="76" s="1"/>
  <c r="F341" i="76"/>
  <c r="J341" i="76" s="1"/>
  <c r="F553" i="76"/>
  <c r="J553" i="76" s="1"/>
  <c r="F205" i="76"/>
  <c r="J205" i="76" s="1"/>
  <c r="F177" i="76"/>
  <c r="J177" i="76" s="1"/>
  <c r="F900" i="76"/>
  <c r="J900" i="76" s="1"/>
  <c r="F313" i="76"/>
  <c r="J313" i="76" s="1"/>
  <c r="F606" i="76"/>
  <c r="J606" i="76" s="1"/>
  <c r="F270" i="76"/>
  <c r="J270" i="76" s="1"/>
  <c r="F514" i="76"/>
  <c r="J514" i="76" s="1"/>
  <c r="F600" i="76"/>
  <c r="J600" i="76" s="1"/>
  <c r="F122" i="76"/>
  <c r="J122" i="76" s="1"/>
  <c r="F207" i="76"/>
  <c r="J207" i="76" s="1"/>
  <c r="F460" i="76"/>
  <c r="J460" i="76" s="1"/>
  <c r="F304" i="76"/>
  <c r="J304" i="76" s="1"/>
  <c r="F164" i="76"/>
  <c r="J164" i="76" s="1"/>
  <c r="F264" i="76"/>
  <c r="J264" i="76" s="1"/>
  <c r="F861" i="76"/>
  <c r="J861" i="76" s="1"/>
  <c r="F481" i="76"/>
  <c r="J481" i="76" s="1"/>
  <c r="F789" i="76"/>
  <c r="J789" i="76" s="1"/>
  <c r="F617" i="76"/>
  <c r="J617" i="76" s="1"/>
  <c r="F236" i="76"/>
  <c r="J236" i="76" s="1"/>
  <c r="F17" i="76"/>
  <c r="J17" i="76" s="1"/>
  <c r="F621" i="76"/>
  <c r="J621" i="76" s="1"/>
  <c r="F114" i="76"/>
  <c r="J114" i="76" s="1"/>
  <c r="F726" i="76"/>
  <c r="J726" i="76" s="1"/>
  <c r="F316" i="76"/>
  <c r="J316" i="76" s="1"/>
  <c r="F160" i="76"/>
  <c r="J160" i="76" s="1"/>
  <c r="F20" i="76"/>
  <c r="J20" i="76" s="1"/>
  <c r="F120" i="76"/>
  <c r="J120" i="76" s="1"/>
  <c r="F750" i="76"/>
  <c r="J750" i="76" s="1"/>
  <c r="F914" i="76"/>
  <c r="J914" i="76" s="1"/>
  <c r="F263" i="76"/>
  <c r="J263" i="76" s="1"/>
  <c r="F522" i="76"/>
  <c r="J522" i="76" s="1"/>
  <c r="F559" i="76"/>
  <c r="J559" i="76" s="1"/>
  <c r="F819" i="76"/>
  <c r="J819" i="76" s="1"/>
  <c r="F792" i="76"/>
  <c r="J792" i="76" s="1"/>
  <c r="F720" i="76"/>
  <c r="J720" i="76" s="1"/>
  <c r="F580" i="76"/>
  <c r="J580" i="76" s="1"/>
  <c r="F907" i="76"/>
  <c r="J907" i="76" s="1"/>
  <c r="F814" i="76"/>
  <c r="J814" i="76" s="1"/>
  <c r="F757" i="76"/>
  <c r="J757" i="76" s="1"/>
  <c r="F194" i="76"/>
  <c r="J194" i="76" s="1"/>
  <c r="F806" i="76"/>
  <c r="J806" i="76" s="1"/>
  <c r="F571" i="76"/>
  <c r="J571" i="76" s="1"/>
  <c r="F895" i="76"/>
  <c r="J895" i="76" s="1"/>
  <c r="F652" i="76"/>
  <c r="J652" i="76" s="1"/>
  <c r="F496" i="76"/>
  <c r="J496" i="76" s="1"/>
  <c r="F356" i="76"/>
  <c r="J356" i="76" s="1"/>
  <c r="F456" i="76"/>
  <c r="J456" i="76" s="1"/>
  <c r="F670" i="76"/>
  <c r="J670" i="76" s="1"/>
  <c r="F673" i="76"/>
  <c r="J673" i="76" s="1"/>
  <c r="F70" i="76"/>
  <c r="J70" i="76" s="1"/>
  <c r="F809" i="76"/>
  <c r="J809" i="76" s="1"/>
  <c r="F797" i="76"/>
  <c r="J797" i="76" s="1"/>
  <c r="F433" i="76"/>
  <c r="J433" i="76" s="1"/>
  <c r="F357" i="76"/>
  <c r="J357" i="76" s="1"/>
  <c r="F569" i="76"/>
  <c r="J569" i="76" s="1"/>
  <c r="F463" i="76"/>
  <c r="J463" i="76" s="1"/>
  <c r="F526" i="76"/>
  <c r="J526" i="76" s="1"/>
  <c r="F770" i="76"/>
  <c r="J770" i="76" s="1"/>
  <c r="F119" i="76"/>
  <c r="J119" i="76" s="1"/>
  <c r="F378" i="76"/>
  <c r="J378" i="76" s="1"/>
  <c r="F352" i="76"/>
  <c r="J352" i="76" s="1"/>
  <c r="F716" i="76"/>
  <c r="J716" i="76" s="1"/>
  <c r="F560" i="76"/>
  <c r="J560" i="76" s="1"/>
  <c r="F420" i="76"/>
  <c r="J420" i="76" s="1"/>
  <c r="F520" i="76"/>
  <c r="J520" i="76" s="1"/>
  <c r="F798" i="76"/>
  <c r="J798" i="76" s="1"/>
  <c r="F737" i="76"/>
  <c r="J737" i="76" s="1"/>
  <c r="F134" i="76"/>
  <c r="J134" i="76" s="1"/>
  <c r="F873" i="76"/>
  <c r="J873" i="76" s="1"/>
  <c r="F918" i="76"/>
  <c r="J918" i="76" s="1"/>
  <c r="F360" i="76"/>
  <c r="J360" i="76" s="1"/>
  <c r="F181" i="76"/>
  <c r="J181" i="76" s="1"/>
  <c r="F818" i="76"/>
  <c r="J818" i="76" s="1"/>
  <c r="F712" i="76"/>
  <c r="J712" i="76" s="1"/>
  <c r="F442" i="76"/>
  <c r="J442" i="76" s="1"/>
  <c r="F128" i="76"/>
  <c r="J128" i="76" s="1"/>
  <c r="F835" i="76"/>
  <c r="J835" i="76" s="1"/>
  <c r="F133" i="76"/>
  <c r="J133" i="76" s="1"/>
  <c r="F470" i="76"/>
  <c r="J470" i="76" s="1"/>
  <c r="F939" i="76"/>
  <c r="J939" i="76" s="1"/>
  <c r="F80" i="76"/>
  <c r="J80" i="76" s="1"/>
  <c r="F740" i="76"/>
  <c r="J740" i="76" s="1"/>
  <c r="F273" i="76"/>
  <c r="J273" i="76" s="1"/>
  <c r="F1006" i="76"/>
  <c r="J1006" i="76" s="1"/>
  <c r="F801" i="76"/>
  <c r="J801" i="76" s="1"/>
  <c r="F198" i="76"/>
  <c r="J198" i="76" s="1"/>
  <c r="F937" i="76"/>
  <c r="J937" i="76" s="1"/>
  <c r="F276" i="76"/>
  <c r="J276" i="76" s="1"/>
  <c r="F376" i="76"/>
  <c r="J376" i="76" s="1"/>
  <c r="F608" i="76"/>
  <c r="J608" i="76" s="1"/>
  <c r="F31" i="76"/>
  <c r="J31" i="76" s="1"/>
  <c r="F291" i="76"/>
  <c r="J291" i="76" s="1"/>
  <c r="F519" i="76"/>
  <c r="J519" i="76" s="1"/>
  <c r="F778" i="76"/>
  <c r="J778" i="76" s="1"/>
  <c r="F92" i="76"/>
  <c r="J92" i="76" s="1"/>
  <c r="F815" i="76"/>
  <c r="J815" i="76" s="1"/>
  <c r="F421" i="76"/>
  <c r="J421" i="76" s="1"/>
  <c r="F987" i="76"/>
  <c r="J987" i="76" s="1"/>
  <c r="F113" i="76"/>
  <c r="J113" i="76" s="1"/>
  <c r="F836" i="76"/>
  <c r="J836" i="76" s="1"/>
  <c r="F249" i="76"/>
  <c r="J249" i="76" s="1"/>
  <c r="F63" i="76"/>
  <c r="J63" i="76" s="1"/>
  <c r="F206" i="76"/>
  <c r="J206" i="76" s="1"/>
  <c r="F450" i="76"/>
  <c r="J450" i="76" s="1"/>
  <c r="F935" i="76"/>
  <c r="J935" i="76" s="1"/>
  <c r="F58" i="76"/>
  <c r="J58" i="76" s="1"/>
  <c r="F83" i="76"/>
  <c r="J83" i="76" s="1"/>
  <c r="F908" i="76"/>
  <c r="J908" i="76" s="1"/>
  <c r="F752" i="76"/>
  <c r="J752" i="76" s="1"/>
  <c r="F612" i="76"/>
  <c r="J612" i="76" s="1"/>
  <c r="F25" i="76"/>
  <c r="J25" i="76" s="1"/>
  <c r="F1008" i="76"/>
  <c r="J1008" i="76" s="1"/>
  <c r="F929" i="76"/>
  <c r="J929" i="76" s="1"/>
  <c r="F326" i="76"/>
  <c r="J326" i="76" s="1"/>
  <c r="F954" i="76"/>
  <c r="J954" i="76" s="1"/>
  <c r="F686" i="76"/>
  <c r="J686" i="76" s="1"/>
  <c r="F689" i="76"/>
  <c r="J689" i="76" s="1"/>
  <c r="F86" i="76"/>
  <c r="J86" i="76" s="1"/>
  <c r="F825" i="76"/>
  <c r="J825" i="76" s="1"/>
  <c r="F513" i="76"/>
  <c r="J513" i="76" s="1"/>
  <c r="F942" i="76"/>
  <c r="J942" i="76" s="1"/>
  <c r="F147" i="76"/>
  <c r="J147" i="76" s="1"/>
  <c r="F375" i="76"/>
  <c r="J375" i="76" s="1"/>
  <c r="F634" i="76"/>
  <c r="J634" i="76" s="1"/>
  <c r="F257" i="76"/>
  <c r="J257" i="76" s="1"/>
  <c r="F972" i="76"/>
  <c r="J972" i="76" s="1"/>
  <c r="F816" i="76"/>
  <c r="J816" i="76" s="1"/>
  <c r="F676" i="76"/>
  <c r="J676" i="76" s="1"/>
  <c r="F89" i="76"/>
  <c r="J89" i="76" s="1"/>
  <c r="F13" i="76"/>
  <c r="J13" i="76" s="1"/>
  <c r="F993" i="76"/>
  <c r="J993" i="76" s="1"/>
  <c r="F390" i="76"/>
  <c r="J390" i="76" s="1"/>
  <c r="F27" i="76"/>
  <c r="J27" i="76" s="1"/>
  <c r="F40" i="76"/>
  <c r="J40" i="76" s="1"/>
  <c r="F925" i="76"/>
  <c r="J925" i="76" s="1"/>
  <c r="F681" i="76"/>
  <c r="J681" i="76" s="1"/>
  <c r="F491" i="76"/>
  <c r="J491" i="76" s="1"/>
  <c r="F492" i="76"/>
  <c r="J492" i="76" s="1"/>
  <c r="F336" i="76"/>
  <c r="J336" i="76" s="1"/>
  <c r="F196" i="76"/>
  <c r="J196" i="76" s="1"/>
  <c r="F296" i="76"/>
  <c r="J296" i="76" s="1"/>
  <c r="F637" i="76"/>
  <c r="J637" i="76" s="1"/>
  <c r="F996" i="76"/>
  <c r="J996" i="76" s="1"/>
  <c r="F126" i="76"/>
  <c r="J126" i="76" s="1"/>
  <c r="F370" i="76"/>
  <c r="J370" i="76" s="1"/>
  <c r="F982" i="76"/>
  <c r="J982" i="76" s="1"/>
  <c r="F747" i="76"/>
  <c r="J747" i="76" s="1"/>
  <c r="F572" i="76"/>
  <c r="J572" i="76" s="1"/>
  <c r="F416" i="76"/>
  <c r="J416" i="76" s="1"/>
  <c r="F573" i="76"/>
  <c r="J573" i="76" s="1"/>
  <c r="F748" i="76"/>
  <c r="J748" i="76" s="1"/>
  <c r="F592" i="76"/>
  <c r="J592" i="76" s="1"/>
  <c r="F452" i="76"/>
  <c r="J452" i="76" s="1"/>
  <c r="F584" i="76"/>
  <c r="J584" i="76" s="1"/>
  <c r="F909" i="76"/>
  <c r="J909" i="76" s="1"/>
  <c r="F529" i="76"/>
  <c r="J529" i="76" s="1"/>
  <c r="F37" i="76"/>
  <c r="J37" i="76" s="1"/>
  <c r="F665" i="76"/>
  <c r="J665" i="76" s="1"/>
  <c r="F333" i="76"/>
  <c r="J333" i="76" s="1"/>
  <c r="F389" i="76"/>
  <c r="J389" i="76" s="1"/>
  <c r="F454" i="76"/>
  <c r="J454" i="76" s="1"/>
  <c r="F91" i="76"/>
  <c r="J91" i="76" s="1"/>
  <c r="F382" i="76"/>
  <c r="J382" i="76" s="1"/>
  <c r="F626" i="76"/>
  <c r="J626" i="76" s="1"/>
  <c r="F896" i="76"/>
  <c r="J896" i="76" s="1"/>
  <c r="F234" i="76"/>
  <c r="J234" i="76" s="1"/>
  <c r="F828" i="76"/>
  <c r="J828" i="76" s="1"/>
  <c r="F672" i="76"/>
  <c r="J672" i="76" s="1"/>
  <c r="F532" i="76"/>
  <c r="J532" i="76" s="1"/>
  <c r="F843" i="76"/>
  <c r="J843" i="76" s="1"/>
  <c r="F66" i="76"/>
  <c r="J66" i="76" s="1"/>
  <c r="F287" i="76"/>
  <c r="J287" i="76" s="1"/>
  <c r="F547" i="76"/>
  <c r="J547" i="76" s="1"/>
  <c r="F823" i="76"/>
  <c r="J823" i="76" s="1"/>
  <c r="F965" i="76"/>
  <c r="J965" i="76" s="1"/>
  <c r="F348" i="76"/>
  <c r="J348" i="76" s="1"/>
  <c r="F192" i="76"/>
  <c r="J192" i="76" s="1"/>
  <c r="F52" i="76"/>
  <c r="J52" i="76" s="1"/>
  <c r="F152" i="76"/>
  <c r="J152" i="76" s="1"/>
  <c r="F369" i="76"/>
  <c r="J369" i="76" s="1"/>
  <c r="F229" i="76"/>
  <c r="J229" i="76" s="1"/>
  <c r="F505" i="76"/>
  <c r="J505" i="76" s="1"/>
  <c r="F462" i="76"/>
  <c r="J462" i="76" s="1"/>
  <c r="F706" i="76"/>
  <c r="J706" i="76" s="1"/>
  <c r="F55" i="76"/>
  <c r="J55" i="76" s="1"/>
  <c r="F314" i="76"/>
  <c r="J314" i="76" s="1"/>
  <c r="F137" i="76"/>
  <c r="J137" i="76" s="1"/>
  <c r="F173" i="76"/>
  <c r="J173" i="76" s="1"/>
  <c r="F145" i="76"/>
  <c r="J145" i="76" s="1"/>
  <c r="F868" i="76"/>
  <c r="J868" i="76" s="1"/>
  <c r="F281" i="76"/>
  <c r="J281" i="76" s="1"/>
  <c r="D4" i="76"/>
  <c r="D2" i="76"/>
  <c r="D5" i="76"/>
  <c r="D3" i="76"/>
  <c r="F461" i="76"/>
  <c r="J461" i="76" s="1"/>
  <c r="F725" i="76"/>
  <c r="J725" i="76" s="1"/>
  <c r="F582" i="76"/>
  <c r="J582" i="76" s="1"/>
  <c r="F315" i="76"/>
  <c r="J315" i="76" s="1"/>
  <c r="F533" i="76"/>
  <c r="J533" i="76" s="1"/>
  <c r="F945" i="76"/>
  <c r="J945" i="76" s="1"/>
  <c r="F342" i="76"/>
  <c r="J342" i="76" s="1"/>
  <c r="F970" i="76"/>
  <c r="J970" i="76" s="1"/>
  <c r="F934" i="76"/>
  <c r="J934" i="76" s="1"/>
  <c r="F143" i="76"/>
  <c r="J143" i="76" s="1"/>
  <c r="F403" i="76"/>
  <c r="J403" i="76" s="1"/>
  <c r="F631" i="76"/>
  <c r="J631" i="76" s="1"/>
  <c r="F890" i="76"/>
  <c r="J890" i="76" s="1"/>
  <c r="F578" i="76"/>
  <c r="J578" i="76" s="1"/>
  <c r="F237" i="76"/>
  <c r="J237" i="76" s="1"/>
  <c r="F209" i="76"/>
  <c r="J209" i="76" s="1"/>
  <c r="F932" i="76"/>
  <c r="J932" i="76" s="1"/>
  <c r="F345" i="76"/>
  <c r="J345" i="76" s="1"/>
  <c r="F541" i="76"/>
  <c r="J541" i="76" s="1"/>
  <c r="F34" i="76"/>
  <c r="J34" i="76" s="1"/>
  <c r="F646" i="76"/>
  <c r="J646" i="76" s="1"/>
  <c r="F379" i="76"/>
  <c r="J379" i="76" s="1"/>
  <c r="F77" i="76"/>
  <c r="J77" i="76" s="1"/>
  <c r="F423" i="76"/>
  <c r="J423" i="76" s="1"/>
  <c r="F12" i="76"/>
  <c r="J12" i="76" s="1"/>
  <c r="F344" i="76"/>
  <c r="J344" i="76" s="1"/>
  <c r="F409" i="76"/>
  <c r="J409" i="76" s="1"/>
  <c r="F439" i="76"/>
  <c r="J439" i="76" s="1"/>
  <c r="F926" i="76"/>
  <c r="J926" i="76" s="1"/>
  <c r="F785" i="76"/>
  <c r="J785" i="76" s="1"/>
  <c r="F182" i="76"/>
  <c r="J182" i="76" s="1"/>
  <c r="F921" i="76"/>
  <c r="J921" i="76" s="1"/>
  <c r="F605" i="76"/>
  <c r="J605" i="76" s="1"/>
  <c r="F98" i="76"/>
  <c r="J98" i="76" s="1"/>
  <c r="F710" i="76"/>
  <c r="J710" i="76" s="1"/>
  <c r="F459" i="76"/>
  <c r="J459" i="76" s="1"/>
  <c r="F702" i="76"/>
  <c r="J702" i="76" s="1"/>
  <c r="F882" i="76"/>
  <c r="J882" i="76" s="1"/>
  <c r="F231" i="76"/>
  <c r="J231" i="76" s="1"/>
  <c r="F490" i="76"/>
  <c r="J490" i="76" s="1"/>
  <c r="F93" i="76"/>
  <c r="J93" i="76" s="1"/>
  <c r="F65" i="76"/>
  <c r="J65" i="76" s="1"/>
  <c r="F604" i="76"/>
  <c r="J604" i="76" s="1"/>
  <c r="F448" i="76"/>
  <c r="J448" i="76" s="1"/>
  <c r="F308" i="76"/>
  <c r="J308" i="76" s="1"/>
  <c r="F408" i="76"/>
  <c r="J408" i="76" s="1"/>
  <c r="F625" i="76"/>
  <c r="J625" i="76" s="1"/>
  <c r="F22" i="76"/>
  <c r="J22" i="76" s="1"/>
  <c r="F761" i="76"/>
  <c r="J761" i="76" s="1"/>
  <c r="F846" i="76"/>
  <c r="J846" i="76" s="1"/>
  <c r="F962" i="76"/>
  <c r="J962" i="76" s="1"/>
  <c r="F311" i="76"/>
  <c r="J311" i="76" s="1"/>
  <c r="F570" i="76"/>
  <c r="J570" i="76" s="1"/>
  <c r="F765" i="76"/>
  <c r="J765" i="76" s="1"/>
  <c r="F401" i="76"/>
  <c r="J401" i="76" s="1"/>
  <c r="F309" i="76"/>
  <c r="J309" i="76" s="1"/>
  <c r="F537" i="76"/>
  <c r="J537" i="76" s="1"/>
  <c r="F893" i="76"/>
  <c r="J893" i="76" s="1"/>
  <c r="F885" i="76"/>
  <c r="J885" i="76" s="1"/>
  <c r="F226" i="76"/>
  <c r="J226" i="76" s="1"/>
  <c r="F838" i="76"/>
  <c r="J838" i="76" s="1"/>
  <c r="F603" i="76"/>
  <c r="J603" i="76" s="1"/>
  <c r="F477" i="76"/>
  <c r="J477" i="76" s="1"/>
  <c r="F773" i="76"/>
  <c r="J773" i="76" s="1"/>
  <c r="F598" i="76"/>
  <c r="J598" i="76" s="1"/>
  <c r="F331" i="76"/>
  <c r="J331" i="76" s="1"/>
  <c r="F648" i="76"/>
  <c r="J648" i="76" s="1"/>
  <c r="F399" i="76"/>
  <c r="J399" i="76" s="1"/>
  <c r="F659" i="76"/>
  <c r="J659" i="76" s="1"/>
  <c r="F967" i="76"/>
  <c r="J967" i="76" s="1"/>
  <c r="F467" i="76"/>
  <c r="J467" i="76" s="1"/>
  <c r="F845" i="76"/>
  <c r="J845" i="76" s="1"/>
  <c r="F465" i="76"/>
  <c r="J465" i="76" s="1"/>
  <c r="F741" i="76"/>
  <c r="J741" i="76" s="1"/>
  <c r="F601" i="76"/>
  <c r="J601" i="76" s="1"/>
  <c r="F46" i="76"/>
  <c r="J46" i="76" s="1"/>
  <c r="F290" i="76"/>
  <c r="J290" i="76" s="1"/>
  <c r="F902" i="76"/>
  <c r="J902" i="76" s="1"/>
  <c r="F667" i="76"/>
  <c r="J667" i="76" s="1"/>
  <c r="F81" i="76"/>
  <c r="J81" i="76" s="1"/>
  <c r="F62" i="76"/>
  <c r="J62" i="76" s="1"/>
  <c r="F834" i="76"/>
  <c r="J834" i="76" s="1"/>
  <c r="F455" i="76"/>
  <c r="J455" i="76" s="1"/>
  <c r="F260" i="76"/>
  <c r="J260" i="76" s="1"/>
  <c r="F386" i="76"/>
  <c r="J386" i="76" s="1"/>
  <c r="F167" i="76"/>
  <c r="J167" i="76" s="1"/>
  <c r="F115" i="76"/>
  <c r="J115" i="76" s="1"/>
  <c r="F898" i="76"/>
  <c r="J898" i="76" s="1"/>
  <c r="F735" i="76"/>
  <c r="J735" i="76" s="1"/>
  <c r="F968" i="76"/>
  <c r="J968" i="76" s="1"/>
  <c r="F384" i="76"/>
  <c r="J384" i="76" s="1"/>
  <c r="F453" i="76"/>
  <c r="J453" i="76" s="1"/>
  <c r="F963" i="76"/>
  <c r="J963" i="76" s="1"/>
  <c r="F936" i="76"/>
  <c r="J936" i="76" s="1"/>
  <c r="F624" i="76"/>
  <c r="J624" i="76" s="1"/>
  <c r="F795" i="76"/>
  <c r="J795" i="76" s="1"/>
  <c r="F653" i="76"/>
  <c r="J653" i="76" s="1"/>
  <c r="F289" i="76"/>
  <c r="J289" i="76" s="1"/>
  <c r="F425" i="76"/>
  <c r="J425" i="76" s="1"/>
  <c r="F405" i="76"/>
  <c r="J405" i="76" s="1"/>
  <c r="F67" i="76"/>
  <c r="J67" i="76" s="1"/>
  <c r="F45" i="76"/>
  <c r="J45" i="76" s="1"/>
  <c r="F153" i="76"/>
  <c r="J153" i="76" s="1"/>
  <c r="F545" i="76"/>
  <c r="J545" i="76" s="1"/>
  <c r="F53" i="76"/>
  <c r="J53" i="76" s="1"/>
  <c r="F186" i="76"/>
  <c r="J186" i="76" s="1"/>
  <c r="F285" i="76"/>
  <c r="J285" i="76" s="1"/>
  <c r="F241" i="76"/>
  <c r="J241" i="76" s="1"/>
  <c r="F964" i="76"/>
  <c r="J964" i="76" s="1"/>
  <c r="F377" i="76"/>
  <c r="J377" i="76" s="1"/>
  <c r="F317" i="76"/>
  <c r="J317" i="76" s="1"/>
  <c r="F373" i="76"/>
  <c r="J373" i="76" s="1"/>
  <c r="F438" i="76"/>
  <c r="J438" i="76" s="1"/>
  <c r="F75" i="76"/>
  <c r="J75" i="76" s="1"/>
  <c r="F110" i="76"/>
  <c r="J110" i="76" s="1"/>
  <c r="F354" i="76"/>
  <c r="J354" i="76" s="1"/>
  <c r="F966" i="76"/>
  <c r="J966" i="76" s="1"/>
  <c r="F731" i="76"/>
  <c r="J731" i="76" s="1"/>
  <c r="F252" i="76"/>
  <c r="J252" i="76" s="1"/>
  <c r="F975" i="76"/>
  <c r="J975" i="76" s="1"/>
  <c r="F259" i="76"/>
  <c r="J259" i="76" s="1"/>
  <c r="F487" i="76"/>
  <c r="J487" i="76" s="1"/>
  <c r="F746" i="76"/>
  <c r="J746" i="76" s="1"/>
  <c r="F685" i="76"/>
  <c r="J685" i="76" s="1"/>
  <c r="F321" i="76"/>
  <c r="J321" i="76" s="1"/>
  <c r="F165" i="76"/>
  <c r="J165" i="76" s="1"/>
  <c r="F457" i="76"/>
  <c r="J457" i="76" s="1"/>
  <c r="F393" i="76"/>
  <c r="J393" i="76" s="1"/>
  <c r="F76" i="76"/>
  <c r="J76" i="76" s="1"/>
  <c r="F799" i="76"/>
  <c r="J799" i="76" s="1"/>
  <c r="F277" i="76"/>
  <c r="J277" i="76" s="1"/>
  <c r="F955" i="76"/>
  <c r="J955" i="76" s="1"/>
  <c r="F860" i="76"/>
  <c r="J860" i="76" s="1"/>
  <c r="F704" i="76"/>
  <c r="J704" i="76" s="1"/>
  <c r="F564" i="76"/>
  <c r="J564" i="76" s="1"/>
  <c r="F875" i="76"/>
  <c r="J875" i="76" s="1"/>
  <c r="F881" i="76"/>
  <c r="J881" i="76" s="1"/>
  <c r="F278" i="76"/>
  <c r="J278" i="76" s="1"/>
  <c r="F906" i="76"/>
  <c r="J906" i="76" s="1"/>
  <c r="F79" i="76"/>
  <c r="J79" i="76" s="1"/>
  <c r="F339" i="76"/>
  <c r="J339" i="76" s="1"/>
  <c r="F567" i="76"/>
  <c r="J567" i="76" s="1"/>
  <c r="F826" i="76"/>
  <c r="J826" i="76" s="1"/>
  <c r="F638" i="76"/>
  <c r="J638" i="76" s="1"/>
  <c r="F657" i="76"/>
  <c r="J657" i="76" s="1"/>
  <c r="F54" i="76"/>
  <c r="J54" i="76" s="1"/>
  <c r="F793" i="76"/>
  <c r="J793" i="76" s="1"/>
  <c r="F334" i="76"/>
  <c r="J334" i="76" s="1"/>
  <c r="F238" i="76"/>
  <c r="J238" i="76" s="1"/>
  <c r="F482" i="76"/>
  <c r="J482" i="76" s="1"/>
  <c r="F983" i="76"/>
  <c r="J983" i="76" s="1"/>
  <c r="F90" i="76"/>
  <c r="J90" i="76" s="1"/>
  <c r="F949" i="76"/>
  <c r="J949" i="76" s="1"/>
  <c r="F242" i="76"/>
  <c r="J242" i="76" s="1"/>
  <c r="F854" i="76"/>
  <c r="J854" i="76" s="1"/>
  <c r="F619" i="76"/>
  <c r="J619" i="76" s="1"/>
  <c r="F905" i="76"/>
  <c r="J905" i="76" s="1"/>
  <c r="F655" i="76"/>
  <c r="J655" i="76" s="1"/>
  <c r="F915" i="76"/>
  <c r="J915" i="76" s="1"/>
  <c r="F888" i="76"/>
  <c r="J888" i="76" s="1"/>
  <c r="F980" i="76"/>
  <c r="J980" i="76" s="1"/>
  <c r="F782" i="76"/>
  <c r="J782" i="76" s="1"/>
  <c r="F721" i="76"/>
  <c r="J721" i="76" s="1"/>
  <c r="F118" i="76"/>
  <c r="J118" i="76" s="1"/>
  <c r="F857" i="76"/>
  <c r="J857" i="76" s="1"/>
  <c r="F302" i="76"/>
  <c r="J302" i="76" s="1"/>
  <c r="F546" i="76"/>
  <c r="J546" i="76" s="1"/>
  <c r="F664" i="76"/>
  <c r="J664" i="76" s="1"/>
  <c r="F154" i="76"/>
  <c r="J154" i="76" s="1"/>
  <c r="F306" i="76"/>
  <c r="J306" i="76" s="1"/>
  <c r="F701" i="76"/>
  <c r="J701" i="76" s="1"/>
  <c r="F696" i="76"/>
  <c r="J696" i="76" s="1"/>
  <c r="F244" i="76"/>
  <c r="J244" i="76" s="1"/>
  <c r="F15" i="76"/>
  <c r="J15" i="76" s="1"/>
  <c r="F808" i="76"/>
  <c r="J808" i="76" s="1"/>
  <c r="F703" i="76"/>
  <c r="J703" i="76" s="1"/>
  <c r="F780" i="76"/>
  <c r="J780" i="76" s="1"/>
  <c r="F484" i="76"/>
  <c r="J484" i="76" s="1"/>
  <c r="F266" i="76"/>
  <c r="J266" i="76" s="1"/>
  <c r="F1004" i="76"/>
  <c r="J1004" i="76" s="1"/>
  <c r="F848" i="76"/>
  <c r="J848" i="76" s="1"/>
  <c r="F708" i="76"/>
  <c r="J708" i="76" s="1"/>
  <c r="F121" i="76"/>
  <c r="J121" i="76" s="1"/>
  <c r="F788" i="76"/>
  <c r="J788" i="76" s="1"/>
  <c r="F201" i="76"/>
  <c r="J201" i="76" s="1"/>
  <c r="F724" i="76"/>
  <c r="J724" i="76" s="1"/>
  <c r="F543" i="76"/>
  <c r="J543" i="76" s="1"/>
  <c r="F803" i="76"/>
  <c r="J803" i="76" s="1"/>
  <c r="F776" i="76"/>
  <c r="J776" i="76" s="1"/>
  <c r="F877" i="76"/>
  <c r="J877" i="76" s="1"/>
  <c r="F497" i="76"/>
  <c r="J497" i="76" s="1"/>
  <c r="F837" i="76"/>
  <c r="J837" i="76" s="1"/>
  <c r="F633" i="76"/>
  <c r="J633" i="76" s="1"/>
  <c r="F589" i="76"/>
  <c r="J589" i="76" s="1"/>
  <c r="F82" i="76"/>
  <c r="J82" i="76" s="1"/>
  <c r="F694" i="76"/>
  <c r="J694" i="76" s="1"/>
  <c r="F443" i="76"/>
  <c r="J443" i="76" s="1"/>
  <c r="F366" i="76"/>
  <c r="J366" i="76" s="1"/>
  <c r="F610" i="76"/>
  <c r="J610" i="76" s="1"/>
  <c r="F1003" i="76"/>
  <c r="J1003" i="76" s="1"/>
  <c r="F218" i="76"/>
  <c r="J218" i="76" s="1"/>
  <c r="F649" i="76"/>
  <c r="J649" i="76" s="1"/>
  <c r="F255" i="76"/>
  <c r="J255" i="76" s="1"/>
  <c r="F515" i="76"/>
  <c r="J515" i="76" s="1"/>
  <c r="F743" i="76"/>
  <c r="J743" i="76" s="1"/>
  <c r="F395" i="76"/>
  <c r="J395" i="76" s="1"/>
  <c r="F957" i="76"/>
  <c r="J957" i="76" s="1"/>
  <c r="F577" i="76"/>
  <c r="J577" i="76" s="1"/>
  <c r="F85" i="76"/>
  <c r="J85" i="76" s="1"/>
  <c r="F713" i="76"/>
  <c r="J713" i="76" s="1"/>
  <c r="F332" i="76"/>
  <c r="J332" i="76" s="1"/>
  <c r="F176" i="76"/>
  <c r="J176" i="76" s="1"/>
  <c r="F36" i="76"/>
  <c r="J36" i="76" s="1"/>
  <c r="F136" i="76"/>
  <c r="J136" i="76" s="1"/>
  <c r="F125" i="76"/>
  <c r="J125" i="76" s="1"/>
  <c r="F97" i="76"/>
  <c r="J97" i="76" s="1"/>
  <c r="F820" i="76"/>
  <c r="J820" i="76" s="1"/>
  <c r="F233" i="76"/>
  <c r="J233" i="76" s="1"/>
  <c r="F862" i="76"/>
  <c r="J862" i="76" s="1"/>
  <c r="F501" i="76"/>
  <c r="J501" i="76" s="1"/>
  <c r="F534" i="76"/>
  <c r="J534" i="76" s="1"/>
  <c r="F267" i="76"/>
  <c r="J267" i="76" s="1"/>
  <c r="F335" i="76"/>
  <c r="J335" i="76" s="1"/>
  <c r="F595" i="76"/>
  <c r="J595" i="76" s="1"/>
  <c r="F871" i="76"/>
  <c r="J871" i="76" s="1"/>
  <c r="F11" i="76"/>
  <c r="E4" i="76"/>
  <c r="E3" i="76"/>
  <c r="E2" i="76"/>
  <c r="E5" i="76"/>
  <c r="F960" i="76"/>
  <c r="J960" i="76" s="1"/>
  <c r="F913" i="76"/>
  <c r="J913" i="76" s="1"/>
  <c r="F310" i="76"/>
  <c r="J310" i="76" s="1"/>
  <c r="F938" i="76"/>
  <c r="J938" i="76" s="1"/>
  <c r="F96" i="76"/>
  <c r="J96" i="76" s="1"/>
  <c r="F494" i="76"/>
  <c r="J494" i="76" s="1"/>
  <c r="F738" i="76"/>
  <c r="J738" i="76" s="1"/>
  <c r="F87" i="76"/>
  <c r="J87" i="76" s="1"/>
  <c r="F346" i="76"/>
  <c r="J346" i="76" s="1"/>
  <c r="F254" i="76"/>
  <c r="J254" i="76" s="1"/>
  <c r="F498" i="76"/>
  <c r="J498" i="76" s="1"/>
  <c r="F568" i="76"/>
  <c r="J568" i="76" s="1"/>
  <c r="F106" i="76"/>
  <c r="J106" i="76" s="1"/>
  <c r="F188" i="76"/>
  <c r="J188" i="76" s="1"/>
  <c r="F32" i="76"/>
  <c r="J32" i="76" s="1"/>
  <c r="F19" i="76"/>
  <c r="J19" i="76" s="1"/>
  <c r="F661" i="76"/>
  <c r="J661" i="76" s="1"/>
  <c r="F166" i="76"/>
  <c r="J166" i="76" s="1"/>
  <c r="F709" i="76"/>
  <c r="J709" i="76" s="1"/>
  <c r="F977" i="76"/>
  <c r="J977" i="76" s="1"/>
  <c r="F374" i="76"/>
  <c r="J374" i="76" s="1"/>
  <c r="F1002" i="76"/>
  <c r="J1002" i="76" s="1"/>
  <c r="F558" i="76"/>
  <c r="J558" i="76" s="1"/>
  <c r="F802" i="76"/>
  <c r="J802" i="76" s="1"/>
  <c r="F151" i="76"/>
  <c r="J151" i="76" s="1"/>
  <c r="F410" i="76"/>
  <c r="J410" i="76" s="1"/>
  <c r="F728" i="76"/>
  <c r="J728" i="76" s="1"/>
  <c r="F556" i="76"/>
  <c r="J556" i="76" s="1"/>
  <c r="F998" i="76"/>
  <c r="J998" i="76" s="1"/>
  <c r="F337" i="76"/>
  <c r="J337" i="76" s="1"/>
  <c r="F718" i="76"/>
  <c r="J718" i="76" s="1"/>
  <c r="F305" i="76"/>
  <c r="J305" i="76" s="1"/>
  <c r="F503" i="76"/>
  <c r="J503" i="76" s="1"/>
  <c r="F139" i="76"/>
  <c r="J139" i="76" s="1"/>
  <c r="F783" i="76"/>
  <c r="J783" i="76" s="1"/>
  <c r="F261" i="76"/>
  <c r="J261" i="76" s="1"/>
  <c r="F658" i="76"/>
  <c r="J658" i="76" s="1"/>
  <c r="F94" i="76"/>
  <c r="J94" i="76" s="1"/>
  <c r="F338" i="76"/>
  <c r="J338" i="76" s="1"/>
  <c r="F950" i="76"/>
  <c r="J950" i="76" s="1"/>
  <c r="F715" i="76"/>
  <c r="J715" i="76" s="1"/>
  <c r="F654" i="76"/>
  <c r="J654" i="76" s="1"/>
  <c r="F866" i="76"/>
  <c r="J866" i="76" s="1"/>
  <c r="F215" i="76"/>
  <c r="J215" i="76" s="1"/>
  <c r="F474" i="76"/>
  <c r="J474" i="76" s="1"/>
  <c r="F511" i="76"/>
  <c r="J511" i="76" s="1"/>
  <c r="F771" i="76"/>
  <c r="J771" i="76" s="1"/>
  <c r="F744" i="76"/>
  <c r="J744" i="76" s="1"/>
  <c r="F943" i="76"/>
  <c r="J943" i="76" s="1"/>
  <c r="F833" i="76"/>
  <c r="J833" i="76" s="1"/>
  <c r="F230" i="76"/>
  <c r="J230" i="76" s="1"/>
  <c r="F969" i="76"/>
  <c r="J969" i="76" s="1"/>
  <c r="F588" i="76"/>
  <c r="J588" i="76" s="1"/>
  <c r="F432" i="76"/>
  <c r="J432" i="76" s="1"/>
  <c r="F292" i="76"/>
  <c r="J292" i="76" s="1"/>
  <c r="F392" i="76"/>
  <c r="J392" i="76" s="1"/>
  <c r="F717" i="76"/>
  <c r="J717" i="76" s="1"/>
  <c r="F353" i="76"/>
  <c r="J353" i="76" s="1"/>
  <c r="F197" i="76"/>
  <c r="J197" i="76" s="1"/>
  <c r="F489" i="76"/>
  <c r="J489" i="76" s="1"/>
  <c r="F1000" i="76"/>
  <c r="J1000" i="76" s="1"/>
  <c r="F178" i="76"/>
  <c r="J178" i="76" s="1"/>
  <c r="F790" i="76"/>
  <c r="J790" i="76" s="1"/>
  <c r="F555" i="76"/>
  <c r="J555" i="76" s="1"/>
  <c r="F591" i="76"/>
  <c r="J591" i="76" s="1"/>
  <c r="F851" i="76"/>
  <c r="J851" i="76" s="1"/>
  <c r="F824" i="76"/>
  <c r="J824" i="76" s="1"/>
  <c r="F445" i="76"/>
  <c r="J445" i="76" s="1"/>
  <c r="F629" i="76"/>
  <c r="J629" i="76" s="1"/>
  <c r="F566" i="76"/>
  <c r="J566" i="76" s="1"/>
  <c r="F299" i="76"/>
  <c r="J299" i="76" s="1"/>
  <c r="F769" i="76"/>
  <c r="J769" i="76" s="1"/>
  <c r="F894" i="76"/>
  <c r="J894" i="76" s="1"/>
  <c r="F994" i="76"/>
  <c r="J994" i="76" s="1"/>
  <c r="F343" i="76"/>
  <c r="J343" i="76" s="1"/>
  <c r="F602" i="76"/>
  <c r="J602" i="76" s="1"/>
  <c r="F510" i="76"/>
  <c r="J510" i="76" s="1"/>
  <c r="F754" i="76"/>
  <c r="J754" i="76" s="1"/>
  <c r="F103" i="76"/>
  <c r="J103" i="76" s="1"/>
  <c r="F362" i="76"/>
  <c r="J362" i="76" s="1"/>
  <c r="F444" i="76"/>
  <c r="J444" i="76" s="1"/>
  <c r="F288" i="76"/>
  <c r="J288" i="76" s="1"/>
  <c r="F148" i="76"/>
  <c r="J148" i="76" s="1"/>
  <c r="F248" i="76"/>
  <c r="J248" i="76" s="1"/>
  <c r="F59" i="76"/>
  <c r="J59" i="76" s="1"/>
  <c r="F509" i="76"/>
  <c r="J509" i="76" s="1"/>
  <c r="F18" i="76"/>
  <c r="J18" i="76" s="1"/>
  <c r="F630" i="76"/>
  <c r="J630" i="76" s="1"/>
  <c r="F363" i="76"/>
  <c r="J363" i="76" s="1"/>
  <c r="F974" i="76"/>
  <c r="J974" i="76" s="1"/>
  <c r="F179" i="76"/>
  <c r="J179" i="76" s="1"/>
  <c r="F407" i="76"/>
  <c r="J407" i="76" s="1"/>
  <c r="F666" i="76"/>
  <c r="J666" i="76" s="1"/>
  <c r="F683" i="76"/>
  <c r="J683" i="76" s="1"/>
  <c r="F495" i="76"/>
  <c r="J495" i="76" s="1"/>
  <c r="F669" i="76"/>
  <c r="J669" i="76" s="1"/>
  <c r="F149" i="76"/>
  <c r="J149" i="76" s="1"/>
  <c r="F441" i="76"/>
  <c r="J441" i="76" s="1"/>
  <c r="F762" i="76"/>
  <c r="J762" i="76" s="1"/>
  <c r="F381" i="76"/>
  <c r="J381" i="76" s="1"/>
  <c r="F502" i="76"/>
  <c r="J502" i="76" s="1"/>
  <c r="F23" i="76"/>
  <c r="J23" i="76" s="1"/>
  <c r="F830" i="76"/>
  <c r="J830" i="76" s="1"/>
  <c r="F753" i="76"/>
  <c r="J753" i="76" s="1"/>
  <c r="F150" i="76"/>
  <c r="J150" i="76" s="1"/>
  <c r="F889" i="76"/>
  <c r="J889" i="76" s="1"/>
  <c r="F269" i="76"/>
  <c r="J269" i="76" s="1"/>
  <c r="F1009" i="76"/>
  <c r="J1009" i="76" s="1"/>
  <c r="F406" i="76"/>
  <c r="J406" i="76" s="1"/>
  <c r="F43" i="76"/>
  <c r="J43" i="76" s="1"/>
  <c r="F29" i="76"/>
  <c r="J29" i="76" s="1"/>
  <c r="F350" i="76"/>
  <c r="J350" i="76" s="1"/>
  <c r="F594" i="76"/>
  <c r="J594" i="76" s="1"/>
  <c r="F971" i="76"/>
  <c r="J971" i="76" s="1"/>
  <c r="F202" i="76"/>
  <c r="J202" i="76" s="1"/>
  <c r="F959" i="76"/>
  <c r="J959" i="76" s="1"/>
  <c r="F243" i="76"/>
  <c r="J243" i="76" s="1"/>
  <c r="F471" i="76"/>
  <c r="J471" i="76" s="1"/>
  <c r="F730" i="76"/>
  <c r="J730" i="76" s="1"/>
  <c r="F44" i="76"/>
  <c r="J44" i="76" s="1"/>
  <c r="F767" i="76"/>
  <c r="J767" i="76" s="1"/>
  <c r="F245" i="76"/>
  <c r="J245" i="76" s="1"/>
  <c r="F891" i="76"/>
  <c r="J891" i="76" s="1"/>
  <c r="F365" i="76"/>
  <c r="J365" i="76" s="1"/>
  <c r="F437" i="76"/>
  <c r="J437" i="76" s="1"/>
  <c r="F486" i="76"/>
  <c r="J486" i="76" s="1"/>
  <c r="F171" i="76"/>
  <c r="J171" i="76" s="1"/>
  <c r="F844" i="76"/>
  <c r="J844" i="76" s="1"/>
  <c r="F688" i="76"/>
  <c r="J688" i="76" s="1"/>
  <c r="F548" i="76"/>
  <c r="J548" i="76" s="1"/>
  <c r="F859" i="76"/>
  <c r="J859" i="76" s="1"/>
  <c r="F989" i="76"/>
  <c r="J989" i="76" s="1"/>
  <c r="F609" i="76"/>
  <c r="J609" i="76" s="1"/>
  <c r="F117" i="76"/>
  <c r="J117" i="76" s="1"/>
  <c r="F745" i="76"/>
  <c r="J745" i="76" s="1"/>
  <c r="F434" i="76"/>
  <c r="J434" i="76" s="1"/>
  <c r="F791" i="76"/>
  <c r="J791" i="76" s="1"/>
  <c r="F42" i="76"/>
  <c r="J42" i="76" s="1"/>
  <c r="F124" i="76"/>
  <c r="J124" i="76" s="1"/>
  <c r="F847" i="76"/>
  <c r="J847" i="76" s="1"/>
  <c r="F613" i="76"/>
  <c r="J613" i="76" s="1"/>
  <c r="F912" i="76"/>
  <c r="J912" i="76" s="1"/>
  <c r="F805" i="76"/>
  <c r="J805" i="76" s="1"/>
  <c r="F210" i="76"/>
  <c r="J210" i="76" s="1"/>
  <c r="F822" i="76"/>
  <c r="J822" i="76" s="1"/>
  <c r="F587" i="76"/>
  <c r="J587" i="76" s="1"/>
  <c r="F322" i="76"/>
  <c r="J322" i="76" s="1"/>
  <c r="F111" i="76"/>
  <c r="J111" i="76" s="1"/>
  <c r="F371" i="76"/>
  <c r="J371" i="76" s="1"/>
  <c r="F599" i="76"/>
  <c r="J599" i="76" s="1"/>
  <c r="F858" i="76"/>
  <c r="J858" i="76" s="1"/>
  <c r="F525" i="76"/>
  <c r="J525" i="76" s="1"/>
  <c r="F910" i="76"/>
  <c r="J910" i="76" s="1"/>
  <c r="F1010" i="76"/>
  <c r="J1010" i="76" s="1"/>
  <c r="F359" i="76"/>
  <c r="J359" i="76" s="1"/>
  <c r="F618" i="76"/>
  <c r="J618" i="76" s="1"/>
  <c r="F700" i="76"/>
  <c r="J700" i="76" s="1"/>
  <c r="F544" i="76"/>
  <c r="J544" i="76" s="1"/>
  <c r="F404" i="76"/>
  <c r="J404" i="76" s="1"/>
  <c r="F504" i="76"/>
  <c r="J504" i="76" s="1"/>
  <c r="F30" i="76"/>
  <c r="J30" i="76" s="1"/>
  <c r="F274" i="76"/>
  <c r="J274" i="76" s="1"/>
  <c r="F886" i="76"/>
  <c r="J886" i="76" s="1"/>
  <c r="F651" i="76"/>
  <c r="J651" i="76" s="1"/>
  <c r="F175" i="76"/>
  <c r="J175" i="76" s="1"/>
  <c r="F435" i="76"/>
  <c r="J435" i="76" s="1"/>
  <c r="F663" i="76"/>
  <c r="J663" i="76" s="1"/>
  <c r="F123" i="76"/>
  <c r="J123" i="76" s="1"/>
  <c r="F1007" i="76"/>
  <c r="J1007" i="76" s="1"/>
  <c r="F865" i="76"/>
  <c r="J865" i="76" s="1"/>
  <c r="F262" i="76"/>
  <c r="J262" i="76" s="1"/>
  <c r="F1001" i="76"/>
  <c r="J1001" i="76" s="1"/>
  <c r="F690" i="76"/>
  <c r="J690" i="76" s="1"/>
  <c r="F39" i="76"/>
  <c r="J39" i="76" s="1"/>
  <c r="F298" i="76"/>
  <c r="J298" i="76" s="1"/>
  <c r="F380" i="76"/>
  <c r="J380" i="76" s="1"/>
  <c r="F224" i="76"/>
  <c r="J224" i="76" s="1"/>
  <c r="F84" i="76"/>
  <c r="J84" i="76" s="1"/>
  <c r="F184" i="76"/>
  <c r="J184" i="76" s="1"/>
  <c r="F222" i="76"/>
  <c r="J222" i="76" s="1"/>
  <c r="F466" i="76"/>
  <c r="J466" i="76" s="1"/>
  <c r="F951" i="76"/>
  <c r="J951" i="76" s="1"/>
  <c r="F74" i="76"/>
  <c r="J74" i="76" s="1"/>
  <c r="F211" i="76"/>
  <c r="J211" i="76" s="1"/>
  <c r="F367" i="76"/>
  <c r="J367" i="76" s="1"/>
  <c r="F627" i="76"/>
  <c r="J627" i="76" s="1"/>
  <c r="F903" i="76"/>
  <c r="J903" i="76" s="1"/>
  <c r="F719" i="76"/>
  <c r="J719" i="76" s="1"/>
  <c r="F127" i="76"/>
  <c r="J127" i="76" s="1"/>
  <c r="F387" i="76"/>
  <c r="J387" i="76" s="1"/>
  <c r="F615" i="76"/>
  <c r="J615" i="76" s="1"/>
  <c r="F874" i="76"/>
  <c r="J874" i="76" s="1"/>
  <c r="F956" i="76"/>
  <c r="J956" i="76" s="1"/>
  <c r="F800" i="76"/>
  <c r="J800" i="76" s="1"/>
  <c r="F660" i="76"/>
  <c r="J660" i="76" s="1"/>
  <c r="F73" i="76"/>
  <c r="J73" i="76" s="1"/>
  <c r="F286" i="76"/>
  <c r="J286" i="76" s="1"/>
  <c r="F530" i="76"/>
  <c r="J530" i="76" s="1"/>
  <c r="F632" i="76"/>
  <c r="J632" i="76" s="1"/>
  <c r="F138" i="76"/>
  <c r="J138" i="76" s="1"/>
  <c r="F431" i="76"/>
  <c r="J431" i="76" s="1"/>
  <c r="F691" i="76"/>
  <c r="J691" i="76" s="1"/>
  <c r="F552" i="76"/>
  <c r="J552" i="76" s="1"/>
  <c r="F219" i="76"/>
  <c r="J219" i="76" s="1"/>
  <c r="F946" i="76"/>
  <c r="J946" i="76" s="1"/>
  <c r="F295" i="76"/>
  <c r="J295" i="76" s="1"/>
  <c r="F554" i="76"/>
  <c r="J554" i="76" s="1"/>
  <c r="F636" i="76"/>
  <c r="J636" i="76" s="1"/>
  <c r="F480" i="76"/>
  <c r="J480" i="76" s="1"/>
  <c r="F340" i="76"/>
  <c r="J340" i="76" s="1"/>
  <c r="F440" i="76"/>
  <c r="J440" i="76" s="1"/>
  <c r="F620" i="76"/>
  <c r="J620" i="76" s="1"/>
  <c r="F478" i="76"/>
  <c r="J478" i="76" s="1"/>
  <c r="F71" i="76"/>
  <c r="J71" i="76" s="1"/>
  <c r="F330" i="76"/>
  <c r="J330" i="76" s="1"/>
  <c r="F723" i="76"/>
  <c r="J723" i="76" s="1"/>
  <c r="F623" i="76"/>
  <c r="J623" i="76" s="1"/>
  <c r="F883" i="76"/>
  <c r="J883" i="76" s="1"/>
  <c r="F856" i="76"/>
  <c r="J856" i="76" s="1"/>
  <c r="F21" i="76"/>
  <c r="J21" i="76" s="1"/>
  <c r="F383" i="76"/>
  <c r="J383" i="76" s="1"/>
  <c r="F643" i="76"/>
  <c r="J643" i="76" s="1"/>
  <c r="F919" i="76"/>
  <c r="J919" i="76" s="1"/>
  <c r="F221" i="76"/>
  <c r="J221" i="76" s="1"/>
  <c r="F193" i="76"/>
  <c r="J193" i="76" s="1"/>
  <c r="F916" i="76"/>
  <c r="J916" i="76" s="1"/>
  <c r="F329" i="76"/>
  <c r="J329" i="76" s="1"/>
  <c r="F542" i="76"/>
  <c r="J542" i="76" s="1"/>
  <c r="F786" i="76"/>
  <c r="J786" i="76" s="1"/>
  <c r="F135" i="76"/>
  <c r="J135" i="76" s="1"/>
  <c r="F394" i="76"/>
  <c r="J394" i="76" s="1"/>
  <c r="F917" i="76"/>
  <c r="J917" i="76" s="1"/>
  <c r="F687" i="76"/>
  <c r="J687" i="76" s="1"/>
  <c r="F947" i="76"/>
  <c r="J947" i="76" s="1"/>
  <c r="F920" i="76"/>
  <c r="J920" i="76" s="1"/>
  <c r="F397" i="76"/>
  <c r="J397" i="76" s="1"/>
  <c r="F469" i="76"/>
  <c r="J469" i="76" s="1"/>
  <c r="F518" i="76"/>
  <c r="J518" i="76" s="1"/>
  <c r="F722" i="76"/>
  <c r="J722" i="76" s="1"/>
  <c r="F318" i="76"/>
  <c r="J318" i="76" s="1"/>
  <c r="F562" i="76"/>
  <c r="J562" i="76" s="1"/>
  <c r="F680" i="76"/>
  <c r="J680" i="76" s="1"/>
  <c r="F170" i="76"/>
  <c r="J170" i="76" s="1"/>
  <c r="F212" i="76"/>
  <c r="J212" i="76" s="1"/>
  <c r="F223" i="76"/>
  <c r="J223" i="76" s="1"/>
  <c r="F483" i="76"/>
  <c r="J483" i="76" s="1"/>
  <c r="F711" i="76"/>
  <c r="J711" i="76" s="1"/>
  <c r="F235" i="76"/>
  <c r="J235" i="76" s="1"/>
  <c r="F979" i="76"/>
  <c r="J979" i="76" s="1"/>
  <c r="F28" i="76"/>
  <c r="J28" i="76" s="1"/>
  <c r="F751" i="76"/>
  <c r="J751" i="76" s="1"/>
  <c r="F213" i="76"/>
  <c r="J213" i="76" s="1"/>
  <c r="F984" i="76"/>
  <c r="J984" i="76" s="1"/>
  <c r="F812" i="76"/>
  <c r="J812" i="76" s="1"/>
  <c r="F656" i="76"/>
  <c r="J656" i="76" s="1"/>
  <c r="F516" i="76"/>
  <c r="J516" i="76" s="1"/>
  <c r="F827" i="76"/>
  <c r="J827" i="76" s="1"/>
  <c r="F398" i="76"/>
  <c r="J398" i="76" s="1"/>
  <c r="F642" i="76"/>
  <c r="J642" i="76" s="1"/>
  <c r="F517" i="76"/>
  <c r="J517" i="76" s="1"/>
  <c r="F250" i="76"/>
  <c r="J250" i="76" s="1"/>
  <c r="F973" i="76"/>
  <c r="J973" i="76" s="1"/>
  <c r="F593" i="76"/>
  <c r="J593" i="76" s="1"/>
  <c r="F101" i="76"/>
  <c r="J101" i="76" s="1"/>
  <c r="F729" i="76"/>
  <c r="J729" i="76" s="1"/>
  <c r="F427" i="76"/>
  <c r="J427" i="76" s="1"/>
  <c r="F485" i="76"/>
  <c r="J485" i="76" s="1"/>
  <c r="F162" i="76"/>
  <c r="J162" i="76" s="1"/>
  <c r="F774" i="76"/>
  <c r="J774" i="76" s="1"/>
  <c r="F539" i="76"/>
  <c r="J539" i="76" s="1"/>
  <c r="F108" i="76"/>
  <c r="J108" i="76" s="1"/>
  <c r="F323" i="76"/>
  <c r="J323" i="76" s="1"/>
  <c r="F551" i="76"/>
  <c r="J551" i="76" s="1"/>
  <c r="F810" i="76"/>
  <c r="J810" i="76" s="1"/>
  <c r="F364" i="76"/>
  <c r="J364" i="76" s="1"/>
  <c r="F892" i="76"/>
  <c r="J892" i="76" s="1"/>
  <c r="F736" i="76"/>
  <c r="J736" i="76" s="1"/>
  <c r="F596" i="76"/>
  <c r="J596" i="76" s="1"/>
  <c r="F923" i="76"/>
  <c r="J923" i="76" s="1"/>
  <c r="F141" i="76"/>
  <c r="J141" i="76" s="1"/>
  <c r="F878" i="76"/>
  <c r="J878" i="76" s="1"/>
  <c r="F978" i="76"/>
  <c r="J978" i="76" s="1"/>
  <c r="F327" i="76"/>
  <c r="J327" i="76" s="1"/>
  <c r="F586" i="76"/>
  <c r="J586" i="76" s="1"/>
  <c r="F468" i="76"/>
  <c r="J468" i="76" s="1"/>
  <c r="F156" i="76"/>
  <c r="J156" i="76" s="1"/>
  <c r="F879" i="76"/>
  <c r="J879" i="76" s="1"/>
  <c r="F869" i="76"/>
  <c r="J869" i="76" s="1"/>
  <c r="F976" i="76"/>
  <c r="J976" i="76" s="1"/>
  <c r="F678" i="76"/>
  <c r="J678" i="76" s="1"/>
  <c r="F639" i="76"/>
  <c r="J639" i="76" s="1"/>
  <c r="F899" i="76"/>
  <c r="J899" i="76" s="1"/>
  <c r="F872" i="76"/>
  <c r="J872" i="76" s="1"/>
  <c r="F813" i="76"/>
  <c r="J813" i="76" s="1"/>
  <c r="F449" i="76"/>
  <c r="J449" i="76" s="1"/>
  <c r="F549" i="76"/>
  <c r="J549" i="76" s="1"/>
  <c r="F585" i="76"/>
  <c r="J585" i="76" s="1"/>
  <c r="F958" i="76"/>
  <c r="J958" i="76" s="1"/>
  <c r="F163" i="76"/>
  <c r="J163" i="76" s="1"/>
  <c r="F391" i="76"/>
  <c r="J391" i="76" s="1"/>
  <c r="F650" i="76"/>
  <c r="J650" i="76" s="1"/>
  <c r="F220" i="76"/>
  <c r="J220" i="76" s="1"/>
  <c r="F64" i="76"/>
  <c r="J64" i="76" s="1"/>
  <c r="F51" i="76"/>
  <c r="J51" i="76" s="1"/>
  <c r="F24" i="76"/>
  <c r="J24" i="76" s="1"/>
  <c r="F400" i="76"/>
  <c r="J400" i="76" s="1"/>
  <c r="F426" i="76"/>
  <c r="J426" i="76" s="1"/>
  <c r="F991" i="76"/>
  <c r="J991" i="76" s="1"/>
  <c r="F849" i="76"/>
  <c r="J849" i="76" s="1"/>
  <c r="F246" i="76"/>
  <c r="J246" i="76" s="1"/>
  <c r="F985" i="76"/>
  <c r="J985" i="76" s="1"/>
  <c r="F174" i="76"/>
  <c r="J174" i="76" s="1"/>
  <c r="F418" i="76"/>
  <c r="J418" i="76" s="1"/>
  <c r="F775" i="76"/>
  <c r="J775" i="76" s="1"/>
  <c r="F26" i="76"/>
  <c r="J26" i="76" s="1"/>
  <c r="F190" i="76"/>
  <c r="J190" i="76" s="1"/>
  <c r="F579" i="76"/>
  <c r="J579" i="76" s="1"/>
  <c r="F855" i="76"/>
  <c r="J855" i="76" s="1"/>
  <c r="F997" i="76"/>
  <c r="J997" i="76" s="1"/>
  <c r="F876" i="76"/>
  <c r="J876" i="76" s="1"/>
  <c r="F157" i="76"/>
  <c r="J157" i="76" s="1"/>
  <c r="F129" i="76"/>
  <c r="J129" i="76" s="1"/>
  <c r="F852" i="76"/>
  <c r="J852" i="76" s="1"/>
  <c r="F265" i="76"/>
  <c r="J265" i="76" s="1"/>
  <c r="F1005" i="76"/>
  <c r="J1005" i="76" s="1"/>
  <c r="F95" i="76"/>
  <c r="J95" i="76" s="1"/>
  <c r="F355" i="76"/>
  <c r="J355" i="76" s="1"/>
  <c r="F583" i="76"/>
  <c r="J583" i="76" s="1"/>
  <c r="F842" i="76"/>
  <c r="J842" i="76" s="1"/>
  <c r="F183" i="76"/>
  <c r="J183" i="76" s="1"/>
  <c r="F412" i="76"/>
  <c r="J412" i="76" s="1"/>
  <c r="F256" i="76"/>
  <c r="J256" i="76" s="1"/>
  <c r="F116" i="76"/>
  <c r="J116" i="76" s="1"/>
  <c r="F216" i="76"/>
  <c r="J216" i="76" s="1"/>
  <c r="F695" i="76"/>
  <c r="J695" i="76" s="1"/>
  <c r="F172" i="76"/>
  <c r="J172" i="76" s="1"/>
  <c r="F16" i="76"/>
  <c r="J16" i="76" s="1"/>
  <c r="F933" i="76"/>
  <c r="J933" i="76" s="1"/>
  <c r="F581" i="76"/>
  <c r="J581" i="76" s="1"/>
  <c r="F734" i="76"/>
  <c r="J734" i="76" s="1"/>
  <c r="F705" i="76"/>
  <c r="J705" i="76" s="1"/>
  <c r="F102" i="76"/>
  <c r="J102" i="76" s="1"/>
  <c r="F841" i="76"/>
  <c r="J841" i="76" s="1"/>
  <c r="F159" i="76"/>
  <c r="J159" i="76" s="1"/>
  <c r="F419" i="76"/>
  <c r="J419" i="76" s="1"/>
  <c r="F647" i="76"/>
  <c r="J647" i="76" s="1"/>
  <c r="F107" i="76"/>
  <c r="J107" i="76" s="1"/>
  <c r="F476" i="76"/>
  <c r="J476" i="76" s="1"/>
  <c r="F320" i="76"/>
  <c r="J320" i="76" s="1"/>
  <c r="F180" i="76"/>
  <c r="J180" i="76" s="1"/>
  <c r="F280" i="76"/>
  <c r="J280" i="76" s="1"/>
  <c r="F217" i="76"/>
  <c r="J217" i="76" s="1"/>
  <c r="F927" i="76"/>
  <c r="J927" i="76" s="1"/>
  <c r="F714" i="76"/>
  <c r="J714" i="76" s="1"/>
  <c r="F142" i="76"/>
  <c r="J142" i="76" s="1"/>
  <c r="F763" i="76"/>
  <c r="J763" i="76" s="1"/>
  <c r="F574" i="76"/>
  <c r="J574" i="76" s="1"/>
  <c r="F422" i="76"/>
  <c r="J422" i="76" s="1"/>
  <c r="F739" i="76"/>
  <c r="J739" i="76" s="1"/>
  <c r="F88" i="76"/>
  <c r="J88" i="76" s="1"/>
  <c r="F990" i="76"/>
  <c r="J990" i="76" s="1"/>
  <c r="F682" i="76"/>
  <c r="J682" i="76" s="1"/>
  <c r="F540" i="76"/>
  <c r="J540" i="76" s="1"/>
  <c r="F275" i="76"/>
  <c r="J275" i="76" s="1"/>
  <c r="F203" i="76"/>
  <c r="J203" i="76" s="1"/>
  <c r="F385" i="76"/>
  <c r="J385" i="76" s="1"/>
  <c r="F293" i="76"/>
  <c r="J293" i="76" s="1"/>
  <c r="F521" i="76"/>
  <c r="J521" i="76" s="1"/>
  <c r="F413" i="76"/>
  <c r="J413" i="76" s="1"/>
  <c r="F351" i="76"/>
  <c r="J351" i="76" s="1"/>
  <c r="F611" i="76"/>
  <c r="J611" i="76" s="1"/>
  <c r="F887" i="76"/>
  <c r="J887" i="76" s="1"/>
  <c r="F699" i="76"/>
  <c r="J699" i="76" s="1"/>
  <c r="F668" i="76"/>
  <c r="J668" i="76" s="1"/>
  <c r="F512" i="76"/>
  <c r="J512" i="76" s="1"/>
  <c r="F372" i="76"/>
  <c r="J372" i="76" s="1"/>
  <c r="F472" i="76"/>
  <c r="J472" i="76" s="1"/>
  <c r="F952" i="76"/>
  <c r="J952" i="76" s="1"/>
  <c r="F428" i="76"/>
  <c r="J428" i="76" s="1"/>
  <c r="F272" i="76"/>
  <c r="J272" i="76" s="1"/>
  <c r="F132" i="76"/>
  <c r="J132" i="76" s="1"/>
  <c r="F232" i="76"/>
  <c r="J232" i="76" s="1"/>
  <c r="F677" i="76"/>
  <c r="J677" i="76" s="1"/>
  <c r="F961" i="76"/>
  <c r="J961" i="76" s="1"/>
  <c r="F358" i="76"/>
  <c r="J358" i="76" s="1"/>
  <c r="F986" i="76"/>
  <c r="J986" i="76" s="1"/>
  <c r="F415" i="76"/>
  <c r="J415" i="76" s="1"/>
  <c r="F675" i="76"/>
  <c r="J675" i="76" s="1"/>
  <c r="F999" i="76"/>
  <c r="J999" i="76" s="1"/>
  <c r="F732" i="76"/>
  <c r="J732" i="76" s="1"/>
  <c r="F576" i="76"/>
  <c r="J576" i="76" s="1"/>
  <c r="F436" i="76"/>
  <c r="J436" i="76" s="1"/>
  <c r="F536" i="76"/>
  <c r="J536" i="76" s="1"/>
  <c r="O3" i="71"/>
  <c r="L3" i="71"/>
  <c r="H4" i="71"/>
  <c r="H5" i="71"/>
  <c r="H3" i="71"/>
  <c r="F4" i="76" l="1"/>
  <c r="F2" i="76"/>
  <c r="F5" i="76"/>
  <c r="F3" i="76"/>
  <c r="J11" i="76"/>
  <c r="G4" i="71"/>
  <c r="J4" i="71"/>
  <c r="G5" i="71"/>
  <c r="J5" i="71"/>
  <c r="J3" i="71"/>
  <c r="J4" i="76" l="1"/>
  <c r="J2" i="76"/>
  <c r="J5" i="76"/>
  <c r="J3" i="76"/>
  <c r="W13" i="7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W77" i="71"/>
  <c r="G32" i="71"/>
  <c r="G64" i="71" l="1"/>
  <c r="O32" i="71"/>
  <c r="L32" i="71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Q3" i="71" s="1"/>
  <c r="W8" i="71"/>
  <c r="J69" i="71"/>
  <c r="K8" i="71"/>
  <c r="J37" i="71"/>
  <c r="J11" i="71"/>
  <c r="G66" i="71"/>
  <c r="L66" i="71" s="1"/>
  <c r="O66" i="71" s="1"/>
  <c r="L34" i="71"/>
  <c r="O34" i="71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Q4" i="71" s="1"/>
  <c r="K7" i="71"/>
  <c r="W7" i="71"/>
  <c r="W46" i="71"/>
  <c r="Y46" i="71" s="1"/>
  <c r="J68" i="71"/>
  <c r="L7" i="71"/>
  <c r="O7" i="71" s="1"/>
  <c r="Q7" i="71" s="1"/>
  <c r="O64" i="71" l="1"/>
  <c r="L64" i="71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R7" i="71"/>
  <c r="S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Q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Q34" i="71" s="1"/>
  <c r="S34" i="71" s="1"/>
  <c r="AD78" i="71"/>
  <c r="AH45" i="71"/>
  <c r="Q68" i="71"/>
  <c r="R68" i="71" s="1"/>
  <c r="M68" i="71"/>
  <c r="P68" i="71" s="1"/>
  <c r="K33" i="71"/>
  <c r="R4" i="71"/>
  <c r="S4" i="71"/>
  <c r="AC25" i="71"/>
  <c r="AA25" i="71"/>
  <c r="AE25" i="71" s="1"/>
  <c r="G65" i="71"/>
  <c r="L65" i="71" s="1"/>
  <c r="O65" i="71" s="1"/>
  <c r="L33" i="71"/>
  <c r="O33" i="71" s="1"/>
  <c r="M37" i="71"/>
  <c r="P37" i="71" s="1"/>
  <c r="H69" i="71"/>
  <c r="Q37" i="71"/>
  <c r="R37" i="71" s="1"/>
  <c r="M32" i="71"/>
  <c r="P32" i="71" s="1"/>
  <c r="Q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R3" i="71"/>
  <c r="S3" i="71"/>
  <c r="AA46" i="71"/>
  <c r="AE46" i="71" s="1"/>
  <c r="AC46" i="71"/>
  <c r="AG46" i="71" s="1"/>
  <c r="L36" i="71"/>
  <c r="O36" i="71" s="1"/>
  <c r="Q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M33" i="71"/>
  <c r="P33" i="71" s="1"/>
  <c r="K66" i="71"/>
  <c r="K32" i="71"/>
  <c r="K35" i="71"/>
  <c r="Q66" i="71"/>
  <c r="R66" i="71" s="1"/>
  <c r="AG80" i="71"/>
  <c r="K37" i="71"/>
  <c r="AD22" i="71"/>
  <c r="AB22" i="71"/>
  <c r="AF22" i="71" s="1"/>
  <c r="Q64" i="71" l="1"/>
  <c r="S64" i="71" s="1"/>
  <c r="V47" i="71"/>
  <c r="B28" i="6" s="1"/>
  <c r="AH76" i="71"/>
  <c r="V76" i="71" s="1"/>
  <c r="C25" i="6" s="1"/>
  <c r="AH80" i="71"/>
  <c r="V80" i="71" s="1"/>
  <c r="AH77" i="71"/>
  <c r="V77" i="71" s="1"/>
  <c r="C26" i="6" s="1"/>
  <c r="V79" i="71"/>
  <c r="C28" i="6" s="1"/>
  <c r="AH44" i="71"/>
  <c r="V44" i="71" s="1"/>
  <c r="B25" i="6" s="1"/>
  <c r="AH46" i="71"/>
  <c r="V46" i="71" s="1"/>
  <c r="B27" i="6" s="1"/>
  <c r="AG48" i="71"/>
  <c r="V48" i="71" s="1"/>
  <c r="AG45" i="71"/>
  <c r="V45" i="71" s="1"/>
  <c r="B26" i="6" s="1"/>
  <c r="AG27" i="71"/>
  <c r="V27" i="71" s="1"/>
  <c r="Q11" i="71"/>
  <c r="AH22" i="71"/>
  <c r="AG25" i="71"/>
  <c r="AH25" i="71"/>
  <c r="S36" i="71"/>
  <c r="R36" i="71"/>
  <c r="R67" i="71"/>
  <c r="S67" i="71"/>
  <c r="S37" i="71"/>
  <c r="S68" i="71"/>
  <c r="S5" i="71"/>
  <c r="S11" i="71" s="1"/>
  <c r="AG26" i="71"/>
  <c r="V26" i="71" s="1"/>
  <c r="AG49" i="71"/>
  <c r="V49" i="71" s="1"/>
  <c r="AG78" i="71"/>
  <c r="V78" i="71" s="1"/>
  <c r="C27" i="6" s="1"/>
  <c r="R34" i="71"/>
  <c r="V24" i="71"/>
  <c r="A27" i="6" s="1"/>
  <c r="R11" i="71"/>
  <c r="S66" i="71"/>
  <c r="AG22" i="71"/>
  <c r="Q33" i="71"/>
  <c r="R32" i="71"/>
  <c r="S32" i="71"/>
  <c r="Q65" i="71"/>
  <c r="AG23" i="71"/>
  <c r="AG81" i="71"/>
  <c r="AH23" i="71"/>
  <c r="AH81" i="71"/>
  <c r="M69" i="71"/>
  <c r="P69" i="71" s="1"/>
  <c r="Q69" i="71" s="1"/>
  <c r="O12" i="104" l="1"/>
  <c r="P12" i="104" s="1"/>
  <c r="Q12" i="104" s="1"/>
  <c r="O28" i="104"/>
  <c r="P28" i="104" s="1"/>
  <c r="Q28" i="104" s="1"/>
  <c r="O44" i="104"/>
  <c r="P44" i="104" s="1"/>
  <c r="Q44" i="104" s="1"/>
  <c r="O60" i="104"/>
  <c r="P60" i="104" s="1"/>
  <c r="Q60" i="104" s="1"/>
  <c r="O76" i="104"/>
  <c r="P76" i="104" s="1"/>
  <c r="Q76" i="104" s="1"/>
  <c r="O92" i="104"/>
  <c r="P92" i="104" s="1"/>
  <c r="Q92" i="104" s="1"/>
  <c r="O108" i="104"/>
  <c r="P108" i="104" s="1"/>
  <c r="Q108" i="104" s="1"/>
  <c r="O124" i="104"/>
  <c r="P124" i="104" s="1"/>
  <c r="Q124" i="104" s="1"/>
  <c r="O140" i="104"/>
  <c r="P140" i="104" s="1"/>
  <c r="Q140" i="104" s="1"/>
  <c r="O156" i="104"/>
  <c r="P156" i="104" s="1"/>
  <c r="Q156" i="104" s="1"/>
  <c r="O172" i="104"/>
  <c r="P172" i="104" s="1"/>
  <c r="Q172" i="104" s="1"/>
  <c r="O188" i="104"/>
  <c r="P188" i="104" s="1"/>
  <c r="Q188" i="104" s="1"/>
  <c r="O204" i="104"/>
  <c r="P204" i="104" s="1"/>
  <c r="Q204" i="104" s="1"/>
  <c r="O220" i="104"/>
  <c r="P220" i="104" s="1"/>
  <c r="Q220" i="104" s="1"/>
  <c r="O236" i="104"/>
  <c r="P236" i="104" s="1"/>
  <c r="Q236" i="104" s="1"/>
  <c r="O252" i="104"/>
  <c r="P252" i="104" s="1"/>
  <c r="Q252" i="104" s="1"/>
  <c r="O268" i="104"/>
  <c r="P268" i="104" s="1"/>
  <c r="Q268" i="104" s="1"/>
  <c r="O284" i="104"/>
  <c r="P284" i="104" s="1"/>
  <c r="Q284" i="104" s="1"/>
  <c r="O300" i="104"/>
  <c r="P300" i="104" s="1"/>
  <c r="Q300" i="104" s="1"/>
  <c r="O316" i="104"/>
  <c r="P316" i="104" s="1"/>
  <c r="Q316" i="104" s="1"/>
  <c r="O332" i="104"/>
  <c r="P332" i="104" s="1"/>
  <c r="Q332" i="104" s="1"/>
  <c r="O348" i="104"/>
  <c r="P348" i="104" s="1"/>
  <c r="Q348" i="104" s="1"/>
  <c r="O364" i="104"/>
  <c r="P364" i="104" s="1"/>
  <c r="Q364" i="104" s="1"/>
  <c r="O380" i="104"/>
  <c r="P380" i="104" s="1"/>
  <c r="Q380" i="104" s="1"/>
  <c r="O396" i="104"/>
  <c r="P396" i="104" s="1"/>
  <c r="Q396" i="104" s="1"/>
  <c r="O412" i="104"/>
  <c r="P412" i="104" s="1"/>
  <c r="Q412" i="104" s="1"/>
  <c r="O428" i="104"/>
  <c r="P428" i="104" s="1"/>
  <c r="Q428" i="104" s="1"/>
  <c r="O444" i="104"/>
  <c r="P444" i="104" s="1"/>
  <c r="Q444" i="104" s="1"/>
  <c r="O460" i="104"/>
  <c r="P460" i="104" s="1"/>
  <c r="Q460" i="104" s="1"/>
  <c r="O476" i="104"/>
  <c r="P476" i="104" s="1"/>
  <c r="Q476" i="104" s="1"/>
  <c r="O492" i="104"/>
  <c r="P492" i="104" s="1"/>
  <c r="Q492" i="104" s="1"/>
  <c r="O508" i="104"/>
  <c r="P508" i="104" s="1"/>
  <c r="Q508" i="104" s="1"/>
  <c r="O524" i="104"/>
  <c r="P524" i="104" s="1"/>
  <c r="Q524" i="104" s="1"/>
  <c r="O540" i="104"/>
  <c r="P540" i="104" s="1"/>
  <c r="Q540" i="104" s="1"/>
  <c r="O556" i="104"/>
  <c r="P556" i="104" s="1"/>
  <c r="Q556" i="104" s="1"/>
  <c r="O572" i="104"/>
  <c r="P572" i="104" s="1"/>
  <c r="Q572" i="104" s="1"/>
  <c r="O588" i="104"/>
  <c r="P588" i="104" s="1"/>
  <c r="Q588" i="104" s="1"/>
  <c r="O604" i="104"/>
  <c r="P604" i="104" s="1"/>
  <c r="Q604" i="104" s="1"/>
  <c r="O620" i="104"/>
  <c r="P620" i="104" s="1"/>
  <c r="Q620" i="104" s="1"/>
  <c r="O636" i="104"/>
  <c r="P636" i="104" s="1"/>
  <c r="Q636" i="104" s="1"/>
  <c r="O652" i="104"/>
  <c r="P652" i="104" s="1"/>
  <c r="Q652" i="104" s="1"/>
  <c r="O668" i="104"/>
  <c r="P668" i="104" s="1"/>
  <c r="Q668" i="104" s="1"/>
  <c r="O684" i="104"/>
  <c r="P684" i="104" s="1"/>
  <c r="Q684" i="104" s="1"/>
  <c r="O700" i="104"/>
  <c r="P700" i="104" s="1"/>
  <c r="Q700" i="104" s="1"/>
  <c r="O716" i="104"/>
  <c r="P716" i="104" s="1"/>
  <c r="Q716" i="104" s="1"/>
  <c r="O732" i="104"/>
  <c r="P732" i="104" s="1"/>
  <c r="Q732" i="104" s="1"/>
  <c r="O748" i="104"/>
  <c r="P748" i="104" s="1"/>
  <c r="Q748" i="104" s="1"/>
  <c r="O764" i="104"/>
  <c r="P764" i="104" s="1"/>
  <c r="Q764" i="104" s="1"/>
  <c r="O780" i="104"/>
  <c r="P780" i="104" s="1"/>
  <c r="Q780" i="104" s="1"/>
  <c r="O796" i="104"/>
  <c r="P796" i="104" s="1"/>
  <c r="Q796" i="104" s="1"/>
  <c r="O812" i="104"/>
  <c r="P812" i="104" s="1"/>
  <c r="Q812" i="104" s="1"/>
  <c r="O828" i="104"/>
  <c r="P828" i="104" s="1"/>
  <c r="Q828" i="104" s="1"/>
  <c r="O844" i="104"/>
  <c r="P844" i="104" s="1"/>
  <c r="Q844" i="104" s="1"/>
  <c r="O860" i="104"/>
  <c r="P860" i="104" s="1"/>
  <c r="Q860" i="104" s="1"/>
  <c r="O876" i="104"/>
  <c r="P876" i="104" s="1"/>
  <c r="Q876" i="104" s="1"/>
  <c r="O892" i="104"/>
  <c r="P892" i="104" s="1"/>
  <c r="Q892" i="104" s="1"/>
  <c r="O908" i="104"/>
  <c r="P908" i="104" s="1"/>
  <c r="Q908" i="104" s="1"/>
  <c r="O924" i="104"/>
  <c r="P924" i="104" s="1"/>
  <c r="Q924" i="104" s="1"/>
  <c r="O940" i="104"/>
  <c r="P940" i="104" s="1"/>
  <c r="Q940" i="104" s="1"/>
  <c r="O956" i="104"/>
  <c r="P956" i="104" s="1"/>
  <c r="Q956" i="104" s="1"/>
  <c r="O972" i="104"/>
  <c r="P972" i="104" s="1"/>
  <c r="Q972" i="104" s="1"/>
  <c r="O988" i="104"/>
  <c r="P988" i="104" s="1"/>
  <c r="Q988" i="104" s="1"/>
  <c r="O1004" i="104"/>
  <c r="P1004" i="104" s="1"/>
  <c r="Q1004" i="104" s="1"/>
  <c r="O13" i="104"/>
  <c r="P13" i="104" s="1"/>
  <c r="Q13" i="104" s="1"/>
  <c r="O29" i="104"/>
  <c r="P29" i="104" s="1"/>
  <c r="Q29" i="104" s="1"/>
  <c r="O45" i="104"/>
  <c r="P45" i="104" s="1"/>
  <c r="Q45" i="104" s="1"/>
  <c r="O61" i="104"/>
  <c r="P61" i="104" s="1"/>
  <c r="Q61" i="104" s="1"/>
  <c r="O77" i="104"/>
  <c r="P77" i="104" s="1"/>
  <c r="Q77" i="104" s="1"/>
  <c r="O93" i="104"/>
  <c r="P93" i="104" s="1"/>
  <c r="Q93" i="104" s="1"/>
  <c r="O109" i="104"/>
  <c r="P109" i="104" s="1"/>
  <c r="Q109" i="104" s="1"/>
  <c r="O125" i="104"/>
  <c r="P125" i="104" s="1"/>
  <c r="Q125" i="104" s="1"/>
  <c r="O141" i="104"/>
  <c r="P141" i="104" s="1"/>
  <c r="Q141" i="104" s="1"/>
  <c r="O157" i="104"/>
  <c r="P157" i="104" s="1"/>
  <c r="Q157" i="104" s="1"/>
  <c r="O173" i="104"/>
  <c r="P173" i="104" s="1"/>
  <c r="Q173" i="104" s="1"/>
  <c r="O189" i="104"/>
  <c r="P189" i="104" s="1"/>
  <c r="Q189" i="104" s="1"/>
  <c r="O205" i="104"/>
  <c r="P205" i="104" s="1"/>
  <c r="Q205" i="104" s="1"/>
  <c r="O221" i="104"/>
  <c r="P221" i="104" s="1"/>
  <c r="Q221" i="104" s="1"/>
  <c r="O237" i="104"/>
  <c r="P237" i="104" s="1"/>
  <c r="Q237" i="104" s="1"/>
  <c r="O253" i="104"/>
  <c r="P253" i="104" s="1"/>
  <c r="Q253" i="104" s="1"/>
  <c r="O269" i="104"/>
  <c r="P269" i="104" s="1"/>
  <c r="Q269" i="104" s="1"/>
  <c r="O285" i="104"/>
  <c r="P285" i="104" s="1"/>
  <c r="Q285" i="104" s="1"/>
  <c r="O301" i="104"/>
  <c r="P301" i="104" s="1"/>
  <c r="Q301" i="104" s="1"/>
  <c r="O317" i="104"/>
  <c r="P317" i="104" s="1"/>
  <c r="Q317" i="104" s="1"/>
  <c r="O333" i="104"/>
  <c r="P333" i="104" s="1"/>
  <c r="Q333" i="104" s="1"/>
  <c r="O349" i="104"/>
  <c r="P349" i="104" s="1"/>
  <c r="Q349" i="104" s="1"/>
  <c r="O365" i="104"/>
  <c r="P365" i="104" s="1"/>
  <c r="Q365" i="104" s="1"/>
  <c r="O381" i="104"/>
  <c r="P381" i="104" s="1"/>
  <c r="Q381" i="104" s="1"/>
  <c r="O397" i="104"/>
  <c r="P397" i="104" s="1"/>
  <c r="Q397" i="104" s="1"/>
  <c r="O413" i="104"/>
  <c r="P413" i="104" s="1"/>
  <c r="Q413" i="104" s="1"/>
  <c r="O429" i="104"/>
  <c r="P429" i="104" s="1"/>
  <c r="Q429" i="104" s="1"/>
  <c r="O445" i="104"/>
  <c r="P445" i="104" s="1"/>
  <c r="Q445" i="104" s="1"/>
  <c r="O461" i="104"/>
  <c r="P461" i="104" s="1"/>
  <c r="Q461" i="104" s="1"/>
  <c r="O477" i="104"/>
  <c r="P477" i="104" s="1"/>
  <c r="Q477" i="104" s="1"/>
  <c r="O493" i="104"/>
  <c r="P493" i="104" s="1"/>
  <c r="Q493" i="104" s="1"/>
  <c r="O509" i="104"/>
  <c r="P509" i="104" s="1"/>
  <c r="Q509" i="104" s="1"/>
  <c r="O525" i="104"/>
  <c r="P525" i="104" s="1"/>
  <c r="Q525" i="104" s="1"/>
  <c r="O541" i="104"/>
  <c r="P541" i="104" s="1"/>
  <c r="Q541" i="104" s="1"/>
  <c r="O557" i="104"/>
  <c r="P557" i="104" s="1"/>
  <c r="Q557" i="104" s="1"/>
  <c r="O573" i="104"/>
  <c r="P573" i="104" s="1"/>
  <c r="Q573" i="104" s="1"/>
  <c r="O589" i="104"/>
  <c r="P589" i="104" s="1"/>
  <c r="Q589" i="104" s="1"/>
  <c r="O605" i="104"/>
  <c r="P605" i="104" s="1"/>
  <c r="Q605" i="104" s="1"/>
  <c r="O621" i="104"/>
  <c r="P621" i="104" s="1"/>
  <c r="Q621" i="104" s="1"/>
  <c r="O637" i="104"/>
  <c r="P637" i="104" s="1"/>
  <c r="Q637" i="104" s="1"/>
  <c r="O653" i="104"/>
  <c r="P653" i="104" s="1"/>
  <c r="Q653" i="104" s="1"/>
  <c r="O669" i="104"/>
  <c r="P669" i="104" s="1"/>
  <c r="Q669" i="104" s="1"/>
  <c r="O685" i="104"/>
  <c r="P685" i="104" s="1"/>
  <c r="Q685" i="104" s="1"/>
  <c r="O701" i="104"/>
  <c r="P701" i="104" s="1"/>
  <c r="Q701" i="104" s="1"/>
  <c r="O717" i="104"/>
  <c r="P717" i="104" s="1"/>
  <c r="Q717" i="104" s="1"/>
  <c r="O733" i="104"/>
  <c r="P733" i="104" s="1"/>
  <c r="Q733" i="104" s="1"/>
  <c r="O749" i="104"/>
  <c r="P749" i="104" s="1"/>
  <c r="Q749" i="104" s="1"/>
  <c r="O765" i="104"/>
  <c r="P765" i="104" s="1"/>
  <c r="Q765" i="104" s="1"/>
  <c r="O781" i="104"/>
  <c r="P781" i="104" s="1"/>
  <c r="Q781" i="104" s="1"/>
  <c r="O797" i="104"/>
  <c r="P797" i="104" s="1"/>
  <c r="Q797" i="104" s="1"/>
  <c r="O813" i="104"/>
  <c r="P813" i="104" s="1"/>
  <c r="Q813" i="104" s="1"/>
  <c r="O829" i="104"/>
  <c r="P829" i="104" s="1"/>
  <c r="Q829" i="104" s="1"/>
  <c r="O845" i="104"/>
  <c r="P845" i="104" s="1"/>
  <c r="Q845" i="104" s="1"/>
  <c r="O861" i="104"/>
  <c r="P861" i="104" s="1"/>
  <c r="Q861" i="104" s="1"/>
  <c r="O877" i="104"/>
  <c r="P877" i="104" s="1"/>
  <c r="Q877" i="104" s="1"/>
  <c r="O893" i="104"/>
  <c r="P893" i="104" s="1"/>
  <c r="Q893" i="104" s="1"/>
  <c r="O909" i="104"/>
  <c r="P909" i="104" s="1"/>
  <c r="Q909" i="104" s="1"/>
  <c r="O925" i="104"/>
  <c r="P925" i="104" s="1"/>
  <c r="Q925" i="104" s="1"/>
  <c r="O941" i="104"/>
  <c r="P941" i="104" s="1"/>
  <c r="Q941" i="104" s="1"/>
  <c r="O957" i="104"/>
  <c r="P957" i="104" s="1"/>
  <c r="Q957" i="104" s="1"/>
  <c r="O973" i="104"/>
  <c r="P973" i="104" s="1"/>
  <c r="Q973" i="104" s="1"/>
  <c r="O989" i="104"/>
  <c r="P989" i="104" s="1"/>
  <c r="Q989" i="104" s="1"/>
  <c r="O1005" i="104"/>
  <c r="P1005" i="104" s="1"/>
  <c r="Q1005" i="104" s="1"/>
  <c r="O14" i="104"/>
  <c r="P14" i="104" s="1"/>
  <c r="Q14" i="104" s="1"/>
  <c r="O30" i="104"/>
  <c r="P30" i="104" s="1"/>
  <c r="Q30" i="104" s="1"/>
  <c r="O46" i="104"/>
  <c r="P46" i="104" s="1"/>
  <c r="Q46" i="104" s="1"/>
  <c r="O62" i="104"/>
  <c r="P62" i="104" s="1"/>
  <c r="Q62" i="104" s="1"/>
  <c r="O78" i="104"/>
  <c r="P78" i="104" s="1"/>
  <c r="Q78" i="104" s="1"/>
  <c r="O94" i="104"/>
  <c r="P94" i="104" s="1"/>
  <c r="Q94" i="104" s="1"/>
  <c r="O110" i="104"/>
  <c r="P110" i="104" s="1"/>
  <c r="Q110" i="104" s="1"/>
  <c r="O126" i="104"/>
  <c r="P126" i="104" s="1"/>
  <c r="Q126" i="104" s="1"/>
  <c r="O142" i="104"/>
  <c r="P142" i="104" s="1"/>
  <c r="Q142" i="104" s="1"/>
  <c r="O158" i="104"/>
  <c r="P158" i="104" s="1"/>
  <c r="Q158" i="104" s="1"/>
  <c r="O174" i="104"/>
  <c r="P174" i="104" s="1"/>
  <c r="Q174" i="104" s="1"/>
  <c r="O190" i="104"/>
  <c r="P190" i="104" s="1"/>
  <c r="Q190" i="104" s="1"/>
  <c r="O206" i="104"/>
  <c r="P206" i="104" s="1"/>
  <c r="Q206" i="104" s="1"/>
  <c r="O222" i="104"/>
  <c r="P222" i="104" s="1"/>
  <c r="Q222" i="104" s="1"/>
  <c r="O238" i="104"/>
  <c r="P238" i="104" s="1"/>
  <c r="Q238" i="104" s="1"/>
  <c r="O254" i="104"/>
  <c r="P254" i="104" s="1"/>
  <c r="Q254" i="104" s="1"/>
  <c r="O270" i="104"/>
  <c r="P270" i="104" s="1"/>
  <c r="Q270" i="104" s="1"/>
  <c r="O286" i="104"/>
  <c r="P286" i="104" s="1"/>
  <c r="Q286" i="104" s="1"/>
  <c r="O302" i="104"/>
  <c r="P302" i="104" s="1"/>
  <c r="Q302" i="104" s="1"/>
  <c r="O318" i="104"/>
  <c r="P318" i="104" s="1"/>
  <c r="Q318" i="104" s="1"/>
  <c r="O334" i="104"/>
  <c r="P334" i="104" s="1"/>
  <c r="Q334" i="104" s="1"/>
  <c r="O350" i="104"/>
  <c r="P350" i="104" s="1"/>
  <c r="Q350" i="104" s="1"/>
  <c r="O366" i="104"/>
  <c r="P366" i="104" s="1"/>
  <c r="Q366" i="104" s="1"/>
  <c r="O382" i="104"/>
  <c r="P382" i="104" s="1"/>
  <c r="Q382" i="104" s="1"/>
  <c r="O398" i="104"/>
  <c r="P398" i="104" s="1"/>
  <c r="Q398" i="104" s="1"/>
  <c r="O414" i="104"/>
  <c r="P414" i="104" s="1"/>
  <c r="Q414" i="104" s="1"/>
  <c r="O430" i="104"/>
  <c r="P430" i="104" s="1"/>
  <c r="Q430" i="104" s="1"/>
  <c r="O446" i="104"/>
  <c r="P446" i="104" s="1"/>
  <c r="Q446" i="104" s="1"/>
  <c r="O462" i="104"/>
  <c r="P462" i="104" s="1"/>
  <c r="Q462" i="104" s="1"/>
  <c r="O478" i="104"/>
  <c r="P478" i="104" s="1"/>
  <c r="Q478" i="104" s="1"/>
  <c r="O494" i="104"/>
  <c r="P494" i="104" s="1"/>
  <c r="Q494" i="104" s="1"/>
  <c r="O510" i="104"/>
  <c r="P510" i="104" s="1"/>
  <c r="Q510" i="104" s="1"/>
  <c r="O526" i="104"/>
  <c r="P526" i="104" s="1"/>
  <c r="Q526" i="104" s="1"/>
  <c r="O542" i="104"/>
  <c r="P542" i="104" s="1"/>
  <c r="Q542" i="104" s="1"/>
  <c r="O558" i="104"/>
  <c r="P558" i="104" s="1"/>
  <c r="Q558" i="104" s="1"/>
  <c r="O574" i="104"/>
  <c r="P574" i="104" s="1"/>
  <c r="Q574" i="104" s="1"/>
  <c r="O590" i="104"/>
  <c r="P590" i="104" s="1"/>
  <c r="Q590" i="104" s="1"/>
  <c r="O606" i="104"/>
  <c r="P606" i="104" s="1"/>
  <c r="Q606" i="104" s="1"/>
  <c r="O622" i="104"/>
  <c r="P622" i="104" s="1"/>
  <c r="Q622" i="104" s="1"/>
  <c r="O638" i="104"/>
  <c r="P638" i="104" s="1"/>
  <c r="Q638" i="104" s="1"/>
  <c r="O654" i="104"/>
  <c r="P654" i="104" s="1"/>
  <c r="Q654" i="104" s="1"/>
  <c r="O670" i="104"/>
  <c r="P670" i="104" s="1"/>
  <c r="Q670" i="104" s="1"/>
  <c r="O686" i="104"/>
  <c r="P686" i="104" s="1"/>
  <c r="Q686" i="104" s="1"/>
  <c r="O702" i="104"/>
  <c r="P702" i="104" s="1"/>
  <c r="Q702" i="104" s="1"/>
  <c r="O718" i="104"/>
  <c r="P718" i="104" s="1"/>
  <c r="Q718" i="104" s="1"/>
  <c r="O734" i="104"/>
  <c r="P734" i="104" s="1"/>
  <c r="Q734" i="104" s="1"/>
  <c r="O750" i="104"/>
  <c r="P750" i="104" s="1"/>
  <c r="Q750" i="104" s="1"/>
  <c r="O766" i="104"/>
  <c r="P766" i="104" s="1"/>
  <c r="Q766" i="104" s="1"/>
  <c r="O782" i="104"/>
  <c r="P782" i="104" s="1"/>
  <c r="Q782" i="104" s="1"/>
  <c r="O798" i="104"/>
  <c r="P798" i="104" s="1"/>
  <c r="Q798" i="104" s="1"/>
  <c r="O814" i="104"/>
  <c r="P814" i="104" s="1"/>
  <c r="Q814" i="104" s="1"/>
  <c r="O830" i="104"/>
  <c r="P830" i="104" s="1"/>
  <c r="Q830" i="104" s="1"/>
  <c r="O846" i="104"/>
  <c r="P846" i="104" s="1"/>
  <c r="Q846" i="104" s="1"/>
  <c r="O862" i="104"/>
  <c r="P862" i="104" s="1"/>
  <c r="Q862" i="104" s="1"/>
  <c r="O878" i="104"/>
  <c r="P878" i="104" s="1"/>
  <c r="Q878" i="104" s="1"/>
  <c r="O894" i="104"/>
  <c r="P894" i="104" s="1"/>
  <c r="Q894" i="104" s="1"/>
  <c r="O910" i="104"/>
  <c r="P910" i="104" s="1"/>
  <c r="Q910" i="104" s="1"/>
  <c r="O926" i="104"/>
  <c r="P926" i="104" s="1"/>
  <c r="Q926" i="104" s="1"/>
  <c r="O942" i="104"/>
  <c r="P942" i="104" s="1"/>
  <c r="Q942" i="104" s="1"/>
  <c r="O958" i="104"/>
  <c r="P958" i="104" s="1"/>
  <c r="Q958" i="104" s="1"/>
  <c r="O974" i="104"/>
  <c r="P974" i="104" s="1"/>
  <c r="Q974" i="104" s="1"/>
  <c r="O990" i="104"/>
  <c r="P990" i="104" s="1"/>
  <c r="Q990" i="104" s="1"/>
  <c r="O1006" i="104"/>
  <c r="P1006" i="104" s="1"/>
  <c r="Q1006" i="104" s="1"/>
  <c r="O15" i="104"/>
  <c r="P15" i="104" s="1"/>
  <c r="Q15" i="104" s="1"/>
  <c r="O31" i="104"/>
  <c r="P31" i="104" s="1"/>
  <c r="Q31" i="104" s="1"/>
  <c r="O47" i="104"/>
  <c r="P47" i="104" s="1"/>
  <c r="Q47" i="104" s="1"/>
  <c r="O63" i="104"/>
  <c r="P63" i="104" s="1"/>
  <c r="Q63" i="104" s="1"/>
  <c r="O79" i="104"/>
  <c r="P79" i="104" s="1"/>
  <c r="Q79" i="104" s="1"/>
  <c r="O95" i="104"/>
  <c r="P95" i="104" s="1"/>
  <c r="Q95" i="104" s="1"/>
  <c r="O111" i="104"/>
  <c r="P111" i="104" s="1"/>
  <c r="Q111" i="104" s="1"/>
  <c r="O127" i="104"/>
  <c r="P127" i="104" s="1"/>
  <c r="Q127" i="104" s="1"/>
  <c r="O143" i="104"/>
  <c r="P143" i="104" s="1"/>
  <c r="Q143" i="104" s="1"/>
  <c r="O159" i="104"/>
  <c r="P159" i="104" s="1"/>
  <c r="Q159" i="104" s="1"/>
  <c r="O175" i="104"/>
  <c r="P175" i="104" s="1"/>
  <c r="Q175" i="104" s="1"/>
  <c r="O191" i="104"/>
  <c r="P191" i="104" s="1"/>
  <c r="Q191" i="104" s="1"/>
  <c r="O207" i="104"/>
  <c r="P207" i="104" s="1"/>
  <c r="Q207" i="104" s="1"/>
  <c r="O223" i="104"/>
  <c r="P223" i="104" s="1"/>
  <c r="Q223" i="104" s="1"/>
  <c r="O239" i="104"/>
  <c r="P239" i="104" s="1"/>
  <c r="Q239" i="104" s="1"/>
  <c r="O255" i="104"/>
  <c r="P255" i="104" s="1"/>
  <c r="Q255" i="104" s="1"/>
  <c r="O271" i="104"/>
  <c r="P271" i="104" s="1"/>
  <c r="Q271" i="104" s="1"/>
  <c r="O287" i="104"/>
  <c r="P287" i="104" s="1"/>
  <c r="Q287" i="104" s="1"/>
  <c r="O303" i="104"/>
  <c r="P303" i="104" s="1"/>
  <c r="Q303" i="104" s="1"/>
  <c r="O319" i="104"/>
  <c r="P319" i="104" s="1"/>
  <c r="Q319" i="104" s="1"/>
  <c r="O335" i="104"/>
  <c r="P335" i="104" s="1"/>
  <c r="Q335" i="104" s="1"/>
  <c r="O351" i="104"/>
  <c r="P351" i="104" s="1"/>
  <c r="Q351" i="104" s="1"/>
  <c r="O367" i="104"/>
  <c r="P367" i="104" s="1"/>
  <c r="Q367" i="104" s="1"/>
  <c r="O383" i="104"/>
  <c r="P383" i="104" s="1"/>
  <c r="Q383" i="104" s="1"/>
  <c r="O399" i="104"/>
  <c r="P399" i="104" s="1"/>
  <c r="Q399" i="104" s="1"/>
  <c r="O415" i="104"/>
  <c r="P415" i="104" s="1"/>
  <c r="Q415" i="104" s="1"/>
  <c r="O431" i="104"/>
  <c r="P431" i="104" s="1"/>
  <c r="Q431" i="104" s="1"/>
  <c r="O447" i="104"/>
  <c r="P447" i="104" s="1"/>
  <c r="Q447" i="104" s="1"/>
  <c r="O463" i="104"/>
  <c r="P463" i="104" s="1"/>
  <c r="Q463" i="104" s="1"/>
  <c r="O479" i="104"/>
  <c r="P479" i="104" s="1"/>
  <c r="Q479" i="104" s="1"/>
  <c r="O495" i="104"/>
  <c r="P495" i="104" s="1"/>
  <c r="Q495" i="104" s="1"/>
  <c r="O511" i="104"/>
  <c r="P511" i="104" s="1"/>
  <c r="Q511" i="104" s="1"/>
  <c r="O527" i="104"/>
  <c r="P527" i="104" s="1"/>
  <c r="Q527" i="104" s="1"/>
  <c r="O543" i="104"/>
  <c r="P543" i="104" s="1"/>
  <c r="Q543" i="104" s="1"/>
  <c r="O559" i="104"/>
  <c r="P559" i="104" s="1"/>
  <c r="Q559" i="104" s="1"/>
  <c r="O575" i="104"/>
  <c r="P575" i="104" s="1"/>
  <c r="Q575" i="104" s="1"/>
  <c r="O591" i="104"/>
  <c r="P591" i="104" s="1"/>
  <c r="Q591" i="104" s="1"/>
  <c r="O607" i="104"/>
  <c r="P607" i="104" s="1"/>
  <c r="Q607" i="104" s="1"/>
  <c r="O623" i="104"/>
  <c r="P623" i="104" s="1"/>
  <c r="Q623" i="104" s="1"/>
  <c r="O639" i="104"/>
  <c r="P639" i="104" s="1"/>
  <c r="Q639" i="104" s="1"/>
  <c r="O655" i="104"/>
  <c r="P655" i="104" s="1"/>
  <c r="Q655" i="104" s="1"/>
  <c r="O671" i="104"/>
  <c r="P671" i="104" s="1"/>
  <c r="Q671" i="104" s="1"/>
  <c r="O687" i="104"/>
  <c r="P687" i="104" s="1"/>
  <c r="Q687" i="104" s="1"/>
  <c r="O703" i="104"/>
  <c r="P703" i="104" s="1"/>
  <c r="Q703" i="104" s="1"/>
  <c r="O719" i="104"/>
  <c r="P719" i="104" s="1"/>
  <c r="Q719" i="104" s="1"/>
  <c r="O735" i="104"/>
  <c r="P735" i="104" s="1"/>
  <c r="Q735" i="104" s="1"/>
  <c r="O751" i="104"/>
  <c r="P751" i="104" s="1"/>
  <c r="Q751" i="104" s="1"/>
  <c r="O767" i="104"/>
  <c r="P767" i="104" s="1"/>
  <c r="Q767" i="104" s="1"/>
  <c r="O783" i="104"/>
  <c r="P783" i="104" s="1"/>
  <c r="Q783" i="104" s="1"/>
  <c r="O799" i="104"/>
  <c r="P799" i="104" s="1"/>
  <c r="Q799" i="104" s="1"/>
  <c r="O815" i="104"/>
  <c r="P815" i="104" s="1"/>
  <c r="Q815" i="104" s="1"/>
  <c r="O831" i="104"/>
  <c r="P831" i="104" s="1"/>
  <c r="Q831" i="104" s="1"/>
  <c r="O847" i="104"/>
  <c r="P847" i="104" s="1"/>
  <c r="Q847" i="104" s="1"/>
  <c r="O863" i="104"/>
  <c r="P863" i="104" s="1"/>
  <c r="Q863" i="104" s="1"/>
  <c r="O879" i="104"/>
  <c r="P879" i="104" s="1"/>
  <c r="Q879" i="104" s="1"/>
  <c r="O895" i="104"/>
  <c r="P895" i="104" s="1"/>
  <c r="Q895" i="104" s="1"/>
  <c r="O911" i="104"/>
  <c r="P911" i="104" s="1"/>
  <c r="Q911" i="104" s="1"/>
  <c r="O927" i="104"/>
  <c r="P927" i="104" s="1"/>
  <c r="Q927" i="104" s="1"/>
  <c r="O943" i="104"/>
  <c r="P943" i="104" s="1"/>
  <c r="Q943" i="104" s="1"/>
  <c r="O959" i="104"/>
  <c r="P959" i="104" s="1"/>
  <c r="Q959" i="104" s="1"/>
  <c r="O975" i="104"/>
  <c r="P975" i="104" s="1"/>
  <c r="Q975" i="104" s="1"/>
  <c r="O991" i="104"/>
  <c r="P991" i="104" s="1"/>
  <c r="Q991" i="104" s="1"/>
  <c r="O1007" i="104"/>
  <c r="P1007" i="104" s="1"/>
  <c r="Q1007" i="104" s="1"/>
  <c r="O16" i="104"/>
  <c r="P16" i="104" s="1"/>
  <c r="Q16" i="104" s="1"/>
  <c r="O32" i="104"/>
  <c r="P32" i="104" s="1"/>
  <c r="Q32" i="104" s="1"/>
  <c r="O48" i="104"/>
  <c r="P48" i="104" s="1"/>
  <c r="Q48" i="104" s="1"/>
  <c r="O64" i="104"/>
  <c r="P64" i="104" s="1"/>
  <c r="Q64" i="104" s="1"/>
  <c r="O80" i="104"/>
  <c r="P80" i="104" s="1"/>
  <c r="Q80" i="104" s="1"/>
  <c r="O96" i="104"/>
  <c r="P96" i="104" s="1"/>
  <c r="Q96" i="104" s="1"/>
  <c r="O112" i="104"/>
  <c r="P112" i="104" s="1"/>
  <c r="Q112" i="104" s="1"/>
  <c r="O128" i="104"/>
  <c r="P128" i="104" s="1"/>
  <c r="Q128" i="104" s="1"/>
  <c r="O144" i="104"/>
  <c r="P144" i="104" s="1"/>
  <c r="Q144" i="104" s="1"/>
  <c r="O160" i="104"/>
  <c r="P160" i="104" s="1"/>
  <c r="Q160" i="104" s="1"/>
  <c r="O176" i="104"/>
  <c r="P176" i="104" s="1"/>
  <c r="Q176" i="104" s="1"/>
  <c r="O192" i="104"/>
  <c r="P192" i="104" s="1"/>
  <c r="Q192" i="104" s="1"/>
  <c r="O208" i="104"/>
  <c r="P208" i="104" s="1"/>
  <c r="Q208" i="104" s="1"/>
  <c r="O224" i="104"/>
  <c r="P224" i="104" s="1"/>
  <c r="Q224" i="104" s="1"/>
  <c r="O240" i="104"/>
  <c r="P240" i="104" s="1"/>
  <c r="Q240" i="104" s="1"/>
  <c r="O256" i="104"/>
  <c r="P256" i="104" s="1"/>
  <c r="Q256" i="104" s="1"/>
  <c r="O272" i="104"/>
  <c r="P272" i="104" s="1"/>
  <c r="Q272" i="104" s="1"/>
  <c r="O288" i="104"/>
  <c r="P288" i="104" s="1"/>
  <c r="Q288" i="104" s="1"/>
  <c r="O304" i="104"/>
  <c r="P304" i="104" s="1"/>
  <c r="Q304" i="104" s="1"/>
  <c r="O320" i="104"/>
  <c r="P320" i="104" s="1"/>
  <c r="Q320" i="104" s="1"/>
  <c r="O336" i="104"/>
  <c r="P336" i="104" s="1"/>
  <c r="Q336" i="104" s="1"/>
  <c r="O352" i="104"/>
  <c r="P352" i="104" s="1"/>
  <c r="Q352" i="104" s="1"/>
  <c r="O368" i="104"/>
  <c r="P368" i="104" s="1"/>
  <c r="Q368" i="104" s="1"/>
  <c r="O384" i="104"/>
  <c r="P384" i="104" s="1"/>
  <c r="Q384" i="104" s="1"/>
  <c r="O400" i="104"/>
  <c r="P400" i="104" s="1"/>
  <c r="Q400" i="104" s="1"/>
  <c r="O416" i="104"/>
  <c r="P416" i="104" s="1"/>
  <c r="Q416" i="104" s="1"/>
  <c r="O432" i="104"/>
  <c r="P432" i="104" s="1"/>
  <c r="Q432" i="104" s="1"/>
  <c r="O448" i="104"/>
  <c r="P448" i="104" s="1"/>
  <c r="Q448" i="104" s="1"/>
  <c r="O464" i="104"/>
  <c r="P464" i="104" s="1"/>
  <c r="Q464" i="104" s="1"/>
  <c r="O480" i="104"/>
  <c r="P480" i="104" s="1"/>
  <c r="Q480" i="104" s="1"/>
  <c r="O496" i="104"/>
  <c r="P496" i="104" s="1"/>
  <c r="Q496" i="104" s="1"/>
  <c r="O512" i="104"/>
  <c r="P512" i="104" s="1"/>
  <c r="Q512" i="104" s="1"/>
  <c r="O528" i="104"/>
  <c r="P528" i="104" s="1"/>
  <c r="Q528" i="104" s="1"/>
  <c r="O544" i="104"/>
  <c r="P544" i="104" s="1"/>
  <c r="Q544" i="104" s="1"/>
  <c r="O560" i="104"/>
  <c r="P560" i="104" s="1"/>
  <c r="Q560" i="104" s="1"/>
  <c r="O576" i="104"/>
  <c r="P576" i="104" s="1"/>
  <c r="Q576" i="104" s="1"/>
  <c r="O592" i="104"/>
  <c r="P592" i="104" s="1"/>
  <c r="Q592" i="104" s="1"/>
  <c r="O608" i="104"/>
  <c r="P608" i="104" s="1"/>
  <c r="Q608" i="104" s="1"/>
  <c r="O624" i="104"/>
  <c r="P624" i="104" s="1"/>
  <c r="Q624" i="104" s="1"/>
  <c r="O640" i="104"/>
  <c r="P640" i="104" s="1"/>
  <c r="Q640" i="104" s="1"/>
  <c r="O656" i="104"/>
  <c r="P656" i="104" s="1"/>
  <c r="Q656" i="104" s="1"/>
  <c r="O672" i="104"/>
  <c r="P672" i="104" s="1"/>
  <c r="Q672" i="104" s="1"/>
  <c r="O688" i="104"/>
  <c r="P688" i="104" s="1"/>
  <c r="Q688" i="104" s="1"/>
  <c r="O704" i="104"/>
  <c r="P704" i="104" s="1"/>
  <c r="Q704" i="104" s="1"/>
  <c r="O720" i="104"/>
  <c r="P720" i="104" s="1"/>
  <c r="Q720" i="104" s="1"/>
  <c r="O736" i="104"/>
  <c r="P736" i="104" s="1"/>
  <c r="Q736" i="104" s="1"/>
  <c r="O752" i="104"/>
  <c r="P752" i="104" s="1"/>
  <c r="Q752" i="104" s="1"/>
  <c r="O768" i="104"/>
  <c r="P768" i="104" s="1"/>
  <c r="Q768" i="104" s="1"/>
  <c r="O784" i="104"/>
  <c r="P784" i="104" s="1"/>
  <c r="Q784" i="104" s="1"/>
  <c r="O800" i="104"/>
  <c r="P800" i="104" s="1"/>
  <c r="Q800" i="104" s="1"/>
  <c r="O816" i="104"/>
  <c r="P816" i="104" s="1"/>
  <c r="Q816" i="104" s="1"/>
  <c r="O832" i="104"/>
  <c r="P832" i="104" s="1"/>
  <c r="Q832" i="104" s="1"/>
  <c r="O848" i="104"/>
  <c r="P848" i="104" s="1"/>
  <c r="Q848" i="104" s="1"/>
  <c r="O864" i="104"/>
  <c r="P864" i="104" s="1"/>
  <c r="Q864" i="104" s="1"/>
  <c r="O880" i="104"/>
  <c r="P880" i="104" s="1"/>
  <c r="Q880" i="104" s="1"/>
  <c r="O896" i="104"/>
  <c r="P896" i="104" s="1"/>
  <c r="Q896" i="104" s="1"/>
  <c r="O912" i="104"/>
  <c r="P912" i="104" s="1"/>
  <c r="Q912" i="104" s="1"/>
  <c r="O928" i="104"/>
  <c r="P928" i="104" s="1"/>
  <c r="Q928" i="104" s="1"/>
  <c r="O944" i="104"/>
  <c r="P944" i="104" s="1"/>
  <c r="Q944" i="104" s="1"/>
  <c r="O960" i="104"/>
  <c r="P960" i="104" s="1"/>
  <c r="Q960" i="104" s="1"/>
  <c r="O976" i="104"/>
  <c r="P976" i="104" s="1"/>
  <c r="Q976" i="104" s="1"/>
  <c r="O992" i="104"/>
  <c r="P992" i="104" s="1"/>
  <c r="Q992" i="104" s="1"/>
  <c r="O1008" i="104"/>
  <c r="P1008" i="104" s="1"/>
  <c r="Q1008" i="104" s="1"/>
  <c r="O17" i="104"/>
  <c r="P17" i="104" s="1"/>
  <c r="Q17" i="104" s="1"/>
  <c r="O33" i="104"/>
  <c r="P33" i="104" s="1"/>
  <c r="Q33" i="104" s="1"/>
  <c r="O49" i="104"/>
  <c r="P49" i="104" s="1"/>
  <c r="Q49" i="104" s="1"/>
  <c r="O65" i="104"/>
  <c r="P65" i="104" s="1"/>
  <c r="Q65" i="104" s="1"/>
  <c r="O81" i="104"/>
  <c r="P81" i="104" s="1"/>
  <c r="Q81" i="104" s="1"/>
  <c r="O97" i="104"/>
  <c r="P97" i="104" s="1"/>
  <c r="Q97" i="104" s="1"/>
  <c r="O113" i="104"/>
  <c r="P113" i="104" s="1"/>
  <c r="Q113" i="104" s="1"/>
  <c r="O129" i="104"/>
  <c r="P129" i="104" s="1"/>
  <c r="Q129" i="104" s="1"/>
  <c r="O145" i="104"/>
  <c r="P145" i="104" s="1"/>
  <c r="Q145" i="104" s="1"/>
  <c r="O161" i="104"/>
  <c r="P161" i="104" s="1"/>
  <c r="Q161" i="104" s="1"/>
  <c r="O177" i="104"/>
  <c r="P177" i="104" s="1"/>
  <c r="Q177" i="104" s="1"/>
  <c r="O193" i="104"/>
  <c r="P193" i="104" s="1"/>
  <c r="Q193" i="104" s="1"/>
  <c r="O209" i="104"/>
  <c r="P209" i="104" s="1"/>
  <c r="Q209" i="104" s="1"/>
  <c r="O225" i="104"/>
  <c r="P225" i="104" s="1"/>
  <c r="Q225" i="104" s="1"/>
  <c r="O241" i="104"/>
  <c r="P241" i="104" s="1"/>
  <c r="Q241" i="104" s="1"/>
  <c r="O257" i="104"/>
  <c r="P257" i="104" s="1"/>
  <c r="Q257" i="104" s="1"/>
  <c r="O273" i="104"/>
  <c r="P273" i="104" s="1"/>
  <c r="Q273" i="104" s="1"/>
  <c r="O289" i="104"/>
  <c r="P289" i="104" s="1"/>
  <c r="Q289" i="104" s="1"/>
  <c r="O305" i="104"/>
  <c r="P305" i="104" s="1"/>
  <c r="Q305" i="104" s="1"/>
  <c r="O321" i="104"/>
  <c r="P321" i="104" s="1"/>
  <c r="Q321" i="104" s="1"/>
  <c r="O337" i="104"/>
  <c r="P337" i="104" s="1"/>
  <c r="Q337" i="104" s="1"/>
  <c r="O353" i="104"/>
  <c r="P353" i="104" s="1"/>
  <c r="Q353" i="104" s="1"/>
  <c r="O369" i="104"/>
  <c r="P369" i="104" s="1"/>
  <c r="Q369" i="104" s="1"/>
  <c r="O385" i="104"/>
  <c r="P385" i="104" s="1"/>
  <c r="Q385" i="104" s="1"/>
  <c r="O401" i="104"/>
  <c r="P401" i="104" s="1"/>
  <c r="Q401" i="104" s="1"/>
  <c r="O417" i="104"/>
  <c r="P417" i="104" s="1"/>
  <c r="Q417" i="104" s="1"/>
  <c r="O433" i="104"/>
  <c r="P433" i="104" s="1"/>
  <c r="Q433" i="104" s="1"/>
  <c r="O449" i="104"/>
  <c r="P449" i="104" s="1"/>
  <c r="Q449" i="104" s="1"/>
  <c r="O465" i="104"/>
  <c r="P465" i="104" s="1"/>
  <c r="Q465" i="104" s="1"/>
  <c r="O481" i="104"/>
  <c r="P481" i="104" s="1"/>
  <c r="Q481" i="104" s="1"/>
  <c r="O497" i="104"/>
  <c r="P497" i="104" s="1"/>
  <c r="Q497" i="104" s="1"/>
  <c r="O513" i="104"/>
  <c r="P513" i="104" s="1"/>
  <c r="Q513" i="104" s="1"/>
  <c r="O529" i="104"/>
  <c r="P529" i="104" s="1"/>
  <c r="Q529" i="104" s="1"/>
  <c r="O545" i="104"/>
  <c r="P545" i="104" s="1"/>
  <c r="Q545" i="104" s="1"/>
  <c r="O561" i="104"/>
  <c r="P561" i="104" s="1"/>
  <c r="Q561" i="104" s="1"/>
  <c r="O577" i="104"/>
  <c r="P577" i="104" s="1"/>
  <c r="Q577" i="104" s="1"/>
  <c r="O593" i="104"/>
  <c r="P593" i="104" s="1"/>
  <c r="Q593" i="104" s="1"/>
  <c r="O609" i="104"/>
  <c r="P609" i="104" s="1"/>
  <c r="Q609" i="104" s="1"/>
  <c r="O625" i="104"/>
  <c r="P625" i="104" s="1"/>
  <c r="Q625" i="104" s="1"/>
  <c r="O641" i="104"/>
  <c r="P641" i="104" s="1"/>
  <c r="Q641" i="104" s="1"/>
  <c r="O657" i="104"/>
  <c r="P657" i="104" s="1"/>
  <c r="Q657" i="104" s="1"/>
  <c r="O673" i="104"/>
  <c r="P673" i="104" s="1"/>
  <c r="Q673" i="104" s="1"/>
  <c r="O689" i="104"/>
  <c r="P689" i="104" s="1"/>
  <c r="Q689" i="104" s="1"/>
  <c r="O705" i="104"/>
  <c r="P705" i="104" s="1"/>
  <c r="Q705" i="104" s="1"/>
  <c r="O721" i="104"/>
  <c r="P721" i="104" s="1"/>
  <c r="Q721" i="104" s="1"/>
  <c r="O737" i="104"/>
  <c r="P737" i="104" s="1"/>
  <c r="Q737" i="104" s="1"/>
  <c r="O753" i="104"/>
  <c r="P753" i="104" s="1"/>
  <c r="Q753" i="104" s="1"/>
  <c r="O769" i="104"/>
  <c r="P769" i="104" s="1"/>
  <c r="Q769" i="104" s="1"/>
  <c r="O785" i="104"/>
  <c r="P785" i="104" s="1"/>
  <c r="Q785" i="104" s="1"/>
  <c r="O801" i="104"/>
  <c r="P801" i="104" s="1"/>
  <c r="Q801" i="104" s="1"/>
  <c r="O817" i="104"/>
  <c r="P817" i="104" s="1"/>
  <c r="Q817" i="104" s="1"/>
  <c r="O833" i="104"/>
  <c r="P833" i="104" s="1"/>
  <c r="Q833" i="104" s="1"/>
  <c r="O849" i="104"/>
  <c r="P849" i="104" s="1"/>
  <c r="Q849" i="104" s="1"/>
  <c r="O865" i="104"/>
  <c r="P865" i="104" s="1"/>
  <c r="Q865" i="104" s="1"/>
  <c r="O881" i="104"/>
  <c r="P881" i="104" s="1"/>
  <c r="Q881" i="104" s="1"/>
  <c r="O897" i="104"/>
  <c r="P897" i="104" s="1"/>
  <c r="Q897" i="104" s="1"/>
  <c r="O913" i="104"/>
  <c r="P913" i="104" s="1"/>
  <c r="Q913" i="104" s="1"/>
  <c r="O929" i="104"/>
  <c r="P929" i="104" s="1"/>
  <c r="Q929" i="104" s="1"/>
  <c r="O945" i="104"/>
  <c r="P945" i="104" s="1"/>
  <c r="Q945" i="104" s="1"/>
  <c r="O961" i="104"/>
  <c r="P961" i="104" s="1"/>
  <c r="Q961" i="104" s="1"/>
  <c r="O977" i="104"/>
  <c r="P977" i="104" s="1"/>
  <c r="Q977" i="104" s="1"/>
  <c r="O993" i="104"/>
  <c r="P993" i="104" s="1"/>
  <c r="Q993" i="104" s="1"/>
  <c r="O1009" i="104"/>
  <c r="P1009" i="104" s="1"/>
  <c r="Q1009" i="104" s="1"/>
  <c r="O18" i="104"/>
  <c r="P18" i="104" s="1"/>
  <c r="Q18" i="104" s="1"/>
  <c r="O34" i="104"/>
  <c r="P34" i="104" s="1"/>
  <c r="Q34" i="104" s="1"/>
  <c r="O50" i="104"/>
  <c r="P50" i="104" s="1"/>
  <c r="Q50" i="104" s="1"/>
  <c r="O66" i="104"/>
  <c r="P66" i="104" s="1"/>
  <c r="Q66" i="104" s="1"/>
  <c r="O82" i="104"/>
  <c r="P82" i="104" s="1"/>
  <c r="Q82" i="104" s="1"/>
  <c r="O98" i="104"/>
  <c r="P98" i="104" s="1"/>
  <c r="Q98" i="104" s="1"/>
  <c r="O114" i="104"/>
  <c r="P114" i="104" s="1"/>
  <c r="Q114" i="104" s="1"/>
  <c r="O130" i="104"/>
  <c r="P130" i="104" s="1"/>
  <c r="Q130" i="104" s="1"/>
  <c r="O146" i="104"/>
  <c r="P146" i="104" s="1"/>
  <c r="Q146" i="104" s="1"/>
  <c r="O162" i="104"/>
  <c r="P162" i="104" s="1"/>
  <c r="Q162" i="104" s="1"/>
  <c r="O178" i="104"/>
  <c r="P178" i="104" s="1"/>
  <c r="Q178" i="104" s="1"/>
  <c r="O194" i="104"/>
  <c r="P194" i="104" s="1"/>
  <c r="Q194" i="104" s="1"/>
  <c r="O210" i="104"/>
  <c r="P210" i="104" s="1"/>
  <c r="Q210" i="104" s="1"/>
  <c r="O226" i="104"/>
  <c r="P226" i="104" s="1"/>
  <c r="Q226" i="104" s="1"/>
  <c r="O242" i="104"/>
  <c r="P242" i="104" s="1"/>
  <c r="Q242" i="104" s="1"/>
  <c r="O258" i="104"/>
  <c r="P258" i="104" s="1"/>
  <c r="Q258" i="104" s="1"/>
  <c r="O274" i="104"/>
  <c r="P274" i="104" s="1"/>
  <c r="Q274" i="104" s="1"/>
  <c r="O290" i="104"/>
  <c r="P290" i="104" s="1"/>
  <c r="Q290" i="104" s="1"/>
  <c r="O306" i="104"/>
  <c r="P306" i="104" s="1"/>
  <c r="Q306" i="104" s="1"/>
  <c r="O322" i="104"/>
  <c r="P322" i="104" s="1"/>
  <c r="Q322" i="104" s="1"/>
  <c r="O338" i="104"/>
  <c r="P338" i="104" s="1"/>
  <c r="Q338" i="104" s="1"/>
  <c r="O354" i="104"/>
  <c r="P354" i="104" s="1"/>
  <c r="Q354" i="104" s="1"/>
  <c r="O370" i="104"/>
  <c r="P370" i="104" s="1"/>
  <c r="Q370" i="104" s="1"/>
  <c r="O386" i="104"/>
  <c r="P386" i="104" s="1"/>
  <c r="Q386" i="104" s="1"/>
  <c r="O402" i="104"/>
  <c r="P402" i="104" s="1"/>
  <c r="Q402" i="104" s="1"/>
  <c r="O418" i="104"/>
  <c r="P418" i="104" s="1"/>
  <c r="Q418" i="104" s="1"/>
  <c r="O434" i="104"/>
  <c r="P434" i="104" s="1"/>
  <c r="Q434" i="104" s="1"/>
  <c r="O450" i="104"/>
  <c r="P450" i="104" s="1"/>
  <c r="Q450" i="104" s="1"/>
  <c r="O466" i="104"/>
  <c r="P466" i="104" s="1"/>
  <c r="Q466" i="104" s="1"/>
  <c r="O482" i="104"/>
  <c r="P482" i="104" s="1"/>
  <c r="Q482" i="104" s="1"/>
  <c r="O498" i="104"/>
  <c r="P498" i="104" s="1"/>
  <c r="Q498" i="104" s="1"/>
  <c r="O514" i="104"/>
  <c r="P514" i="104" s="1"/>
  <c r="Q514" i="104" s="1"/>
  <c r="O530" i="104"/>
  <c r="P530" i="104" s="1"/>
  <c r="Q530" i="104" s="1"/>
  <c r="O546" i="104"/>
  <c r="P546" i="104" s="1"/>
  <c r="Q546" i="104" s="1"/>
  <c r="O562" i="104"/>
  <c r="P562" i="104" s="1"/>
  <c r="Q562" i="104" s="1"/>
  <c r="O578" i="104"/>
  <c r="P578" i="104" s="1"/>
  <c r="Q578" i="104" s="1"/>
  <c r="O594" i="104"/>
  <c r="P594" i="104" s="1"/>
  <c r="Q594" i="104" s="1"/>
  <c r="O610" i="104"/>
  <c r="P610" i="104" s="1"/>
  <c r="Q610" i="104" s="1"/>
  <c r="O626" i="104"/>
  <c r="P626" i="104" s="1"/>
  <c r="Q626" i="104" s="1"/>
  <c r="O642" i="104"/>
  <c r="P642" i="104" s="1"/>
  <c r="Q642" i="104" s="1"/>
  <c r="O658" i="104"/>
  <c r="P658" i="104" s="1"/>
  <c r="Q658" i="104" s="1"/>
  <c r="O674" i="104"/>
  <c r="P674" i="104" s="1"/>
  <c r="Q674" i="104" s="1"/>
  <c r="O690" i="104"/>
  <c r="P690" i="104" s="1"/>
  <c r="Q690" i="104" s="1"/>
  <c r="O706" i="104"/>
  <c r="P706" i="104" s="1"/>
  <c r="Q706" i="104" s="1"/>
  <c r="O722" i="104"/>
  <c r="P722" i="104" s="1"/>
  <c r="Q722" i="104" s="1"/>
  <c r="O738" i="104"/>
  <c r="P738" i="104" s="1"/>
  <c r="Q738" i="104" s="1"/>
  <c r="O754" i="104"/>
  <c r="P754" i="104" s="1"/>
  <c r="Q754" i="104" s="1"/>
  <c r="O770" i="104"/>
  <c r="P770" i="104" s="1"/>
  <c r="Q770" i="104" s="1"/>
  <c r="O786" i="104"/>
  <c r="P786" i="104" s="1"/>
  <c r="Q786" i="104" s="1"/>
  <c r="O802" i="104"/>
  <c r="P802" i="104" s="1"/>
  <c r="Q802" i="104" s="1"/>
  <c r="O818" i="104"/>
  <c r="P818" i="104" s="1"/>
  <c r="Q818" i="104" s="1"/>
  <c r="O834" i="104"/>
  <c r="P834" i="104" s="1"/>
  <c r="Q834" i="104" s="1"/>
  <c r="O850" i="104"/>
  <c r="P850" i="104" s="1"/>
  <c r="Q850" i="104" s="1"/>
  <c r="O866" i="104"/>
  <c r="P866" i="104" s="1"/>
  <c r="Q866" i="104" s="1"/>
  <c r="O882" i="104"/>
  <c r="P882" i="104" s="1"/>
  <c r="Q882" i="104" s="1"/>
  <c r="O898" i="104"/>
  <c r="P898" i="104" s="1"/>
  <c r="Q898" i="104" s="1"/>
  <c r="O914" i="104"/>
  <c r="P914" i="104" s="1"/>
  <c r="Q914" i="104" s="1"/>
  <c r="O930" i="104"/>
  <c r="P930" i="104" s="1"/>
  <c r="Q930" i="104" s="1"/>
  <c r="O946" i="104"/>
  <c r="P946" i="104" s="1"/>
  <c r="Q946" i="104" s="1"/>
  <c r="O962" i="104"/>
  <c r="P962" i="104" s="1"/>
  <c r="Q962" i="104" s="1"/>
  <c r="O978" i="104"/>
  <c r="P978" i="104" s="1"/>
  <c r="Q978" i="104" s="1"/>
  <c r="O994" i="104"/>
  <c r="P994" i="104" s="1"/>
  <c r="Q994" i="104" s="1"/>
  <c r="O1010" i="104"/>
  <c r="P1010" i="104" s="1"/>
  <c r="Q1010" i="104" s="1"/>
  <c r="O19" i="104"/>
  <c r="P19" i="104" s="1"/>
  <c r="Q19" i="104" s="1"/>
  <c r="O35" i="104"/>
  <c r="P35" i="104" s="1"/>
  <c r="Q35" i="104" s="1"/>
  <c r="O51" i="104"/>
  <c r="P51" i="104" s="1"/>
  <c r="Q51" i="104" s="1"/>
  <c r="O67" i="104"/>
  <c r="P67" i="104" s="1"/>
  <c r="Q67" i="104" s="1"/>
  <c r="O83" i="104"/>
  <c r="P83" i="104" s="1"/>
  <c r="Q83" i="104" s="1"/>
  <c r="O99" i="104"/>
  <c r="P99" i="104" s="1"/>
  <c r="Q99" i="104" s="1"/>
  <c r="O115" i="104"/>
  <c r="P115" i="104" s="1"/>
  <c r="Q115" i="104" s="1"/>
  <c r="O131" i="104"/>
  <c r="P131" i="104" s="1"/>
  <c r="Q131" i="104" s="1"/>
  <c r="O147" i="104"/>
  <c r="P147" i="104" s="1"/>
  <c r="Q147" i="104" s="1"/>
  <c r="O163" i="104"/>
  <c r="P163" i="104" s="1"/>
  <c r="Q163" i="104" s="1"/>
  <c r="O179" i="104"/>
  <c r="P179" i="104" s="1"/>
  <c r="Q179" i="104" s="1"/>
  <c r="O195" i="104"/>
  <c r="P195" i="104" s="1"/>
  <c r="Q195" i="104" s="1"/>
  <c r="O211" i="104"/>
  <c r="P211" i="104" s="1"/>
  <c r="Q211" i="104" s="1"/>
  <c r="O227" i="104"/>
  <c r="P227" i="104" s="1"/>
  <c r="Q227" i="104" s="1"/>
  <c r="O243" i="104"/>
  <c r="P243" i="104" s="1"/>
  <c r="Q243" i="104" s="1"/>
  <c r="O259" i="104"/>
  <c r="P259" i="104" s="1"/>
  <c r="Q259" i="104" s="1"/>
  <c r="O275" i="104"/>
  <c r="P275" i="104" s="1"/>
  <c r="Q275" i="104" s="1"/>
  <c r="O291" i="104"/>
  <c r="P291" i="104" s="1"/>
  <c r="Q291" i="104" s="1"/>
  <c r="O307" i="104"/>
  <c r="P307" i="104" s="1"/>
  <c r="Q307" i="104" s="1"/>
  <c r="O323" i="104"/>
  <c r="P323" i="104" s="1"/>
  <c r="Q323" i="104" s="1"/>
  <c r="O339" i="104"/>
  <c r="P339" i="104" s="1"/>
  <c r="Q339" i="104" s="1"/>
  <c r="O355" i="104"/>
  <c r="P355" i="104" s="1"/>
  <c r="Q355" i="104" s="1"/>
  <c r="O371" i="104"/>
  <c r="P371" i="104" s="1"/>
  <c r="Q371" i="104" s="1"/>
  <c r="O387" i="104"/>
  <c r="P387" i="104" s="1"/>
  <c r="Q387" i="104" s="1"/>
  <c r="O403" i="104"/>
  <c r="P403" i="104" s="1"/>
  <c r="Q403" i="104" s="1"/>
  <c r="O419" i="104"/>
  <c r="P419" i="104" s="1"/>
  <c r="Q419" i="104" s="1"/>
  <c r="O435" i="104"/>
  <c r="P435" i="104" s="1"/>
  <c r="Q435" i="104" s="1"/>
  <c r="O451" i="104"/>
  <c r="P451" i="104" s="1"/>
  <c r="Q451" i="104" s="1"/>
  <c r="O467" i="104"/>
  <c r="P467" i="104" s="1"/>
  <c r="Q467" i="104" s="1"/>
  <c r="O483" i="104"/>
  <c r="P483" i="104" s="1"/>
  <c r="Q483" i="104" s="1"/>
  <c r="O499" i="104"/>
  <c r="P499" i="104" s="1"/>
  <c r="Q499" i="104" s="1"/>
  <c r="O515" i="104"/>
  <c r="P515" i="104" s="1"/>
  <c r="Q515" i="104" s="1"/>
  <c r="O531" i="104"/>
  <c r="P531" i="104" s="1"/>
  <c r="Q531" i="104" s="1"/>
  <c r="O547" i="104"/>
  <c r="P547" i="104" s="1"/>
  <c r="Q547" i="104" s="1"/>
  <c r="O563" i="104"/>
  <c r="P563" i="104" s="1"/>
  <c r="Q563" i="104" s="1"/>
  <c r="O579" i="104"/>
  <c r="P579" i="104" s="1"/>
  <c r="Q579" i="104" s="1"/>
  <c r="O595" i="104"/>
  <c r="P595" i="104" s="1"/>
  <c r="Q595" i="104" s="1"/>
  <c r="O611" i="104"/>
  <c r="P611" i="104" s="1"/>
  <c r="Q611" i="104" s="1"/>
  <c r="O627" i="104"/>
  <c r="P627" i="104" s="1"/>
  <c r="Q627" i="104" s="1"/>
  <c r="O643" i="104"/>
  <c r="P643" i="104" s="1"/>
  <c r="Q643" i="104" s="1"/>
  <c r="O659" i="104"/>
  <c r="P659" i="104" s="1"/>
  <c r="Q659" i="104" s="1"/>
  <c r="O675" i="104"/>
  <c r="P675" i="104" s="1"/>
  <c r="Q675" i="104" s="1"/>
  <c r="O691" i="104"/>
  <c r="P691" i="104" s="1"/>
  <c r="Q691" i="104" s="1"/>
  <c r="O707" i="104"/>
  <c r="P707" i="104" s="1"/>
  <c r="Q707" i="104" s="1"/>
  <c r="O723" i="104"/>
  <c r="P723" i="104" s="1"/>
  <c r="Q723" i="104" s="1"/>
  <c r="O739" i="104"/>
  <c r="P739" i="104" s="1"/>
  <c r="Q739" i="104" s="1"/>
  <c r="O755" i="104"/>
  <c r="P755" i="104" s="1"/>
  <c r="Q755" i="104" s="1"/>
  <c r="O771" i="104"/>
  <c r="P771" i="104" s="1"/>
  <c r="Q771" i="104" s="1"/>
  <c r="O787" i="104"/>
  <c r="P787" i="104" s="1"/>
  <c r="Q787" i="104" s="1"/>
  <c r="O803" i="104"/>
  <c r="P803" i="104" s="1"/>
  <c r="Q803" i="104" s="1"/>
  <c r="O819" i="104"/>
  <c r="P819" i="104" s="1"/>
  <c r="Q819" i="104" s="1"/>
  <c r="O835" i="104"/>
  <c r="P835" i="104" s="1"/>
  <c r="Q835" i="104" s="1"/>
  <c r="O851" i="104"/>
  <c r="P851" i="104" s="1"/>
  <c r="Q851" i="104" s="1"/>
  <c r="O867" i="104"/>
  <c r="P867" i="104" s="1"/>
  <c r="Q867" i="104" s="1"/>
  <c r="O883" i="104"/>
  <c r="P883" i="104" s="1"/>
  <c r="Q883" i="104" s="1"/>
  <c r="O899" i="104"/>
  <c r="P899" i="104" s="1"/>
  <c r="Q899" i="104" s="1"/>
  <c r="O915" i="104"/>
  <c r="P915" i="104" s="1"/>
  <c r="Q915" i="104" s="1"/>
  <c r="O931" i="104"/>
  <c r="P931" i="104" s="1"/>
  <c r="Q931" i="104" s="1"/>
  <c r="O947" i="104"/>
  <c r="P947" i="104" s="1"/>
  <c r="Q947" i="104" s="1"/>
  <c r="O963" i="104"/>
  <c r="P963" i="104" s="1"/>
  <c r="Q963" i="104" s="1"/>
  <c r="O979" i="104"/>
  <c r="P979" i="104" s="1"/>
  <c r="Q979" i="104" s="1"/>
  <c r="O995" i="104"/>
  <c r="P995" i="104" s="1"/>
  <c r="Q995" i="104" s="1"/>
  <c r="O20" i="104"/>
  <c r="P20" i="104" s="1"/>
  <c r="Q20" i="104" s="1"/>
  <c r="O36" i="104"/>
  <c r="P36" i="104" s="1"/>
  <c r="Q36" i="104" s="1"/>
  <c r="O52" i="104"/>
  <c r="P52" i="104" s="1"/>
  <c r="Q52" i="104" s="1"/>
  <c r="O68" i="104"/>
  <c r="P68" i="104" s="1"/>
  <c r="Q68" i="104" s="1"/>
  <c r="O84" i="104"/>
  <c r="P84" i="104" s="1"/>
  <c r="Q84" i="104" s="1"/>
  <c r="O100" i="104"/>
  <c r="P100" i="104" s="1"/>
  <c r="Q100" i="104" s="1"/>
  <c r="O116" i="104"/>
  <c r="P116" i="104" s="1"/>
  <c r="Q116" i="104" s="1"/>
  <c r="O132" i="104"/>
  <c r="P132" i="104" s="1"/>
  <c r="Q132" i="104" s="1"/>
  <c r="O148" i="104"/>
  <c r="P148" i="104" s="1"/>
  <c r="Q148" i="104" s="1"/>
  <c r="O164" i="104"/>
  <c r="P164" i="104" s="1"/>
  <c r="Q164" i="104" s="1"/>
  <c r="O180" i="104"/>
  <c r="P180" i="104" s="1"/>
  <c r="Q180" i="104" s="1"/>
  <c r="O196" i="104"/>
  <c r="P196" i="104" s="1"/>
  <c r="Q196" i="104" s="1"/>
  <c r="O212" i="104"/>
  <c r="P212" i="104" s="1"/>
  <c r="Q212" i="104" s="1"/>
  <c r="O228" i="104"/>
  <c r="P228" i="104" s="1"/>
  <c r="Q228" i="104" s="1"/>
  <c r="O244" i="104"/>
  <c r="P244" i="104" s="1"/>
  <c r="Q244" i="104" s="1"/>
  <c r="O260" i="104"/>
  <c r="P260" i="104" s="1"/>
  <c r="Q260" i="104" s="1"/>
  <c r="O276" i="104"/>
  <c r="P276" i="104" s="1"/>
  <c r="Q276" i="104" s="1"/>
  <c r="O292" i="104"/>
  <c r="P292" i="104" s="1"/>
  <c r="Q292" i="104" s="1"/>
  <c r="O308" i="104"/>
  <c r="P308" i="104" s="1"/>
  <c r="Q308" i="104" s="1"/>
  <c r="O324" i="104"/>
  <c r="P324" i="104" s="1"/>
  <c r="Q324" i="104" s="1"/>
  <c r="O340" i="104"/>
  <c r="P340" i="104" s="1"/>
  <c r="Q340" i="104" s="1"/>
  <c r="O356" i="104"/>
  <c r="P356" i="104" s="1"/>
  <c r="Q356" i="104" s="1"/>
  <c r="O372" i="104"/>
  <c r="P372" i="104" s="1"/>
  <c r="Q372" i="104" s="1"/>
  <c r="O388" i="104"/>
  <c r="P388" i="104" s="1"/>
  <c r="Q388" i="104" s="1"/>
  <c r="O404" i="104"/>
  <c r="P404" i="104" s="1"/>
  <c r="Q404" i="104" s="1"/>
  <c r="O420" i="104"/>
  <c r="P420" i="104" s="1"/>
  <c r="Q420" i="104" s="1"/>
  <c r="O436" i="104"/>
  <c r="P436" i="104" s="1"/>
  <c r="Q436" i="104" s="1"/>
  <c r="O452" i="104"/>
  <c r="P452" i="104" s="1"/>
  <c r="Q452" i="104" s="1"/>
  <c r="O468" i="104"/>
  <c r="P468" i="104" s="1"/>
  <c r="Q468" i="104" s="1"/>
  <c r="O484" i="104"/>
  <c r="P484" i="104" s="1"/>
  <c r="Q484" i="104" s="1"/>
  <c r="O500" i="104"/>
  <c r="P500" i="104" s="1"/>
  <c r="Q500" i="104" s="1"/>
  <c r="O516" i="104"/>
  <c r="P516" i="104" s="1"/>
  <c r="Q516" i="104" s="1"/>
  <c r="O532" i="104"/>
  <c r="P532" i="104" s="1"/>
  <c r="Q532" i="104" s="1"/>
  <c r="O548" i="104"/>
  <c r="P548" i="104" s="1"/>
  <c r="Q548" i="104" s="1"/>
  <c r="O564" i="104"/>
  <c r="P564" i="104" s="1"/>
  <c r="Q564" i="104" s="1"/>
  <c r="O580" i="104"/>
  <c r="P580" i="104" s="1"/>
  <c r="Q580" i="104" s="1"/>
  <c r="O596" i="104"/>
  <c r="P596" i="104" s="1"/>
  <c r="Q596" i="104" s="1"/>
  <c r="O612" i="104"/>
  <c r="P612" i="104" s="1"/>
  <c r="Q612" i="104" s="1"/>
  <c r="O628" i="104"/>
  <c r="P628" i="104" s="1"/>
  <c r="Q628" i="104" s="1"/>
  <c r="O644" i="104"/>
  <c r="P644" i="104" s="1"/>
  <c r="Q644" i="104" s="1"/>
  <c r="O660" i="104"/>
  <c r="P660" i="104" s="1"/>
  <c r="Q660" i="104" s="1"/>
  <c r="O676" i="104"/>
  <c r="P676" i="104" s="1"/>
  <c r="Q676" i="104" s="1"/>
  <c r="O692" i="104"/>
  <c r="P692" i="104" s="1"/>
  <c r="Q692" i="104" s="1"/>
  <c r="O708" i="104"/>
  <c r="P708" i="104" s="1"/>
  <c r="Q708" i="104" s="1"/>
  <c r="O724" i="104"/>
  <c r="P724" i="104" s="1"/>
  <c r="Q724" i="104" s="1"/>
  <c r="O740" i="104"/>
  <c r="P740" i="104" s="1"/>
  <c r="Q740" i="104" s="1"/>
  <c r="O756" i="104"/>
  <c r="P756" i="104" s="1"/>
  <c r="Q756" i="104" s="1"/>
  <c r="O772" i="104"/>
  <c r="P772" i="104" s="1"/>
  <c r="Q772" i="104" s="1"/>
  <c r="O788" i="104"/>
  <c r="P788" i="104" s="1"/>
  <c r="Q788" i="104" s="1"/>
  <c r="O804" i="104"/>
  <c r="P804" i="104" s="1"/>
  <c r="Q804" i="104" s="1"/>
  <c r="O820" i="104"/>
  <c r="P820" i="104" s="1"/>
  <c r="Q820" i="104" s="1"/>
  <c r="O836" i="104"/>
  <c r="P836" i="104" s="1"/>
  <c r="Q836" i="104" s="1"/>
  <c r="O852" i="104"/>
  <c r="P852" i="104" s="1"/>
  <c r="Q852" i="104" s="1"/>
  <c r="O868" i="104"/>
  <c r="P868" i="104" s="1"/>
  <c r="Q868" i="104" s="1"/>
  <c r="O884" i="104"/>
  <c r="P884" i="104" s="1"/>
  <c r="Q884" i="104" s="1"/>
  <c r="O900" i="104"/>
  <c r="P900" i="104" s="1"/>
  <c r="Q900" i="104" s="1"/>
  <c r="O916" i="104"/>
  <c r="P916" i="104" s="1"/>
  <c r="Q916" i="104" s="1"/>
  <c r="O932" i="104"/>
  <c r="P932" i="104" s="1"/>
  <c r="Q932" i="104" s="1"/>
  <c r="O948" i="104"/>
  <c r="P948" i="104" s="1"/>
  <c r="Q948" i="104" s="1"/>
  <c r="O964" i="104"/>
  <c r="P964" i="104" s="1"/>
  <c r="Q964" i="104" s="1"/>
  <c r="O980" i="104"/>
  <c r="P980" i="104" s="1"/>
  <c r="Q980" i="104" s="1"/>
  <c r="O996" i="104"/>
  <c r="P996" i="104" s="1"/>
  <c r="Q996" i="104" s="1"/>
  <c r="O21" i="104"/>
  <c r="P21" i="104" s="1"/>
  <c r="Q21" i="104" s="1"/>
  <c r="O37" i="104"/>
  <c r="P37" i="104" s="1"/>
  <c r="Q37" i="104" s="1"/>
  <c r="O53" i="104"/>
  <c r="P53" i="104" s="1"/>
  <c r="Q53" i="104" s="1"/>
  <c r="O69" i="104"/>
  <c r="P69" i="104" s="1"/>
  <c r="Q69" i="104" s="1"/>
  <c r="O85" i="104"/>
  <c r="P85" i="104" s="1"/>
  <c r="Q85" i="104" s="1"/>
  <c r="O101" i="104"/>
  <c r="P101" i="104" s="1"/>
  <c r="Q101" i="104" s="1"/>
  <c r="O117" i="104"/>
  <c r="P117" i="104" s="1"/>
  <c r="Q117" i="104" s="1"/>
  <c r="O133" i="104"/>
  <c r="P133" i="104" s="1"/>
  <c r="Q133" i="104" s="1"/>
  <c r="O149" i="104"/>
  <c r="P149" i="104" s="1"/>
  <c r="Q149" i="104" s="1"/>
  <c r="O165" i="104"/>
  <c r="P165" i="104" s="1"/>
  <c r="Q165" i="104" s="1"/>
  <c r="O181" i="104"/>
  <c r="P181" i="104" s="1"/>
  <c r="Q181" i="104" s="1"/>
  <c r="O197" i="104"/>
  <c r="P197" i="104" s="1"/>
  <c r="Q197" i="104" s="1"/>
  <c r="O213" i="104"/>
  <c r="P213" i="104" s="1"/>
  <c r="Q213" i="104" s="1"/>
  <c r="O229" i="104"/>
  <c r="P229" i="104" s="1"/>
  <c r="Q229" i="104" s="1"/>
  <c r="O245" i="104"/>
  <c r="P245" i="104" s="1"/>
  <c r="Q245" i="104" s="1"/>
  <c r="O261" i="104"/>
  <c r="P261" i="104" s="1"/>
  <c r="Q261" i="104" s="1"/>
  <c r="O277" i="104"/>
  <c r="P277" i="104" s="1"/>
  <c r="Q277" i="104" s="1"/>
  <c r="O293" i="104"/>
  <c r="P293" i="104" s="1"/>
  <c r="Q293" i="104" s="1"/>
  <c r="O309" i="104"/>
  <c r="P309" i="104" s="1"/>
  <c r="Q309" i="104" s="1"/>
  <c r="O325" i="104"/>
  <c r="P325" i="104" s="1"/>
  <c r="Q325" i="104" s="1"/>
  <c r="O341" i="104"/>
  <c r="P341" i="104" s="1"/>
  <c r="Q341" i="104" s="1"/>
  <c r="O357" i="104"/>
  <c r="P357" i="104" s="1"/>
  <c r="Q357" i="104" s="1"/>
  <c r="O373" i="104"/>
  <c r="P373" i="104" s="1"/>
  <c r="Q373" i="104" s="1"/>
  <c r="O389" i="104"/>
  <c r="P389" i="104" s="1"/>
  <c r="Q389" i="104" s="1"/>
  <c r="O405" i="104"/>
  <c r="P405" i="104" s="1"/>
  <c r="Q405" i="104" s="1"/>
  <c r="O421" i="104"/>
  <c r="P421" i="104" s="1"/>
  <c r="Q421" i="104" s="1"/>
  <c r="O437" i="104"/>
  <c r="P437" i="104" s="1"/>
  <c r="Q437" i="104" s="1"/>
  <c r="O453" i="104"/>
  <c r="P453" i="104" s="1"/>
  <c r="Q453" i="104" s="1"/>
  <c r="O469" i="104"/>
  <c r="P469" i="104" s="1"/>
  <c r="Q469" i="104" s="1"/>
  <c r="O485" i="104"/>
  <c r="P485" i="104" s="1"/>
  <c r="Q485" i="104" s="1"/>
  <c r="O501" i="104"/>
  <c r="P501" i="104" s="1"/>
  <c r="Q501" i="104" s="1"/>
  <c r="O517" i="104"/>
  <c r="P517" i="104" s="1"/>
  <c r="Q517" i="104" s="1"/>
  <c r="O533" i="104"/>
  <c r="P533" i="104" s="1"/>
  <c r="Q533" i="104" s="1"/>
  <c r="O549" i="104"/>
  <c r="P549" i="104" s="1"/>
  <c r="Q549" i="104" s="1"/>
  <c r="O565" i="104"/>
  <c r="P565" i="104" s="1"/>
  <c r="Q565" i="104" s="1"/>
  <c r="O581" i="104"/>
  <c r="P581" i="104" s="1"/>
  <c r="Q581" i="104" s="1"/>
  <c r="O597" i="104"/>
  <c r="P597" i="104" s="1"/>
  <c r="Q597" i="104" s="1"/>
  <c r="O613" i="104"/>
  <c r="P613" i="104" s="1"/>
  <c r="Q613" i="104" s="1"/>
  <c r="O629" i="104"/>
  <c r="P629" i="104" s="1"/>
  <c r="Q629" i="104" s="1"/>
  <c r="O645" i="104"/>
  <c r="P645" i="104" s="1"/>
  <c r="Q645" i="104" s="1"/>
  <c r="O661" i="104"/>
  <c r="P661" i="104" s="1"/>
  <c r="Q661" i="104" s="1"/>
  <c r="O677" i="104"/>
  <c r="P677" i="104" s="1"/>
  <c r="Q677" i="104" s="1"/>
  <c r="O693" i="104"/>
  <c r="P693" i="104" s="1"/>
  <c r="Q693" i="104" s="1"/>
  <c r="O709" i="104"/>
  <c r="P709" i="104" s="1"/>
  <c r="Q709" i="104" s="1"/>
  <c r="O725" i="104"/>
  <c r="P725" i="104" s="1"/>
  <c r="Q725" i="104" s="1"/>
  <c r="O741" i="104"/>
  <c r="P741" i="104" s="1"/>
  <c r="Q741" i="104" s="1"/>
  <c r="O757" i="104"/>
  <c r="P757" i="104" s="1"/>
  <c r="Q757" i="104" s="1"/>
  <c r="O773" i="104"/>
  <c r="P773" i="104" s="1"/>
  <c r="Q773" i="104" s="1"/>
  <c r="O789" i="104"/>
  <c r="P789" i="104" s="1"/>
  <c r="Q789" i="104" s="1"/>
  <c r="O805" i="104"/>
  <c r="P805" i="104" s="1"/>
  <c r="Q805" i="104" s="1"/>
  <c r="O821" i="104"/>
  <c r="P821" i="104" s="1"/>
  <c r="Q821" i="104" s="1"/>
  <c r="O837" i="104"/>
  <c r="P837" i="104" s="1"/>
  <c r="Q837" i="104" s="1"/>
  <c r="O853" i="104"/>
  <c r="P853" i="104" s="1"/>
  <c r="Q853" i="104" s="1"/>
  <c r="O869" i="104"/>
  <c r="P869" i="104" s="1"/>
  <c r="Q869" i="104" s="1"/>
  <c r="O885" i="104"/>
  <c r="P885" i="104" s="1"/>
  <c r="Q885" i="104" s="1"/>
  <c r="O901" i="104"/>
  <c r="P901" i="104" s="1"/>
  <c r="Q901" i="104" s="1"/>
  <c r="O917" i="104"/>
  <c r="P917" i="104" s="1"/>
  <c r="Q917" i="104" s="1"/>
  <c r="O933" i="104"/>
  <c r="P933" i="104" s="1"/>
  <c r="Q933" i="104" s="1"/>
  <c r="O949" i="104"/>
  <c r="P949" i="104" s="1"/>
  <c r="Q949" i="104" s="1"/>
  <c r="O965" i="104"/>
  <c r="P965" i="104" s="1"/>
  <c r="Q965" i="104" s="1"/>
  <c r="O981" i="104"/>
  <c r="P981" i="104" s="1"/>
  <c r="Q981" i="104" s="1"/>
  <c r="O997" i="104"/>
  <c r="P997" i="104" s="1"/>
  <c r="Q997" i="104" s="1"/>
  <c r="O22" i="104"/>
  <c r="P22" i="104" s="1"/>
  <c r="Q22" i="104" s="1"/>
  <c r="O38" i="104"/>
  <c r="P38" i="104" s="1"/>
  <c r="Q38" i="104" s="1"/>
  <c r="O54" i="104"/>
  <c r="P54" i="104" s="1"/>
  <c r="Q54" i="104" s="1"/>
  <c r="O70" i="104"/>
  <c r="P70" i="104" s="1"/>
  <c r="Q70" i="104" s="1"/>
  <c r="O86" i="104"/>
  <c r="P86" i="104" s="1"/>
  <c r="Q86" i="104" s="1"/>
  <c r="O102" i="104"/>
  <c r="P102" i="104" s="1"/>
  <c r="Q102" i="104" s="1"/>
  <c r="O118" i="104"/>
  <c r="P118" i="104" s="1"/>
  <c r="Q118" i="104" s="1"/>
  <c r="O134" i="104"/>
  <c r="P134" i="104" s="1"/>
  <c r="Q134" i="104" s="1"/>
  <c r="O150" i="104"/>
  <c r="P150" i="104" s="1"/>
  <c r="Q150" i="104" s="1"/>
  <c r="O166" i="104"/>
  <c r="P166" i="104" s="1"/>
  <c r="Q166" i="104" s="1"/>
  <c r="O182" i="104"/>
  <c r="P182" i="104" s="1"/>
  <c r="Q182" i="104" s="1"/>
  <c r="O198" i="104"/>
  <c r="P198" i="104" s="1"/>
  <c r="Q198" i="104" s="1"/>
  <c r="O214" i="104"/>
  <c r="P214" i="104" s="1"/>
  <c r="Q214" i="104" s="1"/>
  <c r="O230" i="104"/>
  <c r="P230" i="104" s="1"/>
  <c r="Q230" i="104" s="1"/>
  <c r="O246" i="104"/>
  <c r="P246" i="104" s="1"/>
  <c r="Q246" i="104" s="1"/>
  <c r="O262" i="104"/>
  <c r="P262" i="104" s="1"/>
  <c r="Q262" i="104" s="1"/>
  <c r="O278" i="104"/>
  <c r="P278" i="104" s="1"/>
  <c r="Q278" i="104" s="1"/>
  <c r="O294" i="104"/>
  <c r="P294" i="104" s="1"/>
  <c r="Q294" i="104" s="1"/>
  <c r="O310" i="104"/>
  <c r="P310" i="104" s="1"/>
  <c r="Q310" i="104" s="1"/>
  <c r="O326" i="104"/>
  <c r="P326" i="104" s="1"/>
  <c r="Q326" i="104" s="1"/>
  <c r="O342" i="104"/>
  <c r="P342" i="104" s="1"/>
  <c r="Q342" i="104" s="1"/>
  <c r="O358" i="104"/>
  <c r="P358" i="104" s="1"/>
  <c r="Q358" i="104" s="1"/>
  <c r="O374" i="104"/>
  <c r="P374" i="104" s="1"/>
  <c r="Q374" i="104" s="1"/>
  <c r="O390" i="104"/>
  <c r="P390" i="104" s="1"/>
  <c r="Q390" i="104" s="1"/>
  <c r="O406" i="104"/>
  <c r="P406" i="104" s="1"/>
  <c r="Q406" i="104" s="1"/>
  <c r="O422" i="104"/>
  <c r="P422" i="104" s="1"/>
  <c r="Q422" i="104" s="1"/>
  <c r="O438" i="104"/>
  <c r="P438" i="104" s="1"/>
  <c r="Q438" i="104" s="1"/>
  <c r="O454" i="104"/>
  <c r="P454" i="104" s="1"/>
  <c r="Q454" i="104" s="1"/>
  <c r="O470" i="104"/>
  <c r="P470" i="104" s="1"/>
  <c r="Q470" i="104" s="1"/>
  <c r="O486" i="104"/>
  <c r="P486" i="104" s="1"/>
  <c r="Q486" i="104" s="1"/>
  <c r="O502" i="104"/>
  <c r="P502" i="104" s="1"/>
  <c r="Q502" i="104" s="1"/>
  <c r="O518" i="104"/>
  <c r="P518" i="104" s="1"/>
  <c r="Q518" i="104" s="1"/>
  <c r="O534" i="104"/>
  <c r="P534" i="104" s="1"/>
  <c r="Q534" i="104" s="1"/>
  <c r="O550" i="104"/>
  <c r="P550" i="104" s="1"/>
  <c r="Q550" i="104" s="1"/>
  <c r="O566" i="104"/>
  <c r="P566" i="104" s="1"/>
  <c r="Q566" i="104" s="1"/>
  <c r="O582" i="104"/>
  <c r="P582" i="104" s="1"/>
  <c r="Q582" i="104" s="1"/>
  <c r="O598" i="104"/>
  <c r="P598" i="104" s="1"/>
  <c r="Q598" i="104" s="1"/>
  <c r="O614" i="104"/>
  <c r="P614" i="104" s="1"/>
  <c r="Q614" i="104" s="1"/>
  <c r="O630" i="104"/>
  <c r="P630" i="104" s="1"/>
  <c r="Q630" i="104" s="1"/>
  <c r="O646" i="104"/>
  <c r="P646" i="104" s="1"/>
  <c r="Q646" i="104" s="1"/>
  <c r="O662" i="104"/>
  <c r="P662" i="104" s="1"/>
  <c r="Q662" i="104" s="1"/>
  <c r="O678" i="104"/>
  <c r="P678" i="104" s="1"/>
  <c r="Q678" i="104" s="1"/>
  <c r="O694" i="104"/>
  <c r="P694" i="104" s="1"/>
  <c r="Q694" i="104" s="1"/>
  <c r="O710" i="104"/>
  <c r="P710" i="104" s="1"/>
  <c r="Q710" i="104" s="1"/>
  <c r="O726" i="104"/>
  <c r="P726" i="104" s="1"/>
  <c r="Q726" i="104" s="1"/>
  <c r="O742" i="104"/>
  <c r="P742" i="104" s="1"/>
  <c r="Q742" i="104" s="1"/>
  <c r="O758" i="104"/>
  <c r="P758" i="104" s="1"/>
  <c r="Q758" i="104" s="1"/>
  <c r="O774" i="104"/>
  <c r="P774" i="104" s="1"/>
  <c r="Q774" i="104" s="1"/>
  <c r="O790" i="104"/>
  <c r="P790" i="104" s="1"/>
  <c r="Q790" i="104" s="1"/>
  <c r="O806" i="104"/>
  <c r="P806" i="104" s="1"/>
  <c r="Q806" i="104" s="1"/>
  <c r="O822" i="104"/>
  <c r="P822" i="104" s="1"/>
  <c r="Q822" i="104" s="1"/>
  <c r="O838" i="104"/>
  <c r="P838" i="104" s="1"/>
  <c r="Q838" i="104" s="1"/>
  <c r="O854" i="104"/>
  <c r="P854" i="104" s="1"/>
  <c r="Q854" i="104" s="1"/>
  <c r="O870" i="104"/>
  <c r="P870" i="104" s="1"/>
  <c r="Q870" i="104" s="1"/>
  <c r="O886" i="104"/>
  <c r="P886" i="104" s="1"/>
  <c r="Q886" i="104" s="1"/>
  <c r="O902" i="104"/>
  <c r="P902" i="104" s="1"/>
  <c r="Q902" i="104" s="1"/>
  <c r="O918" i="104"/>
  <c r="P918" i="104" s="1"/>
  <c r="Q918" i="104" s="1"/>
  <c r="O934" i="104"/>
  <c r="P934" i="104" s="1"/>
  <c r="Q934" i="104" s="1"/>
  <c r="O950" i="104"/>
  <c r="P950" i="104" s="1"/>
  <c r="Q950" i="104" s="1"/>
  <c r="O966" i="104"/>
  <c r="P966" i="104" s="1"/>
  <c r="Q966" i="104" s="1"/>
  <c r="O982" i="104"/>
  <c r="P982" i="104" s="1"/>
  <c r="Q982" i="104" s="1"/>
  <c r="O998" i="104"/>
  <c r="P998" i="104" s="1"/>
  <c r="Q998" i="104" s="1"/>
  <c r="O23" i="104"/>
  <c r="P23" i="104" s="1"/>
  <c r="Q23" i="104" s="1"/>
  <c r="O39" i="104"/>
  <c r="P39" i="104" s="1"/>
  <c r="Q39" i="104" s="1"/>
  <c r="O55" i="104"/>
  <c r="P55" i="104" s="1"/>
  <c r="Q55" i="104" s="1"/>
  <c r="O71" i="104"/>
  <c r="P71" i="104" s="1"/>
  <c r="Q71" i="104" s="1"/>
  <c r="O87" i="104"/>
  <c r="P87" i="104" s="1"/>
  <c r="Q87" i="104" s="1"/>
  <c r="O103" i="104"/>
  <c r="P103" i="104" s="1"/>
  <c r="Q103" i="104" s="1"/>
  <c r="O119" i="104"/>
  <c r="P119" i="104" s="1"/>
  <c r="Q119" i="104" s="1"/>
  <c r="O135" i="104"/>
  <c r="P135" i="104" s="1"/>
  <c r="Q135" i="104" s="1"/>
  <c r="O151" i="104"/>
  <c r="P151" i="104" s="1"/>
  <c r="Q151" i="104" s="1"/>
  <c r="O167" i="104"/>
  <c r="P167" i="104" s="1"/>
  <c r="Q167" i="104" s="1"/>
  <c r="O183" i="104"/>
  <c r="P183" i="104" s="1"/>
  <c r="Q183" i="104" s="1"/>
  <c r="O199" i="104"/>
  <c r="P199" i="104" s="1"/>
  <c r="Q199" i="104" s="1"/>
  <c r="O215" i="104"/>
  <c r="P215" i="104" s="1"/>
  <c r="Q215" i="104" s="1"/>
  <c r="O231" i="104"/>
  <c r="P231" i="104" s="1"/>
  <c r="Q231" i="104" s="1"/>
  <c r="O247" i="104"/>
  <c r="P247" i="104" s="1"/>
  <c r="Q247" i="104" s="1"/>
  <c r="O263" i="104"/>
  <c r="P263" i="104" s="1"/>
  <c r="Q263" i="104" s="1"/>
  <c r="O279" i="104"/>
  <c r="P279" i="104" s="1"/>
  <c r="Q279" i="104" s="1"/>
  <c r="O295" i="104"/>
  <c r="P295" i="104" s="1"/>
  <c r="Q295" i="104" s="1"/>
  <c r="O311" i="104"/>
  <c r="P311" i="104" s="1"/>
  <c r="Q311" i="104" s="1"/>
  <c r="O327" i="104"/>
  <c r="P327" i="104" s="1"/>
  <c r="Q327" i="104" s="1"/>
  <c r="O343" i="104"/>
  <c r="P343" i="104" s="1"/>
  <c r="Q343" i="104" s="1"/>
  <c r="O359" i="104"/>
  <c r="P359" i="104" s="1"/>
  <c r="Q359" i="104" s="1"/>
  <c r="O375" i="104"/>
  <c r="P375" i="104" s="1"/>
  <c r="Q375" i="104" s="1"/>
  <c r="O391" i="104"/>
  <c r="P391" i="104" s="1"/>
  <c r="Q391" i="104" s="1"/>
  <c r="O407" i="104"/>
  <c r="P407" i="104" s="1"/>
  <c r="Q407" i="104" s="1"/>
  <c r="O423" i="104"/>
  <c r="P423" i="104" s="1"/>
  <c r="Q423" i="104" s="1"/>
  <c r="O439" i="104"/>
  <c r="P439" i="104" s="1"/>
  <c r="Q439" i="104" s="1"/>
  <c r="O455" i="104"/>
  <c r="P455" i="104" s="1"/>
  <c r="Q455" i="104" s="1"/>
  <c r="O471" i="104"/>
  <c r="P471" i="104" s="1"/>
  <c r="Q471" i="104" s="1"/>
  <c r="O487" i="104"/>
  <c r="P487" i="104" s="1"/>
  <c r="Q487" i="104" s="1"/>
  <c r="O503" i="104"/>
  <c r="P503" i="104" s="1"/>
  <c r="Q503" i="104" s="1"/>
  <c r="O519" i="104"/>
  <c r="P519" i="104" s="1"/>
  <c r="Q519" i="104" s="1"/>
  <c r="O535" i="104"/>
  <c r="P535" i="104" s="1"/>
  <c r="Q535" i="104" s="1"/>
  <c r="O551" i="104"/>
  <c r="P551" i="104" s="1"/>
  <c r="Q551" i="104" s="1"/>
  <c r="O567" i="104"/>
  <c r="P567" i="104" s="1"/>
  <c r="Q567" i="104" s="1"/>
  <c r="O583" i="104"/>
  <c r="P583" i="104" s="1"/>
  <c r="Q583" i="104" s="1"/>
  <c r="O599" i="104"/>
  <c r="P599" i="104" s="1"/>
  <c r="Q599" i="104" s="1"/>
  <c r="O615" i="104"/>
  <c r="P615" i="104" s="1"/>
  <c r="Q615" i="104" s="1"/>
  <c r="O631" i="104"/>
  <c r="P631" i="104" s="1"/>
  <c r="Q631" i="104" s="1"/>
  <c r="O647" i="104"/>
  <c r="P647" i="104" s="1"/>
  <c r="Q647" i="104" s="1"/>
  <c r="O663" i="104"/>
  <c r="P663" i="104" s="1"/>
  <c r="Q663" i="104" s="1"/>
  <c r="O679" i="104"/>
  <c r="P679" i="104" s="1"/>
  <c r="Q679" i="104" s="1"/>
  <c r="O695" i="104"/>
  <c r="P695" i="104" s="1"/>
  <c r="Q695" i="104" s="1"/>
  <c r="O711" i="104"/>
  <c r="P711" i="104" s="1"/>
  <c r="Q711" i="104" s="1"/>
  <c r="O727" i="104"/>
  <c r="P727" i="104" s="1"/>
  <c r="Q727" i="104" s="1"/>
  <c r="O743" i="104"/>
  <c r="P743" i="104" s="1"/>
  <c r="Q743" i="104" s="1"/>
  <c r="O759" i="104"/>
  <c r="P759" i="104" s="1"/>
  <c r="Q759" i="104" s="1"/>
  <c r="O775" i="104"/>
  <c r="P775" i="104" s="1"/>
  <c r="Q775" i="104" s="1"/>
  <c r="O791" i="104"/>
  <c r="P791" i="104" s="1"/>
  <c r="Q791" i="104" s="1"/>
  <c r="O807" i="104"/>
  <c r="P807" i="104" s="1"/>
  <c r="Q807" i="104" s="1"/>
  <c r="O823" i="104"/>
  <c r="P823" i="104" s="1"/>
  <c r="Q823" i="104" s="1"/>
  <c r="O839" i="104"/>
  <c r="P839" i="104" s="1"/>
  <c r="Q839" i="104" s="1"/>
  <c r="O855" i="104"/>
  <c r="P855" i="104" s="1"/>
  <c r="Q855" i="104" s="1"/>
  <c r="O871" i="104"/>
  <c r="P871" i="104" s="1"/>
  <c r="Q871" i="104" s="1"/>
  <c r="O887" i="104"/>
  <c r="P887" i="104" s="1"/>
  <c r="Q887" i="104" s="1"/>
  <c r="O903" i="104"/>
  <c r="P903" i="104" s="1"/>
  <c r="Q903" i="104" s="1"/>
  <c r="O919" i="104"/>
  <c r="P919" i="104" s="1"/>
  <c r="Q919" i="104" s="1"/>
  <c r="O935" i="104"/>
  <c r="P935" i="104" s="1"/>
  <c r="Q935" i="104" s="1"/>
  <c r="O951" i="104"/>
  <c r="P951" i="104" s="1"/>
  <c r="Q951" i="104" s="1"/>
  <c r="O967" i="104"/>
  <c r="P967" i="104" s="1"/>
  <c r="Q967" i="104" s="1"/>
  <c r="O983" i="104"/>
  <c r="P983" i="104" s="1"/>
  <c r="Q983" i="104" s="1"/>
  <c r="O999" i="104"/>
  <c r="P999" i="104" s="1"/>
  <c r="Q999" i="104" s="1"/>
  <c r="O24" i="104"/>
  <c r="P24" i="104" s="1"/>
  <c r="Q24" i="104" s="1"/>
  <c r="O40" i="104"/>
  <c r="P40" i="104" s="1"/>
  <c r="Q40" i="104" s="1"/>
  <c r="O56" i="104"/>
  <c r="P56" i="104" s="1"/>
  <c r="Q56" i="104" s="1"/>
  <c r="O72" i="104"/>
  <c r="P72" i="104" s="1"/>
  <c r="Q72" i="104" s="1"/>
  <c r="O88" i="104"/>
  <c r="P88" i="104" s="1"/>
  <c r="Q88" i="104" s="1"/>
  <c r="O104" i="104"/>
  <c r="P104" i="104" s="1"/>
  <c r="Q104" i="104" s="1"/>
  <c r="O120" i="104"/>
  <c r="P120" i="104" s="1"/>
  <c r="Q120" i="104" s="1"/>
  <c r="O136" i="104"/>
  <c r="P136" i="104" s="1"/>
  <c r="Q136" i="104" s="1"/>
  <c r="O152" i="104"/>
  <c r="P152" i="104" s="1"/>
  <c r="Q152" i="104" s="1"/>
  <c r="O168" i="104"/>
  <c r="P168" i="104" s="1"/>
  <c r="Q168" i="104" s="1"/>
  <c r="O184" i="104"/>
  <c r="P184" i="104" s="1"/>
  <c r="Q184" i="104" s="1"/>
  <c r="O200" i="104"/>
  <c r="P200" i="104" s="1"/>
  <c r="Q200" i="104" s="1"/>
  <c r="O216" i="104"/>
  <c r="P216" i="104" s="1"/>
  <c r="Q216" i="104" s="1"/>
  <c r="O232" i="104"/>
  <c r="P232" i="104" s="1"/>
  <c r="Q232" i="104" s="1"/>
  <c r="O248" i="104"/>
  <c r="P248" i="104" s="1"/>
  <c r="Q248" i="104" s="1"/>
  <c r="O264" i="104"/>
  <c r="P264" i="104" s="1"/>
  <c r="Q264" i="104" s="1"/>
  <c r="O280" i="104"/>
  <c r="P280" i="104" s="1"/>
  <c r="Q280" i="104" s="1"/>
  <c r="O296" i="104"/>
  <c r="P296" i="104" s="1"/>
  <c r="Q296" i="104" s="1"/>
  <c r="O312" i="104"/>
  <c r="P312" i="104" s="1"/>
  <c r="Q312" i="104" s="1"/>
  <c r="O328" i="104"/>
  <c r="P328" i="104" s="1"/>
  <c r="Q328" i="104" s="1"/>
  <c r="O344" i="104"/>
  <c r="P344" i="104" s="1"/>
  <c r="Q344" i="104" s="1"/>
  <c r="O360" i="104"/>
  <c r="P360" i="104" s="1"/>
  <c r="Q360" i="104" s="1"/>
  <c r="O376" i="104"/>
  <c r="P376" i="104" s="1"/>
  <c r="Q376" i="104" s="1"/>
  <c r="O392" i="104"/>
  <c r="P392" i="104" s="1"/>
  <c r="Q392" i="104" s="1"/>
  <c r="O408" i="104"/>
  <c r="P408" i="104" s="1"/>
  <c r="Q408" i="104" s="1"/>
  <c r="O424" i="104"/>
  <c r="P424" i="104" s="1"/>
  <c r="Q424" i="104" s="1"/>
  <c r="O440" i="104"/>
  <c r="P440" i="104" s="1"/>
  <c r="Q440" i="104" s="1"/>
  <c r="O456" i="104"/>
  <c r="P456" i="104" s="1"/>
  <c r="Q456" i="104" s="1"/>
  <c r="O472" i="104"/>
  <c r="P472" i="104" s="1"/>
  <c r="Q472" i="104" s="1"/>
  <c r="O488" i="104"/>
  <c r="P488" i="104" s="1"/>
  <c r="Q488" i="104" s="1"/>
  <c r="O504" i="104"/>
  <c r="P504" i="104" s="1"/>
  <c r="Q504" i="104" s="1"/>
  <c r="O520" i="104"/>
  <c r="P520" i="104" s="1"/>
  <c r="Q520" i="104" s="1"/>
  <c r="O536" i="104"/>
  <c r="P536" i="104" s="1"/>
  <c r="Q536" i="104" s="1"/>
  <c r="O552" i="104"/>
  <c r="P552" i="104" s="1"/>
  <c r="Q552" i="104" s="1"/>
  <c r="O568" i="104"/>
  <c r="P568" i="104" s="1"/>
  <c r="Q568" i="104" s="1"/>
  <c r="O584" i="104"/>
  <c r="P584" i="104" s="1"/>
  <c r="Q584" i="104" s="1"/>
  <c r="O600" i="104"/>
  <c r="P600" i="104" s="1"/>
  <c r="Q600" i="104" s="1"/>
  <c r="O616" i="104"/>
  <c r="P616" i="104" s="1"/>
  <c r="Q616" i="104" s="1"/>
  <c r="O632" i="104"/>
  <c r="P632" i="104" s="1"/>
  <c r="Q632" i="104" s="1"/>
  <c r="O648" i="104"/>
  <c r="P648" i="104" s="1"/>
  <c r="Q648" i="104" s="1"/>
  <c r="O664" i="104"/>
  <c r="P664" i="104" s="1"/>
  <c r="Q664" i="104" s="1"/>
  <c r="O680" i="104"/>
  <c r="P680" i="104" s="1"/>
  <c r="Q680" i="104" s="1"/>
  <c r="O696" i="104"/>
  <c r="P696" i="104" s="1"/>
  <c r="Q696" i="104" s="1"/>
  <c r="O712" i="104"/>
  <c r="P712" i="104" s="1"/>
  <c r="Q712" i="104" s="1"/>
  <c r="O728" i="104"/>
  <c r="P728" i="104" s="1"/>
  <c r="Q728" i="104" s="1"/>
  <c r="O744" i="104"/>
  <c r="P744" i="104" s="1"/>
  <c r="Q744" i="104" s="1"/>
  <c r="O760" i="104"/>
  <c r="P760" i="104" s="1"/>
  <c r="Q760" i="104" s="1"/>
  <c r="O776" i="104"/>
  <c r="P776" i="104" s="1"/>
  <c r="Q776" i="104" s="1"/>
  <c r="O792" i="104"/>
  <c r="P792" i="104" s="1"/>
  <c r="Q792" i="104" s="1"/>
  <c r="O808" i="104"/>
  <c r="P808" i="104" s="1"/>
  <c r="Q808" i="104" s="1"/>
  <c r="O824" i="104"/>
  <c r="P824" i="104" s="1"/>
  <c r="Q824" i="104" s="1"/>
  <c r="O840" i="104"/>
  <c r="P840" i="104" s="1"/>
  <c r="Q840" i="104" s="1"/>
  <c r="O856" i="104"/>
  <c r="P856" i="104" s="1"/>
  <c r="Q856" i="104" s="1"/>
  <c r="O872" i="104"/>
  <c r="P872" i="104" s="1"/>
  <c r="Q872" i="104" s="1"/>
  <c r="O888" i="104"/>
  <c r="P888" i="104" s="1"/>
  <c r="Q888" i="104" s="1"/>
  <c r="O904" i="104"/>
  <c r="P904" i="104" s="1"/>
  <c r="Q904" i="104" s="1"/>
  <c r="O920" i="104"/>
  <c r="P920" i="104" s="1"/>
  <c r="Q920" i="104" s="1"/>
  <c r="O936" i="104"/>
  <c r="P936" i="104" s="1"/>
  <c r="Q936" i="104" s="1"/>
  <c r="O952" i="104"/>
  <c r="P952" i="104" s="1"/>
  <c r="Q952" i="104" s="1"/>
  <c r="O968" i="104"/>
  <c r="P968" i="104" s="1"/>
  <c r="Q968" i="104" s="1"/>
  <c r="O984" i="104"/>
  <c r="P984" i="104" s="1"/>
  <c r="Q984" i="104" s="1"/>
  <c r="O1000" i="104"/>
  <c r="P1000" i="104" s="1"/>
  <c r="Q1000" i="104" s="1"/>
  <c r="O25" i="104"/>
  <c r="P25" i="104" s="1"/>
  <c r="Q25" i="104" s="1"/>
  <c r="O41" i="104"/>
  <c r="P41" i="104" s="1"/>
  <c r="Q41" i="104" s="1"/>
  <c r="O57" i="104"/>
  <c r="P57" i="104" s="1"/>
  <c r="Q57" i="104" s="1"/>
  <c r="O73" i="104"/>
  <c r="P73" i="104" s="1"/>
  <c r="Q73" i="104" s="1"/>
  <c r="O89" i="104"/>
  <c r="P89" i="104" s="1"/>
  <c r="Q89" i="104" s="1"/>
  <c r="O105" i="104"/>
  <c r="P105" i="104" s="1"/>
  <c r="Q105" i="104" s="1"/>
  <c r="O121" i="104"/>
  <c r="P121" i="104" s="1"/>
  <c r="Q121" i="104" s="1"/>
  <c r="O137" i="104"/>
  <c r="P137" i="104" s="1"/>
  <c r="Q137" i="104" s="1"/>
  <c r="O153" i="104"/>
  <c r="P153" i="104" s="1"/>
  <c r="Q153" i="104" s="1"/>
  <c r="O169" i="104"/>
  <c r="P169" i="104" s="1"/>
  <c r="Q169" i="104" s="1"/>
  <c r="O185" i="104"/>
  <c r="P185" i="104" s="1"/>
  <c r="Q185" i="104" s="1"/>
  <c r="O201" i="104"/>
  <c r="P201" i="104" s="1"/>
  <c r="Q201" i="104" s="1"/>
  <c r="O217" i="104"/>
  <c r="P217" i="104" s="1"/>
  <c r="Q217" i="104" s="1"/>
  <c r="O233" i="104"/>
  <c r="P233" i="104" s="1"/>
  <c r="Q233" i="104" s="1"/>
  <c r="O249" i="104"/>
  <c r="P249" i="104" s="1"/>
  <c r="Q249" i="104" s="1"/>
  <c r="O265" i="104"/>
  <c r="P265" i="104" s="1"/>
  <c r="Q265" i="104" s="1"/>
  <c r="O281" i="104"/>
  <c r="P281" i="104" s="1"/>
  <c r="Q281" i="104" s="1"/>
  <c r="O297" i="104"/>
  <c r="P297" i="104" s="1"/>
  <c r="Q297" i="104" s="1"/>
  <c r="O313" i="104"/>
  <c r="P313" i="104" s="1"/>
  <c r="Q313" i="104" s="1"/>
  <c r="O329" i="104"/>
  <c r="P329" i="104" s="1"/>
  <c r="Q329" i="104" s="1"/>
  <c r="O345" i="104"/>
  <c r="P345" i="104" s="1"/>
  <c r="Q345" i="104" s="1"/>
  <c r="O361" i="104"/>
  <c r="P361" i="104" s="1"/>
  <c r="Q361" i="104" s="1"/>
  <c r="O377" i="104"/>
  <c r="P377" i="104" s="1"/>
  <c r="Q377" i="104" s="1"/>
  <c r="O393" i="104"/>
  <c r="P393" i="104" s="1"/>
  <c r="Q393" i="104" s="1"/>
  <c r="O409" i="104"/>
  <c r="P409" i="104" s="1"/>
  <c r="Q409" i="104" s="1"/>
  <c r="O425" i="104"/>
  <c r="P425" i="104" s="1"/>
  <c r="Q425" i="104" s="1"/>
  <c r="O441" i="104"/>
  <c r="P441" i="104" s="1"/>
  <c r="Q441" i="104" s="1"/>
  <c r="O457" i="104"/>
  <c r="P457" i="104" s="1"/>
  <c r="Q457" i="104" s="1"/>
  <c r="O473" i="104"/>
  <c r="P473" i="104" s="1"/>
  <c r="Q473" i="104" s="1"/>
  <c r="O489" i="104"/>
  <c r="P489" i="104" s="1"/>
  <c r="Q489" i="104" s="1"/>
  <c r="O505" i="104"/>
  <c r="P505" i="104" s="1"/>
  <c r="Q505" i="104" s="1"/>
  <c r="O521" i="104"/>
  <c r="P521" i="104" s="1"/>
  <c r="Q521" i="104" s="1"/>
  <c r="O537" i="104"/>
  <c r="P537" i="104" s="1"/>
  <c r="Q537" i="104" s="1"/>
  <c r="O553" i="104"/>
  <c r="P553" i="104" s="1"/>
  <c r="Q553" i="104" s="1"/>
  <c r="O569" i="104"/>
  <c r="P569" i="104" s="1"/>
  <c r="Q569" i="104" s="1"/>
  <c r="O585" i="104"/>
  <c r="P585" i="104" s="1"/>
  <c r="Q585" i="104" s="1"/>
  <c r="O601" i="104"/>
  <c r="P601" i="104" s="1"/>
  <c r="Q601" i="104" s="1"/>
  <c r="O617" i="104"/>
  <c r="P617" i="104" s="1"/>
  <c r="Q617" i="104" s="1"/>
  <c r="O633" i="104"/>
  <c r="P633" i="104" s="1"/>
  <c r="Q633" i="104" s="1"/>
  <c r="O649" i="104"/>
  <c r="P649" i="104" s="1"/>
  <c r="Q649" i="104" s="1"/>
  <c r="O665" i="104"/>
  <c r="P665" i="104" s="1"/>
  <c r="Q665" i="104" s="1"/>
  <c r="O681" i="104"/>
  <c r="P681" i="104" s="1"/>
  <c r="Q681" i="104" s="1"/>
  <c r="O697" i="104"/>
  <c r="P697" i="104" s="1"/>
  <c r="Q697" i="104" s="1"/>
  <c r="O713" i="104"/>
  <c r="P713" i="104" s="1"/>
  <c r="Q713" i="104" s="1"/>
  <c r="O729" i="104"/>
  <c r="P729" i="104" s="1"/>
  <c r="Q729" i="104" s="1"/>
  <c r="O745" i="104"/>
  <c r="P745" i="104" s="1"/>
  <c r="Q745" i="104" s="1"/>
  <c r="O761" i="104"/>
  <c r="P761" i="104" s="1"/>
  <c r="Q761" i="104" s="1"/>
  <c r="O777" i="104"/>
  <c r="P777" i="104" s="1"/>
  <c r="Q777" i="104" s="1"/>
  <c r="O793" i="104"/>
  <c r="P793" i="104" s="1"/>
  <c r="Q793" i="104" s="1"/>
  <c r="O809" i="104"/>
  <c r="P809" i="104" s="1"/>
  <c r="Q809" i="104" s="1"/>
  <c r="O825" i="104"/>
  <c r="P825" i="104" s="1"/>
  <c r="Q825" i="104" s="1"/>
  <c r="O841" i="104"/>
  <c r="P841" i="104" s="1"/>
  <c r="Q841" i="104" s="1"/>
  <c r="O857" i="104"/>
  <c r="P857" i="104" s="1"/>
  <c r="Q857" i="104" s="1"/>
  <c r="O873" i="104"/>
  <c r="P873" i="104" s="1"/>
  <c r="Q873" i="104" s="1"/>
  <c r="O889" i="104"/>
  <c r="P889" i="104" s="1"/>
  <c r="Q889" i="104" s="1"/>
  <c r="O905" i="104"/>
  <c r="P905" i="104" s="1"/>
  <c r="Q905" i="104" s="1"/>
  <c r="O921" i="104"/>
  <c r="P921" i="104" s="1"/>
  <c r="Q921" i="104" s="1"/>
  <c r="O937" i="104"/>
  <c r="P937" i="104" s="1"/>
  <c r="Q937" i="104" s="1"/>
  <c r="O953" i="104"/>
  <c r="P953" i="104" s="1"/>
  <c r="Q953" i="104" s="1"/>
  <c r="O969" i="104"/>
  <c r="P969" i="104" s="1"/>
  <c r="Q969" i="104" s="1"/>
  <c r="O985" i="104"/>
  <c r="P985" i="104" s="1"/>
  <c r="Q985" i="104" s="1"/>
  <c r="O1001" i="104"/>
  <c r="P1001" i="104" s="1"/>
  <c r="Q1001" i="104" s="1"/>
  <c r="O26" i="104"/>
  <c r="P26" i="104" s="1"/>
  <c r="Q26" i="104" s="1"/>
  <c r="O42" i="104"/>
  <c r="P42" i="104" s="1"/>
  <c r="Q42" i="104" s="1"/>
  <c r="O58" i="104"/>
  <c r="P58" i="104" s="1"/>
  <c r="Q58" i="104" s="1"/>
  <c r="O74" i="104"/>
  <c r="P74" i="104" s="1"/>
  <c r="Q74" i="104" s="1"/>
  <c r="O90" i="104"/>
  <c r="P90" i="104" s="1"/>
  <c r="Q90" i="104" s="1"/>
  <c r="O106" i="104"/>
  <c r="P106" i="104" s="1"/>
  <c r="Q106" i="104" s="1"/>
  <c r="O122" i="104"/>
  <c r="P122" i="104" s="1"/>
  <c r="Q122" i="104" s="1"/>
  <c r="O138" i="104"/>
  <c r="P138" i="104" s="1"/>
  <c r="Q138" i="104" s="1"/>
  <c r="O154" i="104"/>
  <c r="P154" i="104" s="1"/>
  <c r="Q154" i="104" s="1"/>
  <c r="O170" i="104"/>
  <c r="P170" i="104" s="1"/>
  <c r="Q170" i="104" s="1"/>
  <c r="O186" i="104"/>
  <c r="P186" i="104" s="1"/>
  <c r="Q186" i="104" s="1"/>
  <c r="O202" i="104"/>
  <c r="P202" i="104" s="1"/>
  <c r="Q202" i="104" s="1"/>
  <c r="O218" i="104"/>
  <c r="P218" i="104" s="1"/>
  <c r="Q218" i="104" s="1"/>
  <c r="O234" i="104"/>
  <c r="P234" i="104" s="1"/>
  <c r="Q234" i="104" s="1"/>
  <c r="O250" i="104"/>
  <c r="P250" i="104" s="1"/>
  <c r="Q250" i="104" s="1"/>
  <c r="O266" i="104"/>
  <c r="P266" i="104" s="1"/>
  <c r="Q266" i="104" s="1"/>
  <c r="O282" i="104"/>
  <c r="P282" i="104" s="1"/>
  <c r="Q282" i="104" s="1"/>
  <c r="O298" i="104"/>
  <c r="P298" i="104" s="1"/>
  <c r="Q298" i="104" s="1"/>
  <c r="O314" i="104"/>
  <c r="P314" i="104" s="1"/>
  <c r="Q314" i="104" s="1"/>
  <c r="O330" i="104"/>
  <c r="P330" i="104" s="1"/>
  <c r="Q330" i="104" s="1"/>
  <c r="O346" i="104"/>
  <c r="P346" i="104" s="1"/>
  <c r="Q346" i="104" s="1"/>
  <c r="O362" i="104"/>
  <c r="P362" i="104" s="1"/>
  <c r="Q362" i="104" s="1"/>
  <c r="O378" i="104"/>
  <c r="P378" i="104" s="1"/>
  <c r="Q378" i="104" s="1"/>
  <c r="O394" i="104"/>
  <c r="P394" i="104" s="1"/>
  <c r="Q394" i="104" s="1"/>
  <c r="O410" i="104"/>
  <c r="P410" i="104" s="1"/>
  <c r="Q410" i="104" s="1"/>
  <c r="O426" i="104"/>
  <c r="P426" i="104" s="1"/>
  <c r="Q426" i="104" s="1"/>
  <c r="O442" i="104"/>
  <c r="P442" i="104" s="1"/>
  <c r="Q442" i="104" s="1"/>
  <c r="O458" i="104"/>
  <c r="P458" i="104" s="1"/>
  <c r="Q458" i="104" s="1"/>
  <c r="O474" i="104"/>
  <c r="P474" i="104" s="1"/>
  <c r="Q474" i="104" s="1"/>
  <c r="O490" i="104"/>
  <c r="P490" i="104" s="1"/>
  <c r="Q490" i="104" s="1"/>
  <c r="O506" i="104"/>
  <c r="P506" i="104" s="1"/>
  <c r="Q506" i="104" s="1"/>
  <c r="O522" i="104"/>
  <c r="P522" i="104" s="1"/>
  <c r="Q522" i="104" s="1"/>
  <c r="O538" i="104"/>
  <c r="P538" i="104" s="1"/>
  <c r="Q538" i="104" s="1"/>
  <c r="O554" i="104"/>
  <c r="P554" i="104" s="1"/>
  <c r="Q554" i="104" s="1"/>
  <c r="O570" i="104"/>
  <c r="P570" i="104" s="1"/>
  <c r="Q570" i="104" s="1"/>
  <c r="O586" i="104"/>
  <c r="P586" i="104" s="1"/>
  <c r="Q586" i="104" s="1"/>
  <c r="O602" i="104"/>
  <c r="P602" i="104" s="1"/>
  <c r="Q602" i="104" s="1"/>
  <c r="O618" i="104"/>
  <c r="P618" i="104" s="1"/>
  <c r="Q618" i="104" s="1"/>
  <c r="O634" i="104"/>
  <c r="P634" i="104" s="1"/>
  <c r="Q634" i="104" s="1"/>
  <c r="O650" i="104"/>
  <c r="P650" i="104" s="1"/>
  <c r="Q650" i="104" s="1"/>
  <c r="O666" i="104"/>
  <c r="P666" i="104" s="1"/>
  <c r="Q666" i="104" s="1"/>
  <c r="O682" i="104"/>
  <c r="P682" i="104" s="1"/>
  <c r="Q682" i="104" s="1"/>
  <c r="O698" i="104"/>
  <c r="P698" i="104" s="1"/>
  <c r="Q698" i="104" s="1"/>
  <c r="O714" i="104"/>
  <c r="P714" i="104" s="1"/>
  <c r="Q714" i="104" s="1"/>
  <c r="O730" i="104"/>
  <c r="P730" i="104" s="1"/>
  <c r="Q730" i="104" s="1"/>
  <c r="O746" i="104"/>
  <c r="P746" i="104" s="1"/>
  <c r="Q746" i="104" s="1"/>
  <c r="O762" i="104"/>
  <c r="P762" i="104" s="1"/>
  <c r="Q762" i="104" s="1"/>
  <c r="O778" i="104"/>
  <c r="P778" i="104" s="1"/>
  <c r="Q778" i="104" s="1"/>
  <c r="O794" i="104"/>
  <c r="P794" i="104" s="1"/>
  <c r="Q794" i="104" s="1"/>
  <c r="O810" i="104"/>
  <c r="P810" i="104" s="1"/>
  <c r="Q810" i="104" s="1"/>
  <c r="O826" i="104"/>
  <c r="P826" i="104" s="1"/>
  <c r="Q826" i="104" s="1"/>
  <c r="O842" i="104"/>
  <c r="P842" i="104" s="1"/>
  <c r="Q842" i="104" s="1"/>
  <c r="O858" i="104"/>
  <c r="P858" i="104" s="1"/>
  <c r="Q858" i="104" s="1"/>
  <c r="O874" i="104"/>
  <c r="P874" i="104" s="1"/>
  <c r="Q874" i="104" s="1"/>
  <c r="O890" i="104"/>
  <c r="P890" i="104" s="1"/>
  <c r="Q890" i="104" s="1"/>
  <c r="O906" i="104"/>
  <c r="P906" i="104" s="1"/>
  <c r="Q906" i="104" s="1"/>
  <c r="O922" i="104"/>
  <c r="P922" i="104" s="1"/>
  <c r="Q922" i="104" s="1"/>
  <c r="O938" i="104"/>
  <c r="P938" i="104" s="1"/>
  <c r="Q938" i="104" s="1"/>
  <c r="O954" i="104"/>
  <c r="P954" i="104" s="1"/>
  <c r="Q954" i="104" s="1"/>
  <c r="O970" i="104"/>
  <c r="P970" i="104" s="1"/>
  <c r="Q970" i="104" s="1"/>
  <c r="O986" i="104"/>
  <c r="P986" i="104" s="1"/>
  <c r="Q986" i="104" s="1"/>
  <c r="O1002" i="104"/>
  <c r="P1002" i="104" s="1"/>
  <c r="Q1002" i="104" s="1"/>
  <c r="O27" i="104"/>
  <c r="P27" i="104" s="1"/>
  <c r="Q27" i="104" s="1"/>
  <c r="O283" i="104"/>
  <c r="P283" i="104" s="1"/>
  <c r="Q283" i="104" s="1"/>
  <c r="O539" i="104"/>
  <c r="P539" i="104" s="1"/>
  <c r="Q539" i="104" s="1"/>
  <c r="O795" i="104"/>
  <c r="P795" i="104" s="1"/>
  <c r="Q795" i="104" s="1"/>
  <c r="O43" i="104"/>
  <c r="P43" i="104" s="1"/>
  <c r="Q43" i="104" s="1"/>
  <c r="O299" i="104"/>
  <c r="P299" i="104" s="1"/>
  <c r="Q299" i="104" s="1"/>
  <c r="O555" i="104"/>
  <c r="P555" i="104" s="1"/>
  <c r="Q555" i="104" s="1"/>
  <c r="O811" i="104"/>
  <c r="P811" i="104" s="1"/>
  <c r="Q811" i="104" s="1"/>
  <c r="O59" i="104"/>
  <c r="P59" i="104" s="1"/>
  <c r="Q59" i="104" s="1"/>
  <c r="O315" i="104"/>
  <c r="P315" i="104" s="1"/>
  <c r="Q315" i="104" s="1"/>
  <c r="O571" i="104"/>
  <c r="P571" i="104" s="1"/>
  <c r="Q571" i="104" s="1"/>
  <c r="O827" i="104"/>
  <c r="P827" i="104" s="1"/>
  <c r="Q827" i="104" s="1"/>
  <c r="O75" i="104"/>
  <c r="P75" i="104" s="1"/>
  <c r="Q75" i="104" s="1"/>
  <c r="O331" i="104"/>
  <c r="P331" i="104" s="1"/>
  <c r="Q331" i="104" s="1"/>
  <c r="O587" i="104"/>
  <c r="P587" i="104" s="1"/>
  <c r="Q587" i="104" s="1"/>
  <c r="O843" i="104"/>
  <c r="P843" i="104" s="1"/>
  <c r="Q843" i="104" s="1"/>
  <c r="O91" i="104"/>
  <c r="P91" i="104" s="1"/>
  <c r="Q91" i="104" s="1"/>
  <c r="O347" i="104"/>
  <c r="P347" i="104" s="1"/>
  <c r="Q347" i="104" s="1"/>
  <c r="O603" i="104"/>
  <c r="P603" i="104" s="1"/>
  <c r="Q603" i="104" s="1"/>
  <c r="O859" i="104"/>
  <c r="P859" i="104" s="1"/>
  <c r="Q859" i="104" s="1"/>
  <c r="O11" i="104"/>
  <c r="P11" i="104" s="1"/>
  <c r="Q11" i="104" s="1"/>
  <c r="O107" i="104"/>
  <c r="P107" i="104" s="1"/>
  <c r="Q107" i="104" s="1"/>
  <c r="O363" i="104"/>
  <c r="P363" i="104" s="1"/>
  <c r="Q363" i="104" s="1"/>
  <c r="O619" i="104"/>
  <c r="P619" i="104" s="1"/>
  <c r="Q619" i="104" s="1"/>
  <c r="O875" i="104"/>
  <c r="P875" i="104" s="1"/>
  <c r="Q875" i="104" s="1"/>
  <c r="O123" i="104"/>
  <c r="P123" i="104" s="1"/>
  <c r="Q123" i="104" s="1"/>
  <c r="O379" i="104"/>
  <c r="P379" i="104" s="1"/>
  <c r="Q379" i="104" s="1"/>
  <c r="O635" i="104"/>
  <c r="P635" i="104" s="1"/>
  <c r="Q635" i="104" s="1"/>
  <c r="O891" i="104"/>
  <c r="P891" i="104" s="1"/>
  <c r="Q891" i="104" s="1"/>
  <c r="O139" i="104"/>
  <c r="P139" i="104" s="1"/>
  <c r="Q139" i="104" s="1"/>
  <c r="O395" i="104"/>
  <c r="P395" i="104" s="1"/>
  <c r="Q395" i="104" s="1"/>
  <c r="O651" i="104"/>
  <c r="P651" i="104" s="1"/>
  <c r="Q651" i="104" s="1"/>
  <c r="O907" i="104"/>
  <c r="P907" i="104" s="1"/>
  <c r="Q907" i="104" s="1"/>
  <c r="O155" i="104"/>
  <c r="P155" i="104" s="1"/>
  <c r="Q155" i="104" s="1"/>
  <c r="O411" i="104"/>
  <c r="P411" i="104" s="1"/>
  <c r="Q411" i="104" s="1"/>
  <c r="O667" i="104"/>
  <c r="P667" i="104" s="1"/>
  <c r="Q667" i="104" s="1"/>
  <c r="O923" i="104"/>
  <c r="P923" i="104" s="1"/>
  <c r="Q923" i="104" s="1"/>
  <c r="O171" i="104"/>
  <c r="P171" i="104" s="1"/>
  <c r="Q171" i="104" s="1"/>
  <c r="O427" i="104"/>
  <c r="P427" i="104" s="1"/>
  <c r="Q427" i="104" s="1"/>
  <c r="O683" i="104"/>
  <c r="P683" i="104" s="1"/>
  <c r="Q683" i="104" s="1"/>
  <c r="O939" i="104"/>
  <c r="P939" i="104" s="1"/>
  <c r="Q939" i="104" s="1"/>
  <c r="O187" i="104"/>
  <c r="P187" i="104" s="1"/>
  <c r="Q187" i="104" s="1"/>
  <c r="O443" i="104"/>
  <c r="P443" i="104" s="1"/>
  <c r="Q443" i="104" s="1"/>
  <c r="O699" i="104"/>
  <c r="P699" i="104" s="1"/>
  <c r="Q699" i="104" s="1"/>
  <c r="O955" i="104"/>
  <c r="P955" i="104" s="1"/>
  <c r="Q955" i="104" s="1"/>
  <c r="O203" i="104"/>
  <c r="P203" i="104" s="1"/>
  <c r="Q203" i="104" s="1"/>
  <c r="O459" i="104"/>
  <c r="P459" i="104" s="1"/>
  <c r="Q459" i="104" s="1"/>
  <c r="O715" i="104"/>
  <c r="P715" i="104" s="1"/>
  <c r="Q715" i="104" s="1"/>
  <c r="O971" i="104"/>
  <c r="P971" i="104" s="1"/>
  <c r="Q971" i="104" s="1"/>
  <c r="O219" i="104"/>
  <c r="P219" i="104" s="1"/>
  <c r="Q219" i="104" s="1"/>
  <c r="O475" i="104"/>
  <c r="P475" i="104" s="1"/>
  <c r="Q475" i="104" s="1"/>
  <c r="O731" i="104"/>
  <c r="P731" i="104" s="1"/>
  <c r="Q731" i="104" s="1"/>
  <c r="O987" i="104"/>
  <c r="P987" i="104" s="1"/>
  <c r="Q987" i="104" s="1"/>
  <c r="O235" i="104"/>
  <c r="P235" i="104" s="1"/>
  <c r="Q235" i="104" s="1"/>
  <c r="O491" i="104"/>
  <c r="P491" i="104" s="1"/>
  <c r="Q491" i="104" s="1"/>
  <c r="O747" i="104"/>
  <c r="P747" i="104" s="1"/>
  <c r="Q747" i="104" s="1"/>
  <c r="O1003" i="104"/>
  <c r="P1003" i="104" s="1"/>
  <c r="Q1003" i="104" s="1"/>
  <c r="O251" i="104"/>
  <c r="P251" i="104" s="1"/>
  <c r="Q251" i="104" s="1"/>
  <c r="O507" i="104"/>
  <c r="P507" i="104" s="1"/>
  <c r="Q507" i="104" s="1"/>
  <c r="O763" i="104"/>
  <c r="P763" i="104" s="1"/>
  <c r="Q763" i="104" s="1"/>
  <c r="O267" i="104"/>
  <c r="P267" i="104" s="1"/>
  <c r="Q267" i="104" s="1"/>
  <c r="O523" i="104"/>
  <c r="P523" i="104" s="1"/>
  <c r="Q523" i="104" s="1"/>
  <c r="O779" i="104"/>
  <c r="P779" i="104" s="1"/>
  <c r="Q779" i="104" s="1"/>
  <c r="O23" i="103"/>
  <c r="P23" i="103" s="1"/>
  <c r="Q23" i="103" s="1"/>
  <c r="O39" i="103"/>
  <c r="P39" i="103" s="1"/>
  <c r="Q39" i="103" s="1"/>
  <c r="O55" i="103"/>
  <c r="P55" i="103" s="1"/>
  <c r="Q55" i="103" s="1"/>
  <c r="O71" i="103"/>
  <c r="P71" i="103" s="1"/>
  <c r="Q71" i="103" s="1"/>
  <c r="O87" i="103"/>
  <c r="P87" i="103" s="1"/>
  <c r="Q87" i="103" s="1"/>
  <c r="O103" i="103"/>
  <c r="P103" i="103" s="1"/>
  <c r="Q103" i="103" s="1"/>
  <c r="O119" i="103"/>
  <c r="P119" i="103" s="1"/>
  <c r="Q119" i="103" s="1"/>
  <c r="O135" i="103"/>
  <c r="P135" i="103" s="1"/>
  <c r="Q135" i="103" s="1"/>
  <c r="O151" i="103"/>
  <c r="P151" i="103" s="1"/>
  <c r="Q151" i="103" s="1"/>
  <c r="O167" i="103"/>
  <c r="P167" i="103" s="1"/>
  <c r="Q167" i="103" s="1"/>
  <c r="O183" i="103"/>
  <c r="P183" i="103" s="1"/>
  <c r="Q183" i="103" s="1"/>
  <c r="O199" i="103"/>
  <c r="P199" i="103" s="1"/>
  <c r="Q199" i="103" s="1"/>
  <c r="O215" i="103"/>
  <c r="P215" i="103" s="1"/>
  <c r="Q215" i="103" s="1"/>
  <c r="O231" i="103"/>
  <c r="P231" i="103" s="1"/>
  <c r="Q231" i="103" s="1"/>
  <c r="O247" i="103"/>
  <c r="P247" i="103" s="1"/>
  <c r="Q247" i="103" s="1"/>
  <c r="O263" i="103"/>
  <c r="P263" i="103" s="1"/>
  <c r="Q263" i="103" s="1"/>
  <c r="O279" i="103"/>
  <c r="P279" i="103" s="1"/>
  <c r="Q279" i="103" s="1"/>
  <c r="O295" i="103"/>
  <c r="P295" i="103" s="1"/>
  <c r="Q295" i="103" s="1"/>
  <c r="O311" i="103"/>
  <c r="P311" i="103" s="1"/>
  <c r="Q311" i="103" s="1"/>
  <c r="O327" i="103"/>
  <c r="P327" i="103" s="1"/>
  <c r="Q327" i="103" s="1"/>
  <c r="O343" i="103"/>
  <c r="P343" i="103" s="1"/>
  <c r="Q343" i="103" s="1"/>
  <c r="O359" i="103"/>
  <c r="P359" i="103" s="1"/>
  <c r="Q359" i="103" s="1"/>
  <c r="O375" i="103"/>
  <c r="P375" i="103" s="1"/>
  <c r="Q375" i="103" s="1"/>
  <c r="O391" i="103"/>
  <c r="P391" i="103" s="1"/>
  <c r="Q391" i="103" s="1"/>
  <c r="O407" i="103"/>
  <c r="P407" i="103" s="1"/>
  <c r="Q407" i="103" s="1"/>
  <c r="O423" i="103"/>
  <c r="P423" i="103" s="1"/>
  <c r="Q423" i="103" s="1"/>
  <c r="O439" i="103"/>
  <c r="P439" i="103" s="1"/>
  <c r="Q439" i="103" s="1"/>
  <c r="O455" i="103"/>
  <c r="P455" i="103" s="1"/>
  <c r="Q455" i="103" s="1"/>
  <c r="O471" i="103"/>
  <c r="P471" i="103" s="1"/>
  <c r="Q471" i="103" s="1"/>
  <c r="O487" i="103"/>
  <c r="P487" i="103" s="1"/>
  <c r="Q487" i="103" s="1"/>
  <c r="O503" i="103"/>
  <c r="P503" i="103" s="1"/>
  <c r="Q503" i="103" s="1"/>
  <c r="O519" i="103"/>
  <c r="P519" i="103" s="1"/>
  <c r="Q519" i="103" s="1"/>
  <c r="O535" i="103"/>
  <c r="P535" i="103" s="1"/>
  <c r="Q535" i="103" s="1"/>
  <c r="O551" i="103"/>
  <c r="P551" i="103" s="1"/>
  <c r="Q551" i="103" s="1"/>
  <c r="O567" i="103"/>
  <c r="P567" i="103" s="1"/>
  <c r="Q567" i="103" s="1"/>
  <c r="O583" i="103"/>
  <c r="P583" i="103" s="1"/>
  <c r="Q583" i="103" s="1"/>
  <c r="O599" i="103"/>
  <c r="P599" i="103" s="1"/>
  <c r="Q599" i="103" s="1"/>
  <c r="O615" i="103"/>
  <c r="P615" i="103" s="1"/>
  <c r="Q615" i="103" s="1"/>
  <c r="O631" i="103"/>
  <c r="P631" i="103" s="1"/>
  <c r="Q631" i="103" s="1"/>
  <c r="O647" i="103"/>
  <c r="P647" i="103" s="1"/>
  <c r="Q647" i="103" s="1"/>
  <c r="O663" i="103"/>
  <c r="P663" i="103" s="1"/>
  <c r="Q663" i="103" s="1"/>
  <c r="O679" i="103"/>
  <c r="P679" i="103" s="1"/>
  <c r="Q679" i="103" s="1"/>
  <c r="O695" i="103"/>
  <c r="P695" i="103" s="1"/>
  <c r="Q695" i="103" s="1"/>
  <c r="O711" i="103"/>
  <c r="P711" i="103" s="1"/>
  <c r="Q711" i="103" s="1"/>
  <c r="O727" i="103"/>
  <c r="P727" i="103" s="1"/>
  <c r="Q727" i="103" s="1"/>
  <c r="O743" i="103"/>
  <c r="P743" i="103" s="1"/>
  <c r="Q743" i="103" s="1"/>
  <c r="O759" i="103"/>
  <c r="P759" i="103" s="1"/>
  <c r="Q759" i="103" s="1"/>
  <c r="O775" i="103"/>
  <c r="P775" i="103" s="1"/>
  <c r="Q775" i="103" s="1"/>
  <c r="O791" i="103"/>
  <c r="P791" i="103" s="1"/>
  <c r="Q791" i="103" s="1"/>
  <c r="O807" i="103"/>
  <c r="P807" i="103" s="1"/>
  <c r="Q807" i="103" s="1"/>
  <c r="O823" i="103"/>
  <c r="P823" i="103" s="1"/>
  <c r="Q823" i="103" s="1"/>
  <c r="O839" i="103"/>
  <c r="P839" i="103" s="1"/>
  <c r="Q839" i="103" s="1"/>
  <c r="O855" i="103"/>
  <c r="P855" i="103" s="1"/>
  <c r="Q855" i="103" s="1"/>
  <c r="O871" i="103"/>
  <c r="P871" i="103" s="1"/>
  <c r="Q871" i="103" s="1"/>
  <c r="O887" i="103"/>
  <c r="P887" i="103" s="1"/>
  <c r="Q887" i="103" s="1"/>
  <c r="O903" i="103"/>
  <c r="P903" i="103" s="1"/>
  <c r="Q903" i="103" s="1"/>
  <c r="O919" i="103"/>
  <c r="P919" i="103" s="1"/>
  <c r="Q919" i="103" s="1"/>
  <c r="O935" i="103"/>
  <c r="P935" i="103" s="1"/>
  <c r="Q935" i="103" s="1"/>
  <c r="O951" i="103"/>
  <c r="P951" i="103" s="1"/>
  <c r="Q951" i="103" s="1"/>
  <c r="O967" i="103"/>
  <c r="P967" i="103" s="1"/>
  <c r="Q967" i="103" s="1"/>
  <c r="O983" i="103"/>
  <c r="P983" i="103" s="1"/>
  <c r="Q983" i="103" s="1"/>
  <c r="O999" i="103"/>
  <c r="P999" i="103" s="1"/>
  <c r="Q999" i="103" s="1"/>
  <c r="O24" i="103"/>
  <c r="P24" i="103" s="1"/>
  <c r="Q24" i="103" s="1"/>
  <c r="O40" i="103"/>
  <c r="P40" i="103" s="1"/>
  <c r="Q40" i="103" s="1"/>
  <c r="O56" i="103"/>
  <c r="P56" i="103" s="1"/>
  <c r="Q56" i="103" s="1"/>
  <c r="O72" i="103"/>
  <c r="P72" i="103" s="1"/>
  <c r="Q72" i="103" s="1"/>
  <c r="O88" i="103"/>
  <c r="P88" i="103" s="1"/>
  <c r="Q88" i="103" s="1"/>
  <c r="O104" i="103"/>
  <c r="P104" i="103" s="1"/>
  <c r="Q104" i="103" s="1"/>
  <c r="O120" i="103"/>
  <c r="P120" i="103" s="1"/>
  <c r="Q120" i="103" s="1"/>
  <c r="O136" i="103"/>
  <c r="P136" i="103" s="1"/>
  <c r="Q136" i="103" s="1"/>
  <c r="O152" i="103"/>
  <c r="P152" i="103" s="1"/>
  <c r="Q152" i="103" s="1"/>
  <c r="O168" i="103"/>
  <c r="P168" i="103" s="1"/>
  <c r="Q168" i="103" s="1"/>
  <c r="O184" i="103"/>
  <c r="P184" i="103" s="1"/>
  <c r="Q184" i="103" s="1"/>
  <c r="O200" i="103"/>
  <c r="P200" i="103" s="1"/>
  <c r="Q200" i="103" s="1"/>
  <c r="O216" i="103"/>
  <c r="P216" i="103" s="1"/>
  <c r="Q216" i="103" s="1"/>
  <c r="O232" i="103"/>
  <c r="P232" i="103" s="1"/>
  <c r="Q232" i="103" s="1"/>
  <c r="O248" i="103"/>
  <c r="P248" i="103" s="1"/>
  <c r="Q248" i="103" s="1"/>
  <c r="O264" i="103"/>
  <c r="P264" i="103" s="1"/>
  <c r="Q264" i="103" s="1"/>
  <c r="O280" i="103"/>
  <c r="P280" i="103" s="1"/>
  <c r="Q280" i="103" s="1"/>
  <c r="O296" i="103"/>
  <c r="P296" i="103" s="1"/>
  <c r="Q296" i="103" s="1"/>
  <c r="O312" i="103"/>
  <c r="P312" i="103" s="1"/>
  <c r="Q312" i="103" s="1"/>
  <c r="O328" i="103"/>
  <c r="P328" i="103" s="1"/>
  <c r="Q328" i="103" s="1"/>
  <c r="O344" i="103"/>
  <c r="P344" i="103" s="1"/>
  <c r="Q344" i="103" s="1"/>
  <c r="O360" i="103"/>
  <c r="P360" i="103" s="1"/>
  <c r="Q360" i="103" s="1"/>
  <c r="O376" i="103"/>
  <c r="P376" i="103" s="1"/>
  <c r="Q376" i="103" s="1"/>
  <c r="O392" i="103"/>
  <c r="P392" i="103" s="1"/>
  <c r="Q392" i="103" s="1"/>
  <c r="O408" i="103"/>
  <c r="P408" i="103" s="1"/>
  <c r="Q408" i="103" s="1"/>
  <c r="O424" i="103"/>
  <c r="P424" i="103" s="1"/>
  <c r="Q424" i="103" s="1"/>
  <c r="O440" i="103"/>
  <c r="P440" i="103" s="1"/>
  <c r="Q440" i="103" s="1"/>
  <c r="O456" i="103"/>
  <c r="P456" i="103" s="1"/>
  <c r="Q456" i="103" s="1"/>
  <c r="O472" i="103"/>
  <c r="P472" i="103" s="1"/>
  <c r="Q472" i="103" s="1"/>
  <c r="O488" i="103"/>
  <c r="P488" i="103" s="1"/>
  <c r="Q488" i="103" s="1"/>
  <c r="O504" i="103"/>
  <c r="P504" i="103" s="1"/>
  <c r="Q504" i="103" s="1"/>
  <c r="O520" i="103"/>
  <c r="P520" i="103" s="1"/>
  <c r="Q520" i="103" s="1"/>
  <c r="O536" i="103"/>
  <c r="P536" i="103" s="1"/>
  <c r="Q536" i="103" s="1"/>
  <c r="O552" i="103"/>
  <c r="P552" i="103" s="1"/>
  <c r="Q552" i="103" s="1"/>
  <c r="O568" i="103"/>
  <c r="P568" i="103" s="1"/>
  <c r="Q568" i="103" s="1"/>
  <c r="O584" i="103"/>
  <c r="P584" i="103" s="1"/>
  <c r="Q584" i="103" s="1"/>
  <c r="O600" i="103"/>
  <c r="P600" i="103" s="1"/>
  <c r="Q600" i="103" s="1"/>
  <c r="O616" i="103"/>
  <c r="P616" i="103" s="1"/>
  <c r="Q616" i="103" s="1"/>
  <c r="O632" i="103"/>
  <c r="P632" i="103" s="1"/>
  <c r="Q632" i="103" s="1"/>
  <c r="O648" i="103"/>
  <c r="P648" i="103" s="1"/>
  <c r="Q648" i="103" s="1"/>
  <c r="O664" i="103"/>
  <c r="P664" i="103" s="1"/>
  <c r="Q664" i="103" s="1"/>
  <c r="O680" i="103"/>
  <c r="P680" i="103" s="1"/>
  <c r="Q680" i="103" s="1"/>
  <c r="O696" i="103"/>
  <c r="P696" i="103" s="1"/>
  <c r="Q696" i="103" s="1"/>
  <c r="O712" i="103"/>
  <c r="P712" i="103" s="1"/>
  <c r="Q712" i="103" s="1"/>
  <c r="O728" i="103"/>
  <c r="P728" i="103" s="1"/>
  <c r="Q728" i="103" s="1"/>
  <c r="O744" i="103"/>
  <c r="P744" i="103" s="1"/>
  <c r="Q744" i="103" s="1"/>
  <c r="O760" i="103"/>
  <c r="P760" i="103" s="1"/>
  <c r="Q760" i="103" s="1"/>
  <c r="O776" i="103"/>
  <c r="P776" i="103" s="1"/>
  <c r="Q776" i="103" s="1"/>
  <c r="O792" i="103"/>
  <c r="P792" i="103" s="1"/>
  <c r="Q792" i="103" s="1"/>
  <c r="O808" i="103"/>
  <c r="P808" i="103" s="1"/>
  <c r="Q808" i="103" s="1"/>
  <c r="O824" i="103"/>
  <c r="P824" i="103" s="1"/>
  <c r="Q824" i="103" s="1"/>
  <c r="O840" i="103"/>
  <c r="P840" i="103" s="1"/>
  <c r="Q840" i="103" s="1"/>
  <c r="O856" i="103"/>
  <c r="P856" i="103" s="1"/>
  <c r="Q856" i="103" s="1"/>
  <c r="O872" i="103"/>
  <c r="P872" i="103" s="1"/>
  <c r="Q872" i="103" s="1"/>
  <c r="O888" i="103"/>
  <c r="P888" i="103" s="1"/>
  <c r="Q888" i="103" s="1"/>
  <c r="O904" i="103"/>
  <c r="P904" i="103" s="1"/>
  <c r="Q904" i="103" s="1"/>
  <c r="O920" i="103"/>
  <c r="P920" i="103" s="1"/>
  <c r="Q920" i="103" s="1"/>
  <c r="O936" i="103"/>
  <c r="P936" i="103" s="1"/>
  <c r="Q936" i="103" s="1"/>
  <c r="O952" i="103"/>
  <c r="P952" i="103" s="1"/>
  <c r="Q952" i="103" s="1"/>
  <c r="O968" i="103"/>
  <c r="P968" i="103" s="1"/>
  <c r="Q968" i="103" s="1"/>
  <c r="O984" i="103"/>
  <c r="P984" i="103" s="1"/>
  <c r="Q984" i="103" s="1"/>
  <c r="O1000" i="103"/>
  <c r="P1000" i="103" s="1"/>
  <c r="Q1000" i="103" s="1"/>
  <c r="O25" i="103"/>
  <c r="P25" i="103" s="1"/>
  <c r="Q25" i="103" s="1"/>
  <c r="O41" i="103"/>
  <c r="P41" i="103" s="1"/>
  <c r="Q41" i="103" s="1"/>
  <c r="O57" i="103"/>
  <c r="P57" i="103" s="1"/>
  <c r="Q57" i="103" s="1"/>
  <c r="O73" i="103"/>
  <c r="P73" i="103" s="1"/>
  <c r="Q73" i="103" s="1"/>
  <c r="O89" i="103"/>
  <c r="P89" i="103" s="1"/>
  <c r="Q89" i="103" s="1"/>
  <c r="O105" i="103"/>
  <c r="P105" i="103" s="1"/>
  <c r="Q105" i="103" s="1"/>
  <c r="O121" i="103"/>
  <c r="P121" i="103" s="1"/>
  <c r="Q121" i="103" s="1"/>
  <c r="O137" i="103"/>
  <c r="P137" i="103" s="1"/>
  <c r="Q137" i="103" s="1"/>
  <c r="O153" i="103"/>
  <c r="P153" i="103" s="1"/>
  <c r="Q153" i="103" s="1"/>
  <c r="O169" i="103"/>
  <c r="P169" i="103" s="1"/>
  <c r="Q169" i="103" s="1"/>
  <c r="O185" i="103"/>
  <c r="P185" i="103" s="1"/>
  <c r="Q185" i="103" s="1"/>
  <c r="O201" i="103"/>
  <c r="P201" i="103" s="1"/>
  <c r="Q201" i="103" s="1"/>
  <c r="O217" i="103"/>
  <c r="P217" i="103" s="1"/>
  <c r="Q217" i="103" s="1"/>
  <c r="O233" i="103"/>
  <c r="P233" i="103" s="1"/>
  <c r="Q233" i="103" s="1"/>
  <c r="O249" i="103"/>
  <c r="P249" i="103" s="1"/>
  <c r="Q249" i="103" s="1"/>
  <c r="O265" i="103"/>
  <c r="P265" i="103" s="1"/>
  <c r="Q265" i="103" s="1"/>
  <c r="O281" i="103"/>
  <c r="P281" i="103" s="1"/>
  <c r="Q281" i="103" s="1"/>
  <c r="O297" i="103"/>
  <c r="P297" i="103" s="1"/>
  <c r="Q297" i="103" s="1"/>
  <c r="O313" i="103"/>
  <c r="P313" i="103" s="1"/>
  <c r="Q313" i="103" s="1"/>
  <c r="O329" i="103"/>
  <c r="P329" i="103" s="1"/>
  <c r="Q329" i="103" s="1"/>
  <c r="O345" i="103"/>
  <c r="P345" i="103" s="1"/>
  <c r="Q345" i="103" s="1"/>
  <c r="O361" i="103"/>
  <c r="P361" i="103" s="1"/>
  <c r="Q361" i="103" s="1"/>
  <c r="O377" i="103"/>
  <c r="P377" i="103" s="1"/>
  <c r="Q377" i="103" s="1"/>
  <c r="O393" i="103"/>
  <c r="P393" i="103" s="1"/>
  <c r="Q393" i="103" s="1"/>
  <c r="O409" i="103"/>
  <c r="P409" i="103" s="1"/>
  <c r="Q409" i="103" s="1"/>
  <c r="O425" i="103"/>
  <c r="P425" i="103" s="1"/>
  <c r="Q425" i="103" s="1"/>
  <c r="O441" i="103"/>
  <c r="P441" i="103" s="1"/>
  <c r="Q441" i="103" s="1"/>
  <c r="O457" i="103"/>
  <c r="P457" i="103" s="1"/>
  <c r="Q457" i="103" s="1"/>
  <c r="O473" i="103"/>
  <c r="P473" i="103" s="1"/>
  <c r="Q473" i="103" s="1"/>
  <c r="O489" i="103"/>
  <c r="P489" i="103" s="1"/>
  <c r="Q489" i="103" s="1"/>
  <c r="O505" i="103"/>
  <c r="P505" i="103" s="1"/>
  <c r="Q505" i="103" s="1"/>
  <c r="O521" i="103"/>
  <c r="P521" i="103" s="1"/>
  <c r="Q521" i="103" s="1"/>
  <c r="O537" i="103"/>
  <c r="P537" i="103" s="1"/>
  <c r="Q537" i="103" s="1"/>
  <c r="O553" i="103"/>
  <c r="P553" i="103" s="1"/>
  <c r="Q553" i="103" s="1"/>
  <c r="O569" i="103"/>
  <c r="P569" i="103" s="1"/>
  <c r="Q569" i="103" s="1"/>
  <c r="O585" i="103"/>
  <c r="P585" i="103" s="1"/>
  <c r="Q585" i="103" s="1"/>
  <c r="O601" i="103"/>
  <c r="P601" i="103" s="1"/>
  <c r="Q601" i="103" s="1"/>
  <c r="O617" i="103"/>
  <c r="P617" i="103" s="1"/>
  <c r="Q617" i="103" s="1"/>
  <c r="O633" i="103"/>
  <c r="P633" i="103" s="1"/>
  <c r="Q633" i="103" s="1"/>
  <c r="O649" i="103"/>
  <c r="P649" i="103" s="1"/>
  <c r="Q649" i="103" s="1"/>
  <c r="O665" i="103"/>
  <c r="P665" i="103" s="1"/>
  <c r="Q665" i="103" s="1"/>
  <c r="O681" i="103"/>
  <c r="P681" i="103" s="1"/>
  <c r="Q681" i="103" s="1"/>
  <c r="O697" i="103"/>
  <c r="P697" i="103" s="1"/>
  <c r="Q697" i="103" s="1"/>
  <c r="O713" i="103"/>
  <c r="P713" i="103" s="1"/>
  <c r="Q713" i="103" s="1"/>
  <c r="O729" i="103"/>
  <c r="P729" i="103" s="1"/>
  <c r="Q729" i="103" s="1"/>
  <c r="O745" i="103"/>
  <c r="P745" i="103" s="1"/>
  <c r="Q745" i="103" s="1"/>
  <c r="O761" i="103"/>
  <c r="P761" i="103" s="1"/>
  <c r="Q761" i="103" s="1"/>
  <c r="O777" i="103"/>
  <c r="P777" i="103" s="1"/>
  <c r="Q777" i="103" s="1"/>
  <c r="O793" i="103"/>
  <c r="P793" i="103" s="1"/>
  <c r="Q793" i="103" s="1"/>
  <c r="O809" i="103"/>
  <c r="P809" i="103" s="1"/>
  <c r="Q809" i="103" s="1"/>
  <c r="O825" i="103"/>
  <c r="P825" i="103" s="1"/>
  <c r="Q825" i="103" s="1"/>
  <c r="O841" i="103"/>
  <c r="P841" i="103" s="1"/>
  <c r="Q841" i="103" s="1"/>
  <c r="O857" i="103"/>
  <c r="P857" i="103" s="1"/>
  <c r="Q857" i="103" s="1"/>
  <c r="O873" i="103"/>
  <c r="P873" i="103" s="1"/>
  <c r="Q873" i="103" s="1"/>
  <c r="O889" i="103"/>
  <c r="P889" i="103" s="1"/>
  <c r="Q889" i="103" s="1"/>
  <c r="O905" i="103"/>
  <c r="P905" i="103" s="1"/>
  <c r="Q905" i="103" s="1"/>
  <c r="O921" i="103"/>
  <c r="P921" i="103" s="1"/>
  <c r="Q921" i="103" s="1"/>
  <c r="O937" i="103"/>
  <c r="P937" i="103" s="1"/>
  <c r="Q937" i="103" s="1"/>
  <c r="O953" i="103"/>
  <c r="P953" i="103" s="1"/>
  <c r="Q953" i="103" s="1"/>
  <c r="O969" i="103"/>
  <c r="P969" i="103" s="1"/>
  <c r="Q969" i="103" s="1"/>
  <c r="O985" i="103"/>
  <c r="P985" i="103" s="1"/>
  <c r="Q985" i="103" s="1"/>
  <c r="O1001" i="103"/>
  <c r="P1001" i="103" s="1"/>
  <c r="Q1001" i="103" s="1"/>
  <c r="O26" i="103"/>
  <c r="P26" i="103" s="1"/>
  <c r="Q26" i="103" s="1"/>
  <c r="O42" i="103"/>
  <c r="P42" i="103" s="1"/>
  <c r="Q42" i="103" s="1"/>
  <c r="O58" i="103"/>
  <c r="P58" i="103" s="1"/>
  <c r="Q58" i="103" s="1"/>
  <c r="O74" i="103"/>
  <c r="P74" i="103" s="1"/>
  <c r="Q74" i="103" s="1"/>
  <c r="O90" i="103"/>
  <c r="P90" i="103" s="1"/>
  <c r="Q90" i="103" s="1"/>
  <c r="O106" i="103"/>
  <c r="P106" i="103" s="1"/>
  <c r="Q106" i="103" s="1"/>
  <c r="O122" i="103"/>
  <c r="P122" i="103" s="1"/>
  <c r="Q122" i="103" s="1"/>
  <c r="O138" i="103"/>
  <c r="P138" i="103" s="1"/>
  <c r="Q138" i="103" s="1"/>
  <c r="O154" i="103"/>
  <c r="P154" i="103" s="1"/>
  <c r="Q154" i="103" s="1"/>
  <c r="O170" i="103"/>
  <c r="P170" i="103" s="1"/>
  <c r="Q170" i="103" s="1"/>
  <c r="O186" i="103"/>
  <c r="P186" i="103" s="1"/>
  <c r="Q186" i="103" s="1"/>
  <c r="O202" i="103"/>
  <c r="P202" i="103" s="1"/>
  <c r="Q202" i="103" s="1"/>
  <c r="O218" i="103"/>
  <c r="P218" i="103" s="1"/>
  <c r="Q218" i="103" s="1"/>
  <c r="O234" i="103"/>
  <c r="P234" i="103" s="1"/>
  <c r="Q234" i="103" s="1"/>
  <c r="O250" i="103"/>
  <c r="P250" i="103" s="1"/>
  <c r="Q250" i="103" s="1"/>
  <c r="O266" i="103"/>
  <c r="P266" i="103" s="1"/>
  <c r="Q266" i="103" s="1"/>
  <c r="O282" i="103"/>
  <c r="P282" i="103" s="1"/>
  <c r="Q282" i="103" s="1"/>
  <c r="O298" i="103"/>
  <c r="P298" i="103" s="1"/>
  <c r="Q298" i="103" s="1"/>
  <c r="O314" i="103"/>
  <c r="P314" i="103" s="1"/>
  <c r="Q314" i="103" s="1"/>
  <c r="O330" i="103"/>
  <c r="P330" i="103" s="1"/>
  <c r="Q330" i="103" s="1"/>
  <c r="O346" i="103"/>
  <c r="P346" i="103" s="1"/>
  <c r="Q346" i="103" s="1"/>
  <c r="O362" i="103"/>
  <c r="P362" i="103" s="1"/>
  <c r="Q362" i="103" s="1"/>
  <c r="O378" i="103"/>
  <c r="P378" i="103" s="1"/>
  <c r="Q378" i="103" s="1"/>
  <c r="O394" i="103"/>
  <c r="P394" i="103" s="1"/>
  <c r="Q394" i="103" s="1"/>
  <c r="O410" i="103"/>
  <c r="P410" i="103" s="1"/>
  <c r="Q410" i="103" s="1"/>
  <c r="O426" i="103"/>
  <c r="P426" i="103" s="1"/>
  <c r="Q426" i="103" s="1"/>
  <c r="O442" i="103"/>
  <c r="P442" i="103" s="1"/>
  <c r="Q442" i="103" s="1"/>
  <c r="O458" i="103"/>
  <c r="P458" i="103" s="1"/>
  <c r="Q458" i="103" s="1"/>
  <c r="O474" i="103"/>
  <c r="P474" i="103" s="1"/>
  <c r="Q474" i="103" s="1"/>
  <c r="O490" i="103"/>
  <c r="P490" i="103" s="1"/>
  <c r="Q490" i="103" s="1"/>
  <c r="O506" i="103"/>
  <c r="P506" i="103" s="1"/>
  <c r="Q506" i="103" s="1"/>
  <c r="O522" i="103"/>
  <c r="P522" i="103" s="1"/>
  <c r="Q522" i="103" s="1"/>
  <c r="O538" i="103"/>
  <c r="P538" i="103" s="1"/>
  <c r="Q538" i="103" s="1"/>
  <c r="O554" i="103"/>
  <c r="P554" i="103" s="1"/>
  <c r="Q554" i="103" s="1"/>
  <c r="O570" i="103"/>
  <c r="P570" i="103" s="1"/>
  <c r="Q570" i="103" s="1"/>
  <c r="O586" i="103"/>
  <c r="P586" i="103" s="1"/>
  <c r="Q586" i="103" s="1"/>
  <c r="O602" i="103"/>
  <c r="P602" i="103" s="1"/>
  <c r="Q602" i="103" s="1"/>
  <c r="O618" i="103"/>
  <c r="P618" i="103" s="1"/>
  <c r="Q618" i="103" s="1"/>
  <c r="O634" i="103"/>
  <c r="P634" i="103" s="1"/>
  <c r="Q634" i="103" s="1"/>
  <c r="O650" i="103"/>
  <c r="P650" i="103" s="1"/>
  <c r="Q650" i="103" s="1"/>
  <c r="O666" i="103"/>
  <c r="P666" i="103" s="1"/>
  <c r="Q666" i="103" s="1"/>
  <c r="O682" i="103"/>
  <c r="P682" i="103" s="1"/>
  <c r="Q682" i="103" s="1"/>
  <c r="O698" i="103"/>
  <c r="P698" i="103" s="1"/>
  <c r="Q698" i="103" s="1"/>
  <c r="O714" i="103"/>
  <c r="P714" i="103" s="1"/>
  <c r="Q714" i="103" s="1"/>
  <c r="O730" i="103"/>
  <c r="P730" i="103" s="1"/>
  <c r="Q730" i="103" s="1"/>
  <c r="O746" i="103"/>
  <c r="P746" i="103" s="1"/>
  <c r="Q746" i="103" s="1"/>
  <c r="O762" i="103"/>
  <c r="P762" i="103" s="1"/>
  <c r="Q762" i="103" s="1"/>
  <c r="O778" i="103"/>
  <c r="P778" i="103" s="1"/>
  <c r="Q778" i="103" s="1"/>
  <c r="O794" i="103"/>
  <c r="P794" i="103" s="1"/>
  <c r="Q794" i="103" s="1"/>
  <c r="O810" i="103"/>
  <c r="P810" i="103" s="1"/>
  <c r="Q810" i="103" s="1"/>
  <c r="O826" i="103"/>
  <c r="P826" i="103" s="1"/>
  <c r="Q826" i="103" s="1"/>
  <c r="O842" i="103"/>
  <c r="P842" i="103" s="1"/>
  <c r="Q842" i="103" s="1"/>
  <c r="O858" i="103"/>
  <c r="P858" i="103" s="1"/>
  <c r="Q858" i="103" s="1"/>
  <c r="O874" i="103"/>
  <c r="P874" i="103" s="1"/>
  <c r="Q874" i="103" s="1"/>
  <c r="O890" i="103"/>
  <c r="P890" i="103" s="1"/>
  <c r="Q890" i="103" s="1"/>
  <c r="O906" i="103"/>
  <c r="P906" i="103" s="1"/>
  <c r="Q906" i="103" s="1"/>
  <c r="O922" i="103"/>
  <c r="P922" i="103" s="1"/>
  <c r="Q922" i="103" s="1"/>
  <c r="O938" i="103"/>
  <c r="P938" i="103" s="1"/>
  <c r="Q938" i="103" s="1"/>
  <c r="O954" i="103"/>
  <c r="P954" i="103" s="1"/>
  <c r="Q954" i="103" s="1"/>
  <c r="O970" i="103"/>
  <c r="P970" i="103" s="1"/>
  <c r="Q970" i="103" s="1"/>
  <c r="O986" i="103"/>
  <c r="P986" i="103" s="1"/>
  <c r="Q986" i="103" s="1"/>
  <c r="O1002" i="103"/>
  <c r="P1002" i="103" s="1"/>
  <c r="Q1002" i="103" s="1"/>
  <c r="O27" i="103"/>
  <c r="P27" i="103" s="1"/>
  <c r="Q27" i="103" s="1"/>
  <c r="O43" i="103"/>
  <c r="P43" i="103" s="1"/>
  <c r="Q43" i="103" s="1"/>
  <c r="O59" i="103"/>
  <c r="P59" i="103" s="1"/>
  <c r="Q59" i="103" s="1"/>
  <c r="O75" i="103"/>
  <c r="P75" i="103" s="1"/>
  <c r="Q75" i="103" s="1"/>
  <c r="O91" i="103"/>
  <c r="P91" i="103" s="1"/>
  <c r="Q91" i="103" s="1"/>
  <c r="O107" i="103"/>
  <c r="P107" i="103" s="1"/>
  <c r="Q107" i="103" s="1"/>
  <c r="O123" i="103"/>
  <c r="P123" i="103" s="1"/>
  <c r="Q123" i="103" s="1"/>
  <c r="O139" i="103"/>
  <c r="P139" i="103" s="1"/>
  <c r="Q139" i="103" s="1"/>
  <c r="O155" i="103"/>
  <c r="P155" i="103" s="1"/>
  <c r="Q155" i="103" s="1"/>
  <c r="O171" i="103"/>
  <c r="P171" i="103" s="1"/>
  <c r="Q171" i="103" s="1"/>
  <c r="O187" i="103"/>
  <c r="P187" i="103" s="1"/>
  <c r="Q187" i="103" s="1"/>
  <c r="O203" i="103"/>
  <c r="P203" i="103" s="1"/>
  <c r="Q203" i="103" s="1"/>
  <c r="O219" i="103"/>
  <c r="P219" i="103" s="1"/>
  <c r="Q219" i="103" s="1"/>
  <c r="O235" i="103"/>
  <c r="P235" i="103" s="1"/>
  <c r="Q235" i="103" s="1"/>
  <c r="O251" i="103"/>
  <c r="P251" i="103" s="1"/>
  <c r="Q251" i="103" s="1"/>
  <c r="O267" i="103"/>
  <c r="P267" i="103" s="1"/>
  <c r="Q267" i="103" s="1"/>
  <c r="O283" i="103"/>
  <c r="P283" i="103" s="1"/>
  <c r="Q283" i="103" s="1"/>
  <c r="O299" i="103"/>
  <c r="P299" i="103" s="1"/>
  <c r="Q299" i="103" s="1"/>
  <c r="O315" i="103"/>
  <c r="P315" i="103" s="1"/>
  <c r="Q315" i="103" s="1"/>
  <c r="O331" i="103"/>
  <c r="P331" i="103" s="1"/>
  <c r="Q331" i="103" s="1"/>
  <c r="O347" i="103"/>
  <c r="P347" i="103" s="1"/>
  <c r="Q347" i="103" s="1"/>
  <c r="O363" i="103"/>
  <c r="P363" i="103" s="1"/>
  <c r="Q363" i="103" s="1"/>
  <c r="O379" i="103"/>
  <c r="P379" i="103" s="1"/>
  <c r="Q379" i="103" s="1"/>
  <c r="O395" i="103"/>
  <c r="P395" i="103" s="1"/>
  <c r="Q395" i="103" s="1"/>
  <c r="O411" i="103"/>
  <c r="P411" i="103" s="1"/>
  <c r="Q411" i="103" s="1"/>
  <c r="O427" i="103"/>
  <c r="P427" i="103" s="1"/>
  <c r="Q427" i="103" s="1"/>
  <c r="O443" i="103"/>
  <c r="P443" i="103" s="1"/>
  <c r="Q443" i="103" s="1"/>
  <c r="O459" i="103"/>
  <c r="P459" i="103" s="1"/>
  <c r="Q459" i="103" s="1"/>
  <c r="O475" i="103"/>
  <c r="P475" i="103" s="1"/>
  <c r="Q475" i="103" s="1"/>
  <c r="O491" i="103"/>
  <c r="P491" i="103" s="1"/>
  <c r="Q491" i="103" s="1"/>
  <c r="O507" i="103"/>
  <c r="P507" i="103" s="1"/>
  <c r="Q507" i="103" s="1"/>
  <c r="O523" i="103"/>
  <c r="P523" i="103" s="1"/>
  <c r="Q523" i="103" s="1"/>
  <c r="O539" i="103"/>
  <c r="P539" i="103" s="1"/>
  <c r="Q539" i="103" s="1"/>
  <c r="O555" i="103"/>
  <c r="P555" i="103" s="1"/>
  <c r="Q555" i="103" s="1"/>
  <c r="O571" i="103"/>
  <c r="P571" i="103" s="1"/>
  <c r="Q571" i="103" s="1"/>
  <c r="O587" i="103"/>
  <c r="P587" i="103" s="1"/>
  <c r="Q587" i="103" s="1"/>
  <c r="O603" i="103"/>
  <c r="P603" i="103" s="1"/>
  <c r="Q603" i="103" s="1"/>
  <c r="O619" i="103"/>
  <c r="P619" i="103" s="1"/>
  <c r="Q619" i="103" s="1"/>
  <c r="O635" i="103"/>
  <c r="P635" i="103" s="1"/>
  <c r="Q635" i="103" s="1"/>
  <c r="O651" i="103"/>
  <c r="P651" i="103" s="1"/>
  <c r="Q651" i="103" s="1"/>
  <c r="O667" i="103"/>
  <c r="P667" i="103" s="1"/>
  <c r="Q667" i="103" s="1"/>
  <c r="O683" i="103"/>
  <c r="P683" i="103" s="1"/>
  <c r="Q683" i="103" s="1"/>
  <c r="O699" i="103"/>
  <c r="P699" i="103" s="1"/>
  <c r="Q699" i="103" s="1"/>
  <c r="O715" i="103"/>
  <c r="P715" i="103" s="1"/>
  <c r="Q715" i="103" s="1"/>
  <c r="O731" i="103"/>
  <c r="P731" i="103" s="1"/>
  <c r="Q731" i="103" s="1"/>
  <c r="O747" i="103"/>
  <c r="P747" i="103" s="1"/>
  <c r="Q747" i="103" s="1"/>
  <c r="O763" i="103"/>
  <c r="P763" i="103" s="1"/>
  <c r="Q763" i="103" s="1"/>
  <c r="O779" i="103"/>
  <c r="P779" i="103" s="1"/>
  <c r="Q779" i="103" s="1"/>
  <c r="O795" i="103"/>
  <c r="P795" i="103" s="1"/>
  <c r="Q795" i="103" s="1"/>
  <c r="O811" i="103"/>
  <c r="P811" i="103" s="1"/>
  <c r="Q811" i="103" s="1"/>
  <c r="O827" i="103"/>
  <c r="P827" i="103" s="1"/>
  <c r="Q827" i="103" s="1"/>
  <c r="O843" i="103"/>
  <c r="P843" i="103" s="1"/>
  <c r="Q843" i="103" s="1"/>
  <c r="O859" i="103"/>
  <c r="P859" i="103" s="1"/>
  <c r="Q859" i="103" s="1"/>
  <c r="O875" i="103"/>
  <c r="P875" i="103" s="1"/>
  <c r="Q875" i="103" s="1"/>
  <c r="O891" i="103"/>
  <c r="P891" i="103" s="1"/>
  <c r="Q891" i="103" s="1"/>
  <c r="O907" i="103"/>
  <c r="P907" i="103" s="1"/>
  <c r="Q907" i="103" s="1"/>
  <c r="O923" i="103"/>
  <c r="P923" i="103" s="1"/>
  <c r="Q923" i="103" s="1"/>
  <c r="O939" i="103"/>
  <c r="P939" i="103" s="1"/>
  <c r="Q939" i="103" s="1"/>
  <c r="O955" i="103"/>
  <c r="P955" i="103" s="1"/>
  <c r="Q955" i="103" s="1"/>
  <c r="O971" i="103"/>
  <c r="P971" i="103" s="1"/>
  <c r="Q971" i="103" s="1"/>
  <c r="O987" i="103"/>
  <c r="P987" i="103" s="1"/>
  <c r="Q987" i="103" s="1"/>
  <c r="O1003" i="103"/>
  <c r="P1003" i="103" s="1"/>
  <c r="Q1003" i="103" s="1"/>
  <c r="O12" i="103"/>
  <c r="P12" i="103" s="1"/>
  <c r="Q12" i="103" s="1"/>
  <c r="O28" i="103"/>
  <c r="P28" i="103" s="1"/>
  <c r="Q28" i="103" s="1"/>
  <c r="O44" i="103"/>
  <c r="P44" i="103" s="1"/>
  <c r="Q44" i="103" s="1"/>
  <c r="O60" i="103"/>
  <c r="P60" i="103" s="1"/>
  <c r="Q60" i="103" s="1"/>
  <c r="O76" i="103"/>
  <c r="P76" i="103" s="1"/>
  <c r="Q76" i="103" s="1"/>
  <c r="O92" i="103"/>
  <c r="P92" i="103" s="1"/>
  <c r="Q92" i="103" s="1"/>
  <c r="O108" i="103"/>
  <c r="P108" i="103" s="1"/>
  <c r="Q108" i="103" s="1"/>
  <c r="O124" i="103"/>
  <c r="P124" i="103" s="1"/>
  <c r="Q124" i="103" s="1"/>
  <c r="O140" i="103"/>
  <c r="P140" i="103" s="1"/>
  <c r="Q140" i="103" s="1"/>
  <c r="O156" i="103"/>
  <c r="P156" i="103" s="1"/>
  <c r="Q156" i="103" s="1"/>
  <c r="O172" i="103"/>
  <c r="P172" i="103" s="1"/>
  <c r="Q172" i="103" s="1"/>
  <c r="O188" i="103"/>
  <c r="P188" i="103" s="1"/>
  <c r="Q188" i="103" s="1"/>
  <c r="O204" i="103"/>
  <c r="P204" i="103" s="1"/>
  <c r="Q204" i="103" s="1"/>
  <c r="O220" i="103"/>
  <c r="P220" i="103" s="1"/>
  <c r="Q220" i="103" s="1"/>
  <c r="O236" i="103"/>
  <c r="P236" i="103" s="1"/>
  <c r="Q236" i="103" s="1"/>
  <c r="O252" i="103"/>
  <c r="P252" i="103" s="1"/>
  <c r="Q252" i="103" s="1"/>
  <c r="O268" i="103"/>
  <c r="P268" i="103" s="1"/>
  <c r="Q268" i="103" s="1"/>
  <c r="O284" i="103"/>
  <c r="P284" i="103" s="1"/>
  <c r="Q284" i="103" s="1"/>
  <c r="O300" i="103"/>
  <c r="P300" i="103" s="1"/>
  <c r="Q300" i="103" s="1"/>
  <c r="O316" i="103"/>
  <c r="P316" i="103" s="1"/>
  <c r="Q316" i="103" s="1"/>
  <c r="O332" i="103"/>
  <c r="P332" i="103" s="1"/>
  <c r="Q332" i="103" s="1"/>
  <c r="O348" i="103"/>
  <c r="P348" i="103" s="1"/>
  <c r="Q348" i="103" s="1"/>
  <c r="O364" i="103"/>
  <c r="P364" i="103" s="1"/>
  <c r="Q364" i="103" s="1"/>
  <c r="O380" i="103"/>
  <c r="P380" i="103" s="1"/>
  <c r="Q380" i="103" s="1"/>
  <c r="O396" i="103"/>
  <c r="P396" i="103" s="1"/>
  <c r="Q396" i="103" s="1"/>
  <c r="O412" i="103"/>
  <c r="P412" i="103" s="1"/>
  <c r="Q412" i="103" s="1"/>
  <c r="O428" i="103"/>
  <c r="P428" i="103" s="1"/>
  <c r="Q428" i="103" s="1"/>
  <c r="O444" i="103"/>
  <c r="P444" i="103" s="1"/>
  <c r="Q444" i="103" s="1"/>
  <c r="O460" i="103"/>
  <c r="P460" i="103" s="1"/>
  <c r="Q460" i="103" s="1"/>
  <c r="O476" i="103"/>
  <c r="P476" i="103" s="1"/>
  <c r="Q476" i="103" s="1"/>
  <c r="O492" i="103"/>
  <c r="P492" i="103" s="1"/>
  <c r="Q492" i="103" s="1"/>
  <c r="O508" i="103"/>
  <c r="P508" i="103" s="1"/>
  <c r="Q508" i="103" s="1"/>
  <c r="O524" i="103"/>
  <c r="P524" i="103" s="1"/>
  <c r="Q524" i="103" s="1"/>
  <c r="O540" i="103"/>
  <c r="P540" i="103" s="1"/>
  <c r="Q540" i="103" s="1"/>
  <c r="O556" i="103"/>
  <c r="P556" i="103" s="1"/>
  <c r="Q556" i="103" s="1"/>
  <c r="O572" i="103"/>
  <c r="P572" i="103" s="1"/>
  <c r="Q572" i="103" s="1"/>
  <c r="O588" i="103"/>
  <c r="P588" i="103" s="1"/>
  <c r="Q588" i="103" s="1"/>
  <c r="O604" i="103"/>
  <c r="P604" i="103" s="1"/>
  <c r="Q604" i="103" s="1"/>
  <c r="O620" i="103"/>
  <c r="P620" i="103" s="1"/>
  <c r="Q620" i="103" s="1"/>
  <c r="O636" i="103"/>
  <c r="P636" i="103" s="1"/>
  <c r="Q636" i="103" s="1"/>
  <c r="O652" i="103"/>
  <c r="P652" i="103" s="1"/>
  <c r="Q652" i="103" s="1"/>
  <c r="O668" i="103"/>
  <c r="P668" i="103" s="1"/>
  <c r="Q668" i="103" s="1"/>
  <c r="O684" i="103"/>
  <c r="P684" i="103" s="1"/>
  <c r="Q684" i="103" s="1"/>
  <c r="O700" i="103"/>
  <c r="P700" i="103" s="1"/>
  <c r="Q700" i="103" s="1"/>
  <c r="O716" i="103"/>
  <c r="P716" i="103" s="1"/>
  <c r="Q716" i="103" s="1"/>
  <c r="O732" i="103"/>
  <c r="P732" i="103" s="1"/>
  <c r="Q732" i="103" s="1"/>
  <c r="O748" i="103"/>
  <c r="P748" i="103" s="1"/>
  <c r="Q748" i="103" s="1"/>
  <c r="O764" i="103"/>
  <c r="P764" i="103" s="1"/>
  <c r="Q764" i="103" s="1"/>
  <c r="O780" i="103"/>
  <c r="P780" i="103" s="1"/>
  <c r="Q780" i="103" s="1"/>
  <c r="O796" i="103"/>
  <c r="P796" i="103" s="1"/>
  <c r="Q796" i="103" s="1"/>
  <c r="O812" i="103"/>
  <c r="P812" i="103" s="1"/>
  <c r="Q812" i="103" s="1"/>
  <c r="O828" i="103"/>
  <c r="P828" i="103" s="1"/>
  <c r="Q828" i="103" s="1"/>
  <c r="O844" i="103"/>
  <c r="P844" i="103" s="1"/>
  <c r="Q844" i="103" s="1"/>
  <c r="O860" i="103"/>
  <c r="P860" i="103" s="1"/>
  <c r="Q860" i="103" s="1"/>
  <c r="O876" i="103"/>
  <c r="P876" i="103" s="1"/>
  <c r="Q876" i="103" s="1"/>
  <c r="O892" i="103"/>
  <c r="P892" i="103" s="1"/>
  <c r="Q892" i="103" s="1"/>
  <c r="O908" i="103"/>
  <c r="P908" i="103" s="1"/>
  <c r="Q908" i="103" s="1"/>
  <c r="O924" i="103"/>
  <c r="P924" i="103" s="1"/>
  <c r="Q924" i="103" s="1"/>
  <c r="O940" i="103"/>
  <c r="P940" i="103" s="1"/>
  <c r="Q940" i="103" s="1"/>
  <c r="O956" i="103"/>
  <c r="P956" i="103" s="1"/>
  <c r="Q956" i="103" s="1"/>
  <c r="O972" i="103"/>
  <c r="P972" i="103" s="1"/>
  <c r="Q972" i="103" s="1"/>
  <c r="O988" i="103"/>
  <c r="P988" i="103" s="1"/>
  <c r="Q988" i="103" s="1"/>
  <c r="O1004" i="103"/>
  <c r="P1004" i="103" s="1"/>
  <c r="Q1004" i="103" s="1"/>
  <c r="O13" i="103"/>
  <c r="P13" i="103" s="1"/>
  <c r="Q13" i="103" s="1"/>
  <c r="O29" i="103"/>
  <c r="P29" i="103" s="1"/>
  <c r="Q29" i="103" s="1"/>
  <c r="O45" i="103"/>
  <c r="P45" i="103" s="1"/>
  <c r="Q45" i="103" s="1"/>
  <c r="O61" i="103"/>
  <c r="P61" i="103" s="1"/>
  <c r="Q61" i="103" s="1"/>
  <c r="O77" i="103"/>
  <c r="P77" i="103" s="1"/>
  <c r="Q77" i="103" s="1"/>
  <c r="O93" i="103"/>
  <c r="P93" i="103" s="1"/>
  <c r="Q93" i="103" s="1"/>
  <c r="O109" i="103"/>
  <c r="P109" i="103" s="1"/>
  <c r="Q109" i="103" s="1"/>
  <c r="O125" i="103"/>
  <c r="P125" i="103" s="1"/>
  <c r="Q125" i="103" s="1"/>
  <c r="O141" i="103"/>
  <c r="P141" i="103" s="1"/>
  <c r="Q141" i="103" s="1"/>
  <c r="O157" i="103"/>
  <c r="P157" i="103" s="1"/>
  <c r="Q157" i="103" s="1"/>
  <c r="O173" i="103"/>
  <c r="P173" i="103" s="1"/>
  <c r="Q173" i="103" s="1"/>
  <c r="O189" i="103"/>
  <c r="P189" i="103" s="1"/>
  <c r="Q189" i="103" s="1"/>
  <c r="O205" i="103"/>
  <c r="P205" i="103" s="1"/>
  <c r="Q205" i="103" s="1"/>
  <c r="O221" i="103"/>
  <c r="P221" i="103" s="1"/>
  <c r="Q221" i="103" s="1"/>
  <c r="O237" i="103"/>
  <c r="P237" i="103" s="1"/>
  <c r="Q237" i="103" s="1"/>
  <c r="O253" i="103"/>
  <c r="P253" i="103" s="1"/>
  <c r="Q253" i="103" s="1"/>
  <c r="O269" i="103"/>
  <c r="P269" i="103" s="1"/>
  <c r="Q269" i="103" s="1"/>
  <c r="O285" i="103"/>
  <c r="P285" i="103" s="1"/>
  <c r="Q285" i="103" s="1"/>
  <c r="O301" i="103"/>
  <c r="P301" i="103" s="1"/>
  <c r="Q301" i="103" s="1"/>
  <c r="O317" i="103"/>
  <c r="P317" i="103" s="1"/>
  <c r="Q317" i="103" s="1"/>
  <c r="O333" i="103"/>
  <c r="P333" i="103" s="1"/>
  <c r="Q333" i="103" s="1"/>
  <c r="O349" i="103"/>
  <c r="P349" i="103" s="1"/>
  <c r="Q349" i="103" s="1"/>
  <c r="O365" i="103"/>
  <c r="P365" i="103" s="1"/>
  <c r="Q365" i="103" s="1"/>
  <c r="O381" i="103"/>
  <c r="P381" i="103" s="1"/>
  <c r="Q381" i="103" s="1"/>
  <c r="O397" i="103"/>
  <c r="P397" i="103" s="1"/>
  <c r="Q397" i="103" s="1"/>
  <c r="O413" i="103"/>
  <c r="P413" i="103" s="1"/>
  <c r="Q413" i="103" s="1"/>
  <c r="O429" i="103"/>
  <c r="P429" i="103" s="1"/>
  <c r="Q429" i="103" s="1"/>
  <c r="O445" i="103"/>
  <c r="P445" i="103" s="1"/>
  <c r="Q445" i="103" s="1"/>
  <c r="O461" i="103"/>
  <c r="P461" i="103" s="1"/>
  <c r="Q461" i="103" s="1"/>
  <c r="O477" i="103"/>
  <c r="P477" i="103" s="1"/>
  <c r="Q477" i="103" s="1"/>
  <c r="O493" i="103"/>
  <c r="P493" i="103" s="1"/>
  <c r="Q493" i="103" s="1"/>
  <c r="O509" i="103"/>
  <c r="P509" i="103" s="1"/>
  <c r="Q509" i="103" s="1"/>
  <c r="O525" i="103"/>
  <c r="P525" i="103" s="1"/>
  <c r="Q525" i="103" s="1"/>
  <c r="O541" i="103"/>
  <c r="P541" i="103" s="1"/>
  <c r="Q541" i="103" s="1"/>
  <c r="O557" i="103"/>
  <c r="P557" i="103" s="1"/>
  <c r="Q557" i="103" s="1"/>
  <c r="O573" i="103"/>
  <c r="P573" i="103" s="1"/>
  <c r="Q573" i="103" s="1"/>
  <c r="O589" i="103"/>
  <c r="P589" i="103" s="1"/>
  <c r="Q589" i="103" s="1"/>
  <c r="O605" i="103"/>
  <c r="P605" i="103" s="1"/>
  <c r="Q605" i="103" s="1"/>
  <c r="O621" i="103"/>
  <c r="P621" i="103" s="1"/>
  <c r="Q621" i="103" s="1"/>
  <c r="O637" i="103"/>
  <c r="P637" i="103" s="1"/>
  <c r="Q637" i="103" s="1"/>
  <c r="O653" i="103"/>
  <c r="P653" i="103" s="1"/>
  <c r="Q653" i="103" s="1"/>
  <c r="O669" i="103"/>
  <c r="P669" i="103" s="1"/>
  <c r="Q669" i="103" s="1"/>
  <c r="O685" i="103"/>
  <c r="P685" i="103" s="1"/>
  <c r="Q685" i="103" s="1"/>
  <c r="O701" i="103"/>
  <c r="P701" i="103" s="1"/>
  <c r="Q701" i="103" s="1"/>
  <c r="O717" i="103"/>
  <c r="P717" i="103" s="1"/>
  <c r="Q717" i="103" s="1"/>
  <c r="O733" i="103"/>
  <c r="P733" i="103" s="1"/>
  <c r="Q733" i="103" s="1"/>
  <c r="O749" i="103"/>
  <c r="P749" i="103" s="1"/>
  <c r="Q749" i="103" s="1"/>
  <c r="O765" i="103"/>
  <c r="P765" i="103" s="1"/>
  <c r="Q765" i="103" s="1"/>
  <c r="O781" i="103"/>
  <c r="P781" i="103" s="1"/>
  <c r="Q781" i="103" s="1"/>
  <c r="O797" i="103"/>
  <c r="P797" i="103" s="1"/>
  <c r="Q797" i="103" s="1"/>
  <c r="O813" i="103"/>
  <c r="P813" i="103" s="1"/>
  <c r="Q813" i="103" s="1"/>
  <c r="O829" i="103"/>
  <c r="P829" i="103" s="1"/>
  <c r="Q829" i="103" s="1"/>
  <c r="O845" i="103"/>
  <c r="P845" i="103" s="1"/>
  <c r="Q845" i="103" s="1"/>
  <c r="O861" i="103"/>
  <c r="P861" i="103" s="1"/>
  <c r="Q861" i="103" s="1"/>
  <c r="O877" i="103"/>
  <c r="P877" i="103" s="1"/>
  <c r="Q877" i="103" s="1"/>
  <c r="O893" i="103"/>
  <c r="P893" i="103" s="1"/>
  <c r="Q893" i="103" s="1"/>
  <c r="O909" i="103"/>
  <c r="P909" i="103" s="1"/>
  <c r="Q909" i="103" s="1"/>
  <c r="O925" i="103"/>
  <c r="P925" i="103" s="1"/>
  <c r="Q925" i="103" s="1"/>
  <c r="O941" i="103"/>
  <c r="P941" i="103" s="1"/>
  <c r="Q941" i="103" s="1"/>
  <c r="O957" i="103"/>
  <c r="P957" i="103" s="1"/>
  <c r="Q957" i="103" s="1"/>
  <c r="O973" i="103"/>
  <c r="P973" i="103" s="1"/>
  <c r="Q973" i="103" s="1"/>
  <c r="O989" i="103"/>
  <c r="P989" i="103" s="1"/>
  <c r="Q989" i="103" s="1"/>
  <c r="O1005" i="103"/>
  <c r="P1005" i="103" s="1"/>
  <c r="Q1005" i="103" s="1"/>
  <c r="O14" i="103"/>
  <c r="P14" i="103" s="1"/>
  <c r="Q14" i="103" s="1"/>
  <c r="O30" i="103"/>
  <c r="P30" i="103" s="1"/>
  <c r="Q30" i="103" s="1"/>
  <c r="O46" i="103"/>
  <c r="P46" i="103" s="1"/>
  <c r="Q46" i="103" s="1"/>
  <c r="O62" i="103"/>
  <c r="P62" i="103" s="1"/>
  <c r="Q62" i="103" s="1"/>
  <c r="O78" i="103"/>
  <c r="P78" i="103" s="1"/>
  <c r="Q78" i="103" s="1"/>
  <c r="O94" i="103"/>
  <c r="P94" i="103" s="1"/>
  <c r="Q94" i="103" s="1"/>
  <c r="O110" i="103"/>
  <c r="P110" i="103" s="1"/>
  <c r="Q110" i="103" s="1"/>
  <c r="O126" i="103"/>
  <c r="P126" i="103" s="1"/>
  <c r="Q126" i="103" s="1"/>
  <c r="O142" i="103"/>
  <c r="P142" i="103" s="1"/>
  <c r="Q142" i="103" s="1"/>
  <c r="O158" i="103"/>
  <c r="P158" i="103" s="1"/>
  <c r="Q158" i="103" s="1"/>
  <c r="O174" i="103"/>
  <c r="P174" i="103" s="1"/>
  <c r="Q174" i="103" s="1"/>
  <c r="O190" i="103"/>
  <c r="P190" i="103" s="1"/>
  <c r="Q190" i="103" s="1"/>
  <c r="O206" i="103"/>
  <c r="P206" i="103" s="1"/>
  <c r="Q206" i="103" s="1"/>
  <c r="O222" i="103"/>
  <c r="P222" i="103" s="1"/>
  <c r="Q222" i="103" s="1"/>
  <c r="O238" i="103"/>
  <c r="P238" i="103" s="1"/>
  <c r="Q238" i="103" s="1"/>
  <c r="O254" i="103"/>
  <c r="P254" i="103" s="1"/>
  <c r="Q254" i="103" s="1"/>
  <c r="O270" i="103"/>
  <c r="P270" i="103" s="1"/>
  <c r="Q270" i="103" s="1"/>
  <c r="O286" i="103"/>
  <c r="P286" i="103" s="1"/>
  <c r="Q286" i="103" s="1"/>
  <c r="O302" i="103"/>
  <c r="P302" i="103" s="1"/>
  <c r="Q302" i="103" s="1"/>
  <c r="O318" i="103"/>
  <c r="P318" i="103" s="1"/>
  <c r="Q318" i="103" s="1"/>
  <c r="O334" i="103"/>
  <c r="P334" i="103" s="1"/>
  <c r="Q334" i="103" s="1"/>
  <c r="O350" i="103"/>
  <c r="P350" i="103" s="1"/>
  <c r="Q350" i="103" s="1"/>
  <c r="O366" i="103"/>
  <c r="P366" i="103" s="1"/>
  <c r="Q366" i="103" s="1"/>
  <c r="O382" i="103"/>
  <c r="P382" i="103" s="1"/>
  <c r="Q382" i="103" s="1"/>
  <c r="O398" i="103"/>
  <c r="P398" i="103" s="1"/>
  <c r="Q398" i="103" s="1"/>
  <c r="O414" i="103"/>
  <c r="P414" i="103" s="1"/>
  <c r="Q414" i="103" s="1"/>
  <c r="O430" i="103"/>
  <c r="P430" i="103" s="1"/>
  <c r="Q430" i="103" s="1"/>
  <c r="O446" i="103"/>
  <c r="P446" i="103" s="1"/>
  <c r="Q446" i="103" s="1"/>
  <c r="O462" i="103"/>
  <c r="P462" i="103" s="1"/>
  <c r="Q462" i="103" s="1"/>
  <c r="O478" i="103"/>
  <c r="P478" i="103" s="1"/>
  <c r="Q478" i="103" s="1"/>
  <c r="O494" i="103"/>
  <c r="P494" i="103" s="1"/>
  <c r="Q494" i="103" s="1"/>
  <c r="O510" i="103"/>
  <c r="P510" i="103" s="1"/>
  <c r="Q510" i="103" s="1"/>
  <c r="O526" i="103"/>
  <c r="P526" i="103" s="1"/>
  <c r="Q526" i="103" s="1"/>
  <c r="O542" i="103"/>
  <c r="P542" i="103" s="1"/>
  <c r="Q542" i="103" s="1"/>
  <c r="O558" i="103"/>
  <c r="P558" i="103" s="1"/>
  <c r="Q558" i="103" s="1"/>
  <c r="O574" i="103"/>
  <c r="P574" i="103" s="1"/>
  <c r="Q574" i="103" s="1"/>
  <c r="O590" i="103"/>
  <c r="P590" i="103" s="1"/>
  <c r="Q590" i="103" s="1"/>
  <c r="O606" i="103"/>
  <c r="P606" i="103" s="1"/>
  <c r="Q606" i="103" s="1"/>
  <c r="O622" i="103"/>
  <c r="P622" i="103" s="1"/>
  <c r="Q622" i="103" s="1"/>
  <c r="O638" i="103"/>
  <c r="P638" i="103" s="1"/>
  <c r="Q638" i="103" s="1"/>
  <c r="O654" i="103"/>
  <c r="P654" i="103" s="1"/>
  <c r="Q654" i="103" s="1"/>
  <c r="O670" i="103"/>
  <c r="P670" i="103" s="1"/>
  <c r="Q670" i="103" s="1"/>
  <c r="O686" i="103"/>
  <c r="P686" i="103" s="1"/>
  <c r="Q686" i="103" s="1"/>
  <c r="O702" i="103"/>
  <c r="P702" i="103" s="1"/>
  <c r="Q702" i="103" s="1"/>
  <c r="O718" i="103"/>
  <c r="P718" i="103" s="1"/>
  <c r="Q718" i="103" s="1"/>
  <c r="O734" i="103"/>
  <c r="P734" i="103" s="1"/>
  <c r="Q734" i="103" s="1"/>
  <c r="O750" i="103"/>
  <c r="P750" i="103" s="1"/>
  <c r="Q750" i="103" s="1"/>
  <c r="O766" i="103"/>
  <c r="P766" i="103" s="1"/>
  <c r="Q766" i="103" s="1"/>
  <c r="O782" i="103"/>
  <c r="P782" i="103" s="1"/>
  <c r="Q782" i="103" s="1"/>
  <c r="O798" i="103"/>
  <c r="P798" i="103" s="1"/>
  <c r="Q798" i="103" s="1"/>
  <c r="O814" i="103"/>
  <c r="P814" i="103" s="1"/>
  <c r="Q814" i="103" s="1"/>
  <c r="O830" i="103"/>
  <c r="P830" i="103" s="1"/>
  <c r="Q830" i="103" s="1"/>
  <c r="O846" i="103"/>
  <c r="P846" i="103" s="1"/>
  <c r="Q846" i="103" s="1"/>
  <c r="O862" i="103"/>
  <c r="P862" i="103" s="1"/>
  <c r="Q862" i="103" s="1"/>
  <c r="O878" i="103"/>
  <c r="P878" i="103" s="1"/>
  <c r="Q878" i="103" s="1"/>
  <c r="O894" i="103"/>
  <c r="P894" i="103" s="1"/>
  <c r="Q894" i="103" s="1"/>
  <c r="O910" i="103"/>
  <c r="P910" i="103" s="1"/>
  <c r="Q910" i="103" s="1"/>
  <c r="O926" i="103"/>
  <c r="P926" i="103" s="1"/>
  <c r="Q926" i="103" s="1"/>
  <c r="O942" i="103"/>
  <c r="P942" i="103" s="1"/>
  <c r="Q942" i="103" s="1"/>
  <c r="O958" i="103"/>
  <c r="P958" i="103" s="1"/>
  <c r="Q958" i="103" s="1"/>
  <c r="O974" i="103"/>
  <c r="P974" i="103" s="1"/>
  <c r="Q974" i="103" s="1"/>
  <c r="O990" i="103"/>
  <c r="P990" i="103" s="1"/>
  <c r="Q990" i="103" s="1"/>
  <c r="O1006" i="103"/>
  <c r="P1006" i="103" s="1"/>
  <c r="Q1006" i="103" s="1"/>
  <c r="O15" i="103"/>
  <c r="P15" i="103" s="1"/>
  <c r="Q15" i="103" s="1"/>
  <c r="O31" i="103"/>
  <c r="P31" i="103" s="1"/>
  <c r="Q31" i="103" s="1"/>
  <c r="O47" i="103"/>
  <c r="P47" i="103" s="1"/>
  <c r="Q47" i="103" s="1"/>
  <c r="O63" i="103"/>
  <c r="P63" i="103" s="1"/>
  <c r="Q63" i="103" s="1"/>
  <c r="O79" i="103"/>
  <c r="P79" i="103" s="1"/>
  <c r="Q79" i="103" s="1"/>
  <c r="O95" i="103"/>
  <c r="P95" i="103" s="1"/>
  <c r="Q95" i="103" s="1"/>
  <c r="O111" i="103"/>
  <c r="P111" i="103" s="1"/>
  <c r="Q111" i="103" s="1"/>
  <c r="O127" i="103"/>
  <c r="P127" i="103" s="1"/>
  <c r="Q127" i="103" s="1"/>
  <c r="O143" i="103"/>
  <c r="P143" i="103" s="1"/>
  <c r="Q143" i="103" s="1"/>
  <c r="O159" i="103"/>
  <c r="P159" i="103" s="1"/>
  <c r="Q159" i="103" s="1"/>
  <c r="O175" i="103"/>
  <c r="P175" i="103" s="1"/>
  <c r="Q175" i="103" s="1"/>
  <c r="O191" i="103"/>
  <c r="P191" i="103" s="1"/>
  <c r="Q191" i="103" s="1"/>
  <c r="O207" i="103"/>
  <c r="P207" i="103" s="1"/>
  <c r="Q207" i="103" s="1"/>
  <c r="O223" i="103"/>
  <c r="P223" i="103" s="1"/>
  <c r="Q223" i="103" s="1"/>
  <c r="O239" i="103"/>
  <c r="P239" i="103" s="1"/>
  <c r="Q239" i="103" s="1"/>
  <c r="O255" i="103"/>
  <c r="P255" i="103" s="1"/>
  <c r="Q255" i="103" s="1"/>
  <c r="O271" i="103"/>
  <c r="P271" i="103" s="1"/>
  <c r="Q271" i="103" s="1"/>
  <c r="O287" i="103"/>
  <c r="P287" i="103" s="1"/>
  <c r="Q287" i="103" s="1"/>
  <c r="O303" i="103"/>
  <c r="P303" i="103" s="1"/>
  <c r="Q303" i="103" s="1"/>
  <c r="O319" i="103"/>
  <c r="P319" i="103" s="1"/>
  <c r="Q319" i="103" s="1"/>
  <c r="O335" i="103"/>
  <c r="P335" i="103" s="1"/>
  <c r="Q335" i="103" s="1"/>
  <c r="O351" i="103"/>
  <c r="P351" i="103" s="1"/>
  <c r="Q351" i="103" s="1"/>
  <c r="O367" i="103"/>
  <c r="P367" i="103" s="1"/>
  <c r="Q367" i="103" s="1"/>
  <c r="O383" i="103"/>
  <c r="P383" i="103" s="1"/>
  <c r="Q383" i="103" s="1"/>
  <c r="O399" i="103"/>
  <c r="P399" i="103" s="1"/>
  <c r="Q399" i="103" s="1"/>
  <c r="O415" i="103"/>
  <c r="P415" i="103" s="1"/>
  <c r="Q415" i="103" s="1"/>
  <c r="O431" i="103"/>
  <c r="P431" i="103" s="1"/>
  <c r="Q431" i="103" s="1"/>
  <c r="O447" i="103"/>
  <c r="P447" i="103" s="1"/>
  <c r="Q447" i="103" s="1"/>
  <c r="O463" i="103"/>
  <c r="P463" i="103" s="1"/>
  <c r="Q463" i="103" s="1"/>
  <c r="O479" i="103"/>
  <c r="P479" i="103" s="1"/>
  <c r="Q479" i="103" s="1"/>
  <c r="O495" i="103"/>
  <c r="P495" i="103" s="1"/>
  <c r="Q495" i="103" s="1"/>
  <c r="O511" i="103"/>
  <c r="P511" i="103" s="1"/>
  <c r="Q511" i="103" s="1"/>
  <c r="O527" i="103"/>
  <c r="P527" i="103" s="1"/>
  <c r="Q527" i="103" s="1"/>
  <c r="O543" i="103"/>
  <c r="P543" i="103" s="1"/>
  <c r="Q543" i="103" s="1"/>
  <c r="O559" i="103"/>
  <c r="P559" i="103" s="1"/>
  <c r="Q559" i="103" s="1"/>
  <c r="O575" i="103"/>
  <c r="P575" i="103" s="1"/>
  <c r="Q575" i="103" s="1"/>
  <c r="O591" i="103"/>
  <c r="P591" i="103" s="1"/>
  <c r="Q591" i="103" s="1"/>
  <c r="O607" i="103"/>
  <c r="P607" i="103" s="1"/>
  <c r="Q607" i="103" s="1"/>
  <c r="O623" i="103"/>
  <c r="P623" i="103" s="1"/>
  <c r="Q623" i="103" s="1"/>
  <c r="O639" i="103"/>
  <c r="P639" i="103" s="1"/>
  <c r="Q639" i="103" s="1"/>
  <c r="O655" i="103"/>
  <c r="P655" i="103" s="1"/>
  <c r="Q655" i="103" s="1"/>
  <c r="O671" i="103"/>
  <c r="P671" i="103" s="1"/>
  <c r="Q671" i="103" s="1"/>
  <c r="O687" i="103"/>
  <c r="P687" i="103" s="1"/>
  <c r="Q687" i="103" s="1"/>
  <c r="O703" i="103"/>
  <c r="P703" i="103" s="1"/>
  <c r="Q703" i="103" s="1"/>
  <c r="O719" i="103"/>
  <c r="P719" i="103" s="1"/>
  <c r="Q719" i="103" s="1"/>
  <c r="O735" i="103"/>
  <c r="P735" i="103" s="1"/>
  <c r="Q735" i="103" s="1"/>
  <c r="O751" i="103"/>
  <c r="P751" i="103" s="1"/>
  <c r="Q751" i="103" s="1"/>
  <c r="O767" i="103"/>
  <c r="P767" i="103" s="1"/>
  <c r="Q767" i="103" s="1"/>
  <c r="O783" i="103"/>
  <c r="P783" i="103" s="1"/>
  <c r="Q783" i="103" s="1"/>
  <c r="O799" i="103"/>
  <c r="P799" i="103" s="1"/>
  <c r="Q799" i="103" s="1"/>
  <c r="O815" i="103"/>
  <c r="P815" i="103" s="1"/>
  <c r="Q815" i="103" s="1"/>
  <c r="O831" i="103"/>
  <c r="P831" i="103" s="1"/>
  <c r="Q831" i="103" s="1"/>
  <c r="O847" i="103"/>
  <c r="P847" i="103" s="1"/>
  <c r="Q847" i="103" s="1"/>
  <c r="O863" i="103"/>
  <c r="P863" i="103" s="1"/>
  <c r="Q863" i="103" s="1"/>
  <c r="O879" i="103"/>
  <c r="P879" i="103" s="1"/>
  <c r="Q879" i="103" s="1"/>
  <c r="O895" i="103"/>
  <c r="P895" i="103" s="1"/>
  <c r="Q895" i="103" s="1"/>
  <c r="O911" i="103"/>
  <c r="P911" i="103" s="1"/>
  <c r="Q911" i="103" s="1"/>
  <c r="O927" i="103"/>
  <c r="P927" i="103" s="1"/>
  <c r="Q927" i="103" s="1"/>
  <c r="O943" i="103"/>
  <c r="P943" i="103" s="1"/>
  <c r="Q943" i="103" s="1"/>
  <c r="O959" i="103"/>
  <c r="P959" i="103" s="1"/>
  <c r="Q959" i="103" s="1"/>
  <c r="O975" i="103"/>
  <c r="P975" i="103" s="1"/>
  <c r="Q975" i="103" s="1"/>
  <c r="O991" i="103"/>
  <c r="P991" i="103" s="1"/>
  <c r="Q991" i="103" s="1"/>
  <c r="O1007" i="103"/>
  <c r="P1007" i="103" s="1"/>
  <c r="Q1007" i="103" s="1"/>
  <c r="O16" i="103"/>
  <c r="P16" i="103" s="1"/>
  <c r="Q16" i="103" s="1"/>
  <c r="O32" i="103"/>
  <c r="P32" i="103" s="1"/>
  <c r="Q32" i="103" s="1"/>
  <c r="O48" i="103"/>
  <c r="P48" i="103" s="1"/>
  <c r="Q48" i="103" s="1"/>
  <c r="O64" i="103"/>
  <c r="P64" i="103" s="1"/>
  <c r="Q64" i="103" s="1"/>
  <c r="O80" i="103"/>
  <c r="P80" i="103" s="1"/>
  <c r="Q80" i="103" s="1"/>
  <c r="O96" i="103"/>
  <c r="P96" i="103" s="1"/>
  <c r="Q96" i="103" s="1"/>
  <c r="O112" i="103"/>
  <c r="P112" i="103" s="1"/>
  <c r="Q112" i="103" s="1"/>
  <c r="O128" i="103"/>
  <c r="P128" i="103" s="1"/>
  <c r="Q128" i="103" s="1"/>
  <c r="O144" i="103"/>
  <c r="P144" i="103" s="1"/>
  <c r="Q144" i="103" s="1"/>
  <c r="O160" i="103"/>
  <c r="P160" i="103" s="1"/>
  <c r="Q160" i="103" s="1"/>
  <c r="O176" i="103"/>
  <c r="P176" i="103" s="1"/>
  <c r="Q176" i="103" s="1"/>
  <c r="O192" i="103"/>
  <c r="P192" i="103" s="1"/>
  <c r="Q192" i="103" s="1"/>
  <c r="O208" i="103"/>
  <c r="P208" i="103" s="1"/>
  <c r="Q208" i="103" s="1"/>
  <c r="O224" i="103"/>
  <c r="P224" i="103" s="1"/>
  <c r="Q224" i="103" s="1"/>
  <c r="O240" i="103"/>
  <c r="P240" i="103" s="1"/>
  <c r="Q240" i="103" s="1"/>
  <c r="O256" i="103"/>
  <c r="P256" i="103" s="1"/>
  <c r="Q256" i="103" s="1"/>
  <c r="O272" i="103"/>
  <c r="P272" i="103" s="1"/>
  <c r="Q272" i="103" s="1"/>
  <c r="O288" i="103"/>
  <c r="P288" i="103" s="1"/>
  <c r="Q288" i="103" s="1"/>
  <c r="O304" i="103"/>
  <c r="P304" i="103" s="1"/>
  <c r="Q304" i="103" s="1"/>
  <c r="O320" i="103"/>
  <c r="P320" i="103" s="1"/>
  <c r="Q320" i="103" s="1"/>
  <c r="O336" i="103"/>
  <c r="P336" i="103" s="1"/>
  <c r="Q336" i="103" s="1"/>
  <c r="O352" i="103"/>
  <c r="P352" i="103" s="1"/>
  <c r="Q352" i="103" s="1"/>
  <c r="O368" i="103"/>
  <c r="P368" i="103" s="1"/>
  <c r="Q368" i="103" s="1"/>
  <c r="O384" i="103"/>
  <c r="P384" i="103" s="1"/>
  <c r="Q384" i="103" s="1"/>
  <c r="O400" i="103"/>
  <c r="P400" i="103" s="1"/>
  <c r="Q400" i="103" s="1"/>
  <c r="O416" i="103"/>
  <c r="P416" i="103" s="1"/>
  <c r="Q416" i="103" s="1"/>
  <c r="O432" i="103"/>
  <c r="P432" i="103" s="1"/>
  <c r="Q432" i="103" s="1"/>
  <c r="O448" i="103"/>
  <c r="P448" i="103" s="1"/>
  <c r="Q448" i="103" s="1"/>
  <c r="O464" i="103"/>
  <c r="P464" i="103" s="1"/>
  <c r="Q464" i="103" s="1"/>
  <c r="O480" i="103"/>
  <c r="P480" i="103" s="1"/>
  <c r="Q480" i="103" s="1"/>
  <c r="O496" i="103"/>
  <c r="P496" i="103" s="1"/>
  <c r="Q496" i="103" s="1"/>
  <c r="O512" i="103"/>
  <c r="P512" i="103" s="1"/>
  <c r="Q512" i="103" s="1"/>
  <c r="O528" i="103"/>
  <c r="P528" i="103" s="1"/>
  <c r="Q528" i="103" s="1"/>
  <c r="O544" i="103"/>
  <c r="P544" i="103" s="1"/>
  <c r="Q544" i="103" s="1"/>
  <c r="O560" i="103"/>
  <c r="P560" i="103" s="1"/>
  <c r="Q560" i="103" s="1"/>
  <c r="O576" i="103"/>
  <c r="P576" i="103" s="1"/>
  <c r="Q576" i="103" s="1"/>
  <c r="O592" i="103"/>
  <c r="P592" i="103" s="1"/>
  <c r="Q592" i="103" s="1"/>
  <c r="O608" i="103"/>
  <c r="P608" i="103" s="1"/>
  <c r="Q608" i="103" s="1"/>
  <c r="O624" i="103"/>
  <c r="P624" i="103" s="1"/>
  <c r="Q624" i="103" s="1"/>
  <c r="O640" i="103"/>
  <c r="P640" i="103" s="1"/>
  <c r="Q640" i="103" s="1"/>
  <c r="O656" i="103"/>
  <c r="P656" i="103" s="1"/>
  <c r="Q656" i="103" s="1"/>
  <c r="O672" i="103"/>
  <c r="P672" i="103" s="1"/>
  <c r="Q672" i="103" s="1"/>
  <c r="O688" i="103"/>
  <c r="P688" i="103" s="1"/>
  <c r="Q688" i="103" s="1"/>
  <c r="O704" i="103"/>
  <c r="P704" i="103" s="1"/>
  <c r="Q704" i="103" s="1"/>
  <c r="O720" i="103"/>
  <c r="P720" i="103" s="1"/>
  <c r="Q720" i="103" s="1"/>
  <c r="O736" i="103"/>
  <c r="P736" i="103" s="1"/>
  <c r="Q736" i="103" s="1"/>
  <c r="O752" i="103"/>
  <c r="P752" i="103" s="1"/>
  <c r="Q752" i="103" s="1"/>
  <c r="O768" i="103"/>
  <c r="P768" i="103" s="1"/>
  <c r="Q768" i="103" s="1"/>
  <c r="O784" i="103"/>
  <c r="P784" i="103" s="1"/>
  <c r="Q784" i="103" s="1"/>
  <c r="O800" i="103"/>
  <c r="P800" i="103" s="1"/>
  <c r="Q800" i="103" s="1"/>
  <c r="O816" i="103"/>
  <c r="P816" i="103" s="1"/>
  <c r="Q816" i="103" s="1"/>
  <c r="O832" i="103"/>
  <c r="P832" i="103" s="1"/>
  <c r="Q832" i="103" s="1"/>
  <c r="O848" i="103"/>
  <c r="P848" i="103" s="1"/>
  <c r="Q848" i="103" s="1"/>
  <c r="O864" i="103"/>
  <c r="P864" i="103" s="1"/>
  <c r="Q864" i="103" s="1"/>
  <c r="O880" i="103"/>
  <c r="P880" i="103" s="1"/>
  <c r="Q880" i="103" s="1"/>
  <c r="O896" i="103"/>
  <c r="P896" i="103" s="1"/>
  <c r="Q896" i="103" s="1"/>
  <c r="O912" i="103"/>
  <c r="P912" i="103" s="1"/>
  <c r="Q912" i="103" s="1"/>
  <c r="O928" i="103"/>
  <c r="P928" i="103" s="1"/>
  <c r="Q928" i="103" s="1"/>
  <c r="O944" i="103"/>
  <c r="P944" i="103" s="1"/>
  <c r="Q944" i="103" s="1"/>
  <c r="O960" i="103"/>
  <c r="P960" i="103" s="1"/>
  <c r="Q960" i="103" s="1"/>
  <c r="O976" i="103"/>
  <c r="P976" i="103" s="1"/>
  <c r="Q976" i="103" s="1"/>
  <c r="O992" i="103"/>
  <c r="P992" i="103" s="1"/>
  <c r="Q992" i="103" s="1"/>
  <c r="O1008" i="103"/>
  <c r="P1008" i="103" s="1"/>
  <c r="Q1008" i="103" s="1"/>
  <c r="O17" i="103"/>
  <c r="P17" i="103" s="1"/>
  <c r="Q17" i="103" s="1"/>
  <c r="O33" i="103"/>
  <c r="P33" i="103" s="1"/>
  <c r="Q33" i="103" s="1"/>
  <c r="O49" i="103"/>
  <c r="P49" i="103" s="1"/>
  <c r="Q49" i="103" s="1"/>
  <c r="O65" i="103"/>
  <c r="P65" i="103" s="1"/>
  <c r="Q65" i="103" s="1"/>
  <c r="O81" i="103"/>
  <c r="P81" i="103" s="1"/>
  <c r="Q81" i="103" s="1"/>
  <c r="O97" i="103"/>
  <c r="P97" i="103" s="1"/>
  <c r="Q97" i="103" s="1"/>
  <c r="O113" i="103"/>
  <c r="P113" i="103" s="1"/>
  <c r="Q113" i="103" s="1"/>
  <c r="O129" i="103"/>
  <c r="P129" i="103" s="1"/>
  <c r="Q129" i="103" s="1"/>
  <c r="O145" i="103"/>
  <c r="P145" i="103" s="1"/>
  <c r="Q145" i="103" s="1"/>
  <c r="O161" i="103"/>
  <c r="P161" i="103" s="1"/>
  <c r="Q161" i="103" s="1"/>
  <c r="O177" i="103"/>
  <c r="P177" i="103" s="1"/>
  <c r="Q177" i="103" s="1"/>
  <c r="O193" i="103"/>
  <c r="P193" i="103" s="1"/>
  <c r="Q193" i="103" s="1"/>
  <c r="O209" i="103"/>
  <c r="P209" i="103" s="1"/>
  <c r="Q209" i="103" s="1"/>
  <c r="O225" i="103"/>
  <c r="P225" i="103" s="1"/>
  <c r="Q225" i="103" s="1"/>
  <c r="O241" i="103"/>
  <c r="P241" i="103" s="1"/>
  <c r="Q241" i="103" s="1"/>
  <c r="O257" i="103"/>
  <c r="P257" i="103" s="1"/>
  <c r="Q257" i="103" s="1"/>
  <c r="O273" i="103"/>
  <c r="P273" i="103" s="1"/>
  <c r="Q273" i="103" s="1"/>
  <c r="O289" i="103"/>
  <c r="P289" i="103" s="1"/>
  <c r="Q289" i="103" s="1"/>
  <c r="O305" i="103"/>
  <c r="P305" i="103" s="1"/>
  <c r="Q305" i="103" s="1"/>
  <c r="O321" i="103"/>
  <c r="P321" i="103" s="1"/>
  <c r="Q321" i="103" s="1"/>
  <c r="O337" i="103"/>
  <c r="P337" i="103" s="1"/>
  <c r="Q337" i="103" s="1"/>
  <c r="O353" i="103"/>
  <c r="P353" i="103" s="1"/>
  <c r="Q353" i="103" s="1"/>
  <c r="O369" i="103"/>
  <c r="P369" i="103" s="1"/>
  <c r="Q369" i="103" s="1"/>
  <c r="O385" i="103"/>
  <c r="P385" i="103" s="1"/>
  <c r="Q385" i="103" s="1"/>
  <c r="O401" i="103"/>
  <c r="P401" i="103" s="1"/>
  <c r="Q401" i="103" s="1"/>
  <c r="O417" i="103"/>
  <c r="P417" i="103" s="1"/>
  <c r="Q417" i="103" s="1"/>
  <c r="O433" i="103"/>
  <c r="P433" i="103" s="1"/>
  <c r="Q433" i="103" s="1"/>
  <c r="O449" i="103"/>
  <c r="P449" i="103" s="1"/>
  <c r="Q449" i="103" s="1"/>
  <c r="O465" i="103"/>
  <c r="P465" i="103" s="1"/>
  <c r="Q465" i="103" s="1"/>
  <c r="O481" i="103"/>
  <c r="P481" i="103" s="1"/>
  <c r="Q481" i="103" s="1"/>
  <c r="O497" i="103"/>
  <c r="P497" i="103" s="1"/>
  <c r="Q497" i="103" s="1"/>
  <c r="O513" i="103"/>
  <c r="P513" i="103" s="1"/>
  <c r="Q513" i="103" s="1"/>
  <c r="O529" i="103"/>
  <c r="P529" i="103" s="1"/>
  <c r="Q529" i="103" s="1"/>
  <c r="O545" i="103"/>
  <c r="P545" i="103" s="1"/>
  <c r="Q545" i="103" s="1"/>
  <c r="O561" i="103"/>
  <c r="P561" i="103" s="1"/>
  <c r="Q561" i="103" s="1"/>
  <c r="O577" i="103"/>
  <c r="P577" i="103" s="1"/>
  <c r="Q577" i="103" s="1"/>
  <c r="O593" i="103"/>
  <c r="P593" i="103" s="1"/>
  <c r="Q593" i="103" s="1"/>
  <c r="O609" i="103"/>
  <c r="P609" i="103" s="1"/>
  <c r="Q609" i="103" s="1"/>
  <c r="O625" i="103"/>
  <c r="P625" i="103" s="1"/>
  <c r="Q625" i="103" s="1"/>
  <c r="O641" i="103"/>
  <c r="P641" i="103" s="1"/>
  <c r="Q641" i="103" s="1"/>
  <c r="O657" i="103"/>
  <c r="P657" i="103" s="1"/>
  <c r="Q657" i="103" s="1"/>
  <c r="O673" i="103"/>
  <c r="P673" i="103" s="1"/>
  <c r="Q673" i="103" s="1"/>
  <c r="O689" i="103"/>
  <c r="P689" i="103" s="1"/>
  <c r="Q689" i="103" s="1"/>
  <c r="O705" i="103"/>
  <c r="P705" i="103" s="1"/>
  <c r="Q705" i="103" s="1"/>
  <c r="O721" i="103"/>
  <c r="P721" i="103" s="1"/>
  <c r="Q721" i="103" s="1"/>
  <c r="O737" i="103"/>
  <c r="P737" i="103" s="1"/>
  <c r="Q737" i="103" s="1"/>
  <c r="O753" i="103"/>
  <c r="P753" i="103" s="1"/>
  <c r="Q753" i="103" s="1"/>
  <c r="O769" i="103"/>
  <c r="P769" i="103" s="1"/>
  <c r="Q769" i="103" s="1"/>
  <c r="O785" i="103"/>
  <c r="P785" i="103" s="1"/>
  <c r="Q785" i="103" s="1"/>
  <c r="O801" i="103"/>
  <c r="P801" i="103" s="1"/>
  <c r="Q801" i="103" s="1"/>
  <c r="O817" i="103"/>
  <c r="P817" i="103" s="1"/>
  <c r="Q817" i="103" s="1"/>
  <c r="O833" i="103"/>
  <c r="P833" i="103" s="1"/>
  <c r="Q833" i="103" s="1"/>
  <c r="O849" i="103"/>
  <c r="P849" i="103" s="1"/>
  <c r="Q849" i="103" s="1"/>
  <c r="O865" i="103"/>
  <c r="P865" i="103" s="1"/>
  <c r="Q865" i="103" s="1"/>
  <c r="O881" i="103"/>
  <c r="P881" i="103" s="1"/>
  <c r="Q881" i="103" s="1"/>
  <c r="O897" i="103"/>
  <c r="P897" i="103" s="1"/>
  <c r="Q897" i="103" s="1"/>
  <c r="O913" i="103"/>
  <c r="P913" i="103" s="1"/>
  <c r="Q913" i="103" s="1"/>
  <c r="O929" i="103"/>
  <c r="P929" i="103" s="1"/>
  <c r="Q929" i="103" s="1"/>
  <c r="O945" i="103"/>
  <c r="P945" i="103" s="1"/>
  <c r="Q945" i="103" s="1"/>
  <c r="O961" i="103"/>
  <c r="P961" i="103" s="1"/>
  <c r="Q961" i="103" s="1"/>
  <c r="O977" i="103"/>
  <c r="P977" i="103" s="1"/>
  <c r="Q977" i="103" s="1"/>
  <c r="O993" i="103"/>
  <c r="P993" i="103" s="1"/>
  <c r="Q993" i="103" s="1"/>
  <c r="O1009" i="103"/>
  <c r="P1009" i="103" s="1"/>
  <c r="Q1009" i="103" s="1"/>
  <c r="O18" i="103"/>
  <c r="P18" i="103" s="1"/>
  <c r="Q18" i="103" s="1"/>
  <c r="O34" i="103"/>
  <c r="P34" i="103" s="1"/>
  <c r="Q34" i="103" s="1"/>
  <c r="O50" i="103"/>
  <c r="P50" i="103" s="1"/>
  <c r="Q50" i="103" s="1"/>
  <c r="O66" i="103"/>
  <c r="P66" i="103" s="1"/>
  <c r="Q66" i="103" s="1"/>
  <c r="O82" i="103"/>
  <c r="P82" i="103" s="1"/>
  <c r="Q82" i="103" s="1"/>
  <c r="O98" i="103"/>
  <c r="P98" i="103" s="1"/>
  <c r="Q98" i="103" s="1"/>
  <c r="O114" i="103"/>
  <c r="P114" i="103" s="1"/>
  <c r="Q114" i="103" s="1"/>
  <c r="O130" i="103"/>
  <c r="P130" i="103" s="1"/>
  <c r="Q130" i="103" s="1"/>
  <c r="O146" i="103"/>
  <c r="P146" i="103" s="1"/>
  <c r="Q146" i="103" s="1"/>
  <c r="O162" i="103"/>
  <c r="P162" i="103" s="1"/>
  <c r="Q162" i="103" s="1"/>
  <c r="O178" i="103"/>
  <c r="P178" i="103" s="1"/>
  <c r="Q178" i="103" s="1"/>
  <c r="O194" i="103"/>
  <c r="P194" i="103" s="1"/>
  <c r="Q194" i="103" s="1"/>
  <c r="O210" i="103"/>
  <c r="P210" i="103" s="1"/>
  <c r="Q210" i="103" s="1"/>
  <c r="O226" i="103"/>
  <c r="P226" i="103" s="1"/>
  <c r="Q226" i="103" s="1"/>
  <c r="O242" i="103"/>
  <c r="P242" i="103" s="1"/>
  <c r="Q242" i="103" s="1"/>
  <c r="O258" i="103"/>
  <c r="P258" i="103" s="1"/>
  <c r="Q258" i="103" s="1"/>
  <c r="O274" i="103"/>
  <c r="P274" i="103" s="1"/>
  <c r="Q274" i="103" s="1"/>
  <c r="O290" i="103"/>
  <c r="P290" i="103" s="1"/>
  <c r="Q290" i="103" s="1"/>
  <c r="O306" i="103"/>
  <c r="P306" i="103" s="1"/>
  <c r="Q306" i="103" s="1"/>
  <c r="O322" i="103"/>
  <c r="P322" i="103" s="1"/>
  <c r="Q322" i="103" s="1"/>
  <c r="O338" i="103"/>
  <c r="P338" i="103" s="1"/>
  <c r="Q338" i="103" s="1"/>
  <c r="O354" i="103"/>
  <c r="P354" i="103" s="1"/>
  <c r="Q354" i="103" s="1"/>
  <c r="O370" i="103"/>
  <c r="P370" i="103" s="1"/>
  <c r="Q370" i="103" s="1"/>
  <c r="O386" i="103"/>
  <c r="P386" i="103" s="1"/>
  <c r="Q386" i="103" s="1"/>
  <c r="O402" i="103"/>
  <c r="P402" i="103" s="1"/>
  <c r="Q402" i="103" s="1"/>
  <c r="O418" i="103"/>
  <c r="P418" i="103" s="1"/>
  <c r="Q418" i="103" s="1"/>
  <c r="O434" i="103"/>
  <c r="P434" i="103" s="1"/>
  <c r="Q434" i="103" s="1"/>
  <c r="O450" i="103"/>
  <c r="P450" i="103" s="1"/>
  <c r="Q450" i="103" s="1"/>
  <c r="O466" i="103"/>
  <c r="P466" i="103" s="1"/>
  <c r="Q466" i="103" s="1"/>
  <c r="O482" i="103"/>
  <c r="P482" i="103" s="1"/>
  <c r="Q482" i="103" s="1"/>
  <c r="O498" i="103"/>
  <c r="P498" i="103" s="1"/>
  <c r="Q498" i="103" s="1"/>
  <c r="O514" i="103"/>
  <c r="P514" i="103" s="1"/>
  <c r="Q514" i="103" s="1"/>
  <c r="O530" i="103"/>
  <c r="P530" i="103" s="1"/>
  <c r="Q530" i="103" s="1"/>
  <c r="O546" i="103"/>
  <c r="P546" i="103" s="1"/>
  <c r="Q546" i="103" s="1"/>
  <c r="O562" i="103"/>
  <c r="P562" i="103" s="1"/>
  <c r="Q562" i="103" s="1"/>
  <c r="O578" i="103"/>
  <c r="P578" i="103" s="1"/>
  <c r="Q578" i="103" s="1"/>
  <c r="O594" i="103"/>
  <c r="P594" i="103" s="1"/>
  <c r="Q594" i="103" s="1"/>
  <c r="O610" i="103"/>
  <c r="P610" i="103" s="1"/>
  <c r="Q610" i="103" s="1"/>
  <c r="O626" i="103"/>
  <c r="P626" i="103" s="1"/>
  <c r="Q626" i="103" s="1"/>
  <c r="O642" i="103"/>
  <c r="P642" i="103" s="1"/>
  <c r="Q642" i="103" s="1"/>
  <c r="O658" i="103"/>
  <c r="P658" i="103" s="1"/>
  <c r="Q658" i="103" s="1"/>
  <c r="O674" i="103"/>
  <c r="P674" i="103" s="1"/>
  <c r="Q674" i="103" s="1"/>
  <c r="O690" i="103"/>
  <c r="P690" i="103" s="1"/>
  <c r="Q690" i="103" s="1"/>
  <c r="O706" i="103"/>
  <c r="P706" i="103" s="1"/>
  <c r="Q706" i="103" s="1"/>
  <c r="O722" i="103"/>
  <c r="P722" i="103" s="1"/>
  <c r="Q722" i="103" s="1"/>
  <c r="O738" i="103"/>
  <c r="P738" i="103" s="1"/>
  <c r="Q738" i="103" s="1"/>
  <c r="O754" i="103"/>
  <c r="P754" i="103" s="1"/>
  <c r="Q754" i="103" s="1"/>
  <c r="O770" i="103"/>
  <c r="P770" i="103" s="1"/>
  <c r="Q770" i="103" s="1"/>
  <c r="O786" i="103"/>
  <c r="P786" i="103" s="1"/>
  <c r="Q786" i="103" s="1"/>
  <c r="O802" i="103"/>
  <c r="P802" i="103" s="1"/>
  <c r="Q802" i="103" s="1"/>
  <c r="O818" i="103"/>
  <c r="P818" i="103" s="1"/>
  <c r="Q818" i="103" s="1"/>
  <c r="O834" i="103"/>
  <c r="P834" i="103" s="1"/>
  <c r="Q834" i="103" s="1"/>
  <c r="O850" i="103"/>
  <c r="P850" i="103" s="1"/>
  <c r="Q850" i="103" s="1"/>
  <c r="O866" i="103"/>
  <c r="P866" i="103" s="1"/>
  <c r="Q866" i="103" s="1"/>
  <c r="O882" i="103"/>
  <c r="P882" i="103" s="1"/>
  <c r="Q882" i="103" s="1"/>
  <c r="O898" i="103"/>
  <c r="P898" i="103" s="1"/>
  <c r="Q898" i="103" s="1"/>
  <c r="O914" i="103"/>
  <c r="P914" i="103" s="1"/>
  <c r="Q914" i="103" s="1"/>
  <c r="O930" i="103"/>
  <c r="P930" i="103" s="1"/>
  <c r="Q930" i="103" s="1"/>
  <c r="O946" i="103"/>
  <c r="P946" i="103" s="1"/>
  <c r="Q946" i="103" s="1"/>
  <c r="O962" i="103"/>
  <c r="P962" i="103" s="1"/>
  <c r="Q962" i="103" s="1"/>
  <c r="O978" i="103"/>
  <c r="P978" i="103" s="1"/>
  <c r="Q978" i="103" s="1"/>
  <c r="O994" i="103"/>
  <c r="P994" i="103" s="1"/>
  <c r="Q994" i="103" s="1"/>
  <c r="O1010" i="103"/>
  <c r="P1010" i="103" s="1"/>
  <c r="Q1010" i="103" s="1"/>
  <c r="O19" i="103"/>
  <c r="P19" i="103" s="1"/>
  <c r="Q19" i="103" s="1"/>
  <c r="O35" i="103"/>
  <c r="P35" i="103" s="1"/>
  <c r="Q35" i="103" s="1"/>
  <c r="O51" i="103"/>
  <c r="P51" i="103" s="1"/>
  <c r="Q51" i="103" s="1"/>
  <c r="O67" i="103"/>
  <c r="P67" i="103" s="1"/>
  <c r="Q67" i="103" s="1"/>
  <c r="O83" i="103"/>
  <c r="P83" i="103" s="1"/>
  <c r="Q83" i="103" s="1"/>
  <c r="O99" i="103"/>
  <c r="P99" i="103" s="1"/>
  <c r="Q99" i="103" s="1"/>
  <c r="O115" i="103"/>
  <c r="P115" i="103" s="1"/>
  <c r="Q115" i="103" s="1"/>
  <c r="O131" i="103"/>
  <c r="P131" i="103" s="1"/>
  <c r="Q131" i="103" s="1"/>
  <c r="O147" i="103"/>
  <c r="P147" i="103" s="1"/>
  <c r="Q147" i="103" s="1"/>
  <c r="O163" i="103"/>
  <c r="P163" i="103" s="1"/>
  <c r="Q163" i="103" s="1"/>
  <c r="O179" i="103"/>
  <c r="P179" i="103" s="1"/>
  <c r="Q179" i="103" s="1"/>
  <c r="O195" i="103"/>
  <c r="P195" i="103" s="1"/>
  <c r="Q195" i="103" s="1"/>
  <c r="O211" i="103"/>
  <c r="P211" i="103" s="1"/>
  <c r="Q211" i="103" s="1"/>
  <c r="O227" i="103"/>
  <c r="P227" i="103" s="1"/>
  <c r="Q227" i="103" s="1"/>
  <c r="O243" i="103"/>
  <c r="P243" i="103" s="1"/>
  <c r="Q243" i="103" s="1"/>
  <c r="O259" i="103"/>
  <c r="P259" i="103" s="1"/>
  <c r="Q259" i="103" s="1"/>
  <c r="O275" i="103"/>
  <c r="P275" i="103" s="1"/>
  <c r="Q275" i="103" s="1"/>
  <c r="O291" i="103"/>
  <c r="P291" i="103" s="1"/>
  <c r="Q291" i="103" s="1"/>
  <c r="O307" i="103"/>
  <c r="P307" i="103" s="1"/>
  <c r="Q307" i="103" s="1"/>
  <c r="O323" i="103"/>
  <c r="P323" i="103" s="1"/>
  <c r="Q323" i="103" s="1"/>
  <c r="O339" i="103"/>
  <c r="P339" i="103" s="1"/>
  <c r="Q339" i="103" s="1"/>
  <c r="O355" i="103"/>
  <c r="P355" i="103" s="1"/>
  <c r="Q355" i="103" s="1"/>
  <c r="O371" i="103"/>
  <c r="P371" i="103" s="1"/>
  <c r="Q371" i="103" s="1"/>
  <c r="O387" i="103"/>
  <c r="P387" i="103" s="1"/>
  <c r="Q387" i="103" s="1"/>
  <c r="O403" i="103"/>
  <c r="P403" i="103" s="1"/>
  <c r="Q403" i="103" s="1"/>
  <c r="O419" i="103"/>
  <c r="P419" i="103" s="1"/>
  <c r="Q419" i="103" s="1"/>
  <c r="O435" i="103"/>
  <c r="P435" i="103" s="1"/>
  <c r="Q435" i="103" s="1"/>
  <c r="O451" i="103"/>
  <c r="P451" i="103" s="1"/>
  <c r="Q451" i="103" s="1"/>
  <c r="O467" i="103"/>
  <c r="P467" i="103" s="1"/>
  <c r="Q467" i="103" s="1"/>
  <c r="O483" i="103"/>
  <c r="P483" i="103" s="1"/>
  <c r="Q483" i="103" s="1"/>
  <c r="O499" i="103"/>
  <c r="P499" i="103" s="1"/>
  <c r="Q499" i="103" s="1"/>
  <c r="O515" i="103"/>
  <c r="P515" i="103" s="1"/>
  <c r="Q515" i="103" s="1"/>
  <c r="O531" i="103"/>
  <c r="P531" i="103" s="1"/>
  <c r="Q531" i="103" s="1"/>
  <c r="O547" i="103"/>
  <c r="P547" i="103" s="1"/>
  <c r="Q547" i="103" s="1"/>
  <c r="O563" i="103"/>
  <c r="P563" i="103" s="1"/>
  <c r="Q563" i="103" s="1"/>
  <c r="O579" i="103"/>
  <c r="P579" i="103" s="1"/>
  <c r="Q579" i="103" s="1"/>
  <c r="O595" i="103"/>
  <c r="P595" i="103" s="1"/>
  <c r="Q595" i="103" s="1"/>
  <c r="O611" i="103"/>
  <c r="P611" i="103" s="1"/>
  <c r="Q611" i="103" s="1"/>
  <c r="O627" i="103"/>
  <c r="P627" i="103" s="1"/>
  <c r="Q627" i="103" s="1"/>
  <c r="O643" i="103"/>
  <c r="P643" i="103" s="1"/>
  <c r="Q643" i="103" s="1"/>
  <c r="O659" i="103"/>
  <c r="P659" i="103" s="1"/>
  <c r="Q659" i="103" s="1"/>
  <c r="O675" i="103"/>
  <c r="P675" i="103" s="1"/>
  <c r="Q675" i="103" s="1"/>
  <c r="O691" i="103"/>
  <c r="P691" i="103" s="1"/>
  <c r="Q691" i="103" s="1"/>
  <c r="O707" i="103"/>
  <c r="P707" i="103" s="1"/>
  <c r="Q707" i="103" s="1"/>
  <c r="O723" i="103"/>
  <c r="P723" i="103" s="1"/>
  <c r="Q723" i="103" s="1"/>
  <c r="O739" i="103"/>
  <c r="P739" i="103" s="1"/>
  <c r="Q739" i="103" s="1"/>
  <c r="O755" i="103"/>
  <c r="P755" i="103" s="1"/>
  <c r="Q755" i="103" s="1"/>
  <c r="O771" i="103"/>
  <c r="P771" i="103" s="1"/>
  <c r="Q771" i="103" s="1"/>
  <c r="O787" i="103"/>
  <c r="P787" i="103" s="1"/>
  <c r="Q787" i="103" s="1"/>
  <c r="O803" i="103"/>
  <c r="P803" i="103" s="1"/>
  <c r="Q803" i="103" s="1"/>
  <c r="O819" i="103"/>
  <c r="P819" i="103" s="1"/>
  <c r="Q819" i="103" s="1"/>
  <c r="O835" i="103"/>
  <c r="P835" i="103" s="1"/>
  <c r="Q835" i="103" s="1"/>
  <c r="O851" i="103"/>
  <c r="P851" i="103" s="1"/>
  <c r="Q851" i="103" s="1"/>
  <c r="O867" i="103"/>
  <c r="P867" i="103" s="1"/>
  <c r="Q867" i="103" s="1"/>
  <c r="O883" i="103"/>
  <c r="P883" i="103" s="1"/>
  <c r="Q883" i="103" s="1"/>
  <c r="O899" i="103"/>
  <c r="P899" i="103" s="1"/>
  <c r="Q899" i="103" s="1"/>
  <c r="O915" i="103"/>
  <c r="P915" i="103" s="1"/>
  <c r="Q915" i="103" s="1"/>
  <c r="O931" i="103"/>
  <c r="P931" i="103" s="1"/>
  <c r="Q931" i="103" s="1"/>
  <c r="O947" i="103"/>
  <c r="P947" i="103" s="1"/>
  <c r="Q947" i="103" s="1"/>
  <c r="O963" i="103"/>
  <c r="P963" i="103" s="1"/>
  <c r="Q963" i="103" s="1"/>
  <c r="O979" i="103"/>
  <c r="P979" i="103" s="1"/>
  <c r="Q979" i="103" s="1"/>
  <c r="O995" i="103"/>
  <c r="P995" i="103" s="1"/>
  <c r="Q995" i="103" s="1"/>
  <c r="O20" i="103"/>
  <c r="P20" i="103" s="1"/>
  <c r="Q20" i="103" s="1"/>
  <c r="O36" i="103"/>
  <c r="P36" i="103" s="1"/>
  <c r="Q36" i="103" s="1"/>
  <c r="O52" i="103"/>
  <c r="P52" i="103" s="1"/>
  <c r="Q52" i="103" s="1"/>
  <c r="O68" i="103"/>
  <c r="P68" i="103" s="1"/>
  <c r="Q68" i="103" s="1"/>
  <c r="O84" i="103"/>
  <c r="P84" i="103" s="1"/>
  <c r="Q84" i="103" s="1"/>
  <c r="O100" i="103"/>
  <c r="P100" i="103" s="1"/>
  <c r="Q100" i="103" s="1"/>
  <c r="O116" i="103"/>
  <c r="P116" i="103" s="1"/>
  <c r="Q116" i="103" s="1"/>
  <c r="O132" i="103"/>
  <c r="P132" i="103" s="1"/>
  <c r="Q132" i="103" s="1"/>
  <c r="O148" i="103"/>
  <c r="P148" i="103" s="1"/>
  <c r="Q148" i="103" s="1"/>
  <c r="O164" i="103"/>
  <c r="P164" i="103" s="1"/>
  <c r="Q164" i="103" s="1"/>
  <c r="O180" i="103"/>
  <c r="P180" i="103" s="1"/>
  <c r="Q180" i="103" s="1"/>
  <c r="O196" i="103"/>
  <c r="P196" i="103" s="1"/>
  <c r="Q196" i="103" s="1"/>
  <c r="O212" i="103"/>
  <c r="P212" i="103" s="1"/>
  <c r="Q212" i="103" s="1"/>
  <c r="O228" i="103"/>
  <c r="P228" i="103" s="1"/>
  <c r="Q228" i="103" s="1"/>
  <c r="O244" i="103"/>
  <c r="P244" i="103" s="1"/>
  <c r="Q244" i="103" s="1"/>
  <c r="O260" i="103"/>
  <c r="P260" i="103" s="1"/>
  <c r="Q260" i="103" s="1"/>
  <c r="O276" i="103"/>
  <c r="P276" i="103" s="1"/>
  <c r="Q276" i="103" s="1"/>
  <c r="O292" i="103"/>
  <c r="P292" i="103" s="1"/>
  <c r="Q292" i="103" s="1"/>
  <c r="O308" i="103"/>
  <c r="P308" i="103" s="1"/>
  <c r="Q308" i="103" s="1"/>
  <c r="O324" i="103"/>
  <c r="P324" i="103" s="1"/>
  <c r="Q324" i="103" s="1"/>
  <c r="O340" i="103"/>
  <c r="P340" i="103" s="1"/>
  <c r="Q340" i="103" s="1"/>
  <c r="O356" i="103"/>
  <c r="P356" i="103" s="1"/>
  <c r="Q356" i="103" s="1"/>
  <c r="O372" i="103"/>
  <c r="P372" i="103" s="1"/>
  <c r="Q372" i="103" s="1"/>
  <c r="O388" i="103"/>
  <c r="P388" i="103" s="1"/>
  <c r="Q388" i="103" s="1"/>
  <c r="O404" i="103"/>
  <c r="P404" i="103" s="1"/>
  <c r="Q404" i="103" s="1"/>
  <c r="O420" i="103"/>
  <c r="P420" i="103" s="1"/>
  <c r="Q420" i="103" s="1"/>
  <c r="O436" i="103"/>
  <c r="P436" i="103" s="1"/>
  <c r="Q436" i="103" s="1"/>
  <c r="O452" i="103"/>
  <c r="P452" i="103" s="1"/>
  <c r="Q452" i="103" s="1"/>
  <c r="O468" i="103"/>
  <c r="P468" i="103" s="1"/>
  <c r="Q468" i="103" s="1"/>
  <c r="O484" i="103"/>
  <c r="P484" i="103" s="1"/>
  <c r="Q484" i="103" s="1"/>
  <c r="O500" i="103"/>
  <c r="P500" i="103" s="1"/>
  <c r="Q500" i="103" s="1"/>
  <c r="O516" i="103"/>
  <c r="P516" i="103" s="1"/>
  <c r="Q516" i="103" s="1"/>
  <c r="O532" i="103"/>
  <c r="P532" i="103" s="1"/>
  <c r="Q532" i="103" s="1"/>
  <c r="O548" i="103"/>
  <c r="P548" i="103" s="1"/>
  <c r="Q548" i="103" s="1"/>
  <c r="O564" i="103"/>
  <c r="P564" i="103" s="1"/>
  <c r="Q564" i="103" s="1"/>
  <c r="O580" i="103"/>
  <c r="P580" i="103" s="1"/>
  <c r="Q580" i="103" s="1"/>
  <c r="O596" i="103"/>
  <c r="P596" i="103" s="1"/>
  <c r="Q596" i="103" s="1"/>
  <c r="O612" i="103"/>
  <c r="P612" i="103" s="1"/>
  <c r="Q612" i="103" s="1"/>
  <c r="O628" i="103"/>
  <c r="P628" i="103" s="1"/>
  <c r="Q628" i="103" s="1"/>
  <c r="O644" i="103"/>
  <c r="P644" i="103" s="1"/>
  <c r="Q644" i="103" s="1"/>
  <c r="O660" i="103"/>
  <c r="P660" i="103" s="1"/>
  <c r="Q660" i="103" s="1"/>
  <c r="O676" i="103"/>
  <c r="P676" i="103" s="1"/>
  <c r="Q676" i="103" s="1"/>
  <c r="O692" i="103"/>
  <c r="P692" i="103" s="1"/>
  <c r="Q692" i="103" s="1"/>
  <c r="O708" i="103"/>
  <c r="P708" i="103" s="1"/>
  <c r="Q708" i="103" s="1"/>
  <c r="O724" i="103"/>
  <c r="P724" i="103" s="1"/>
  <c r="Q724" i="103" s="1"/>
  <c r="O740" i="103"/>
  <c r="P740" i="103" s="1"/>
  <c r="Q740" i="103" s="1"/>
  <c r="O756" i="103"/>
  <c r="P756" i="103" s="1"/>
  <c r="Q756" i="103" s="1"/>
  <c r="O772" i="103"/>
  <c r="P772" i="103" s="1"/>
  <c r="Q772" i="103" s="1"/>
  <c r="O788" i="103"/>
  <c r="P788" i="103" s="1"/>
  <c r="Q788" i="103" s="1"/>
  <c r="O804" i="103"/>
  <c r="P804" i="103" s="1"/>
  <c r="Q804" i="103" s="1"/>
  <c r="O820" i="103"/>
  <c r="P820" i="103" s="1"/>
  <c r="Q820" i="103" s="1"/>
  <c r="O836" i="103"/>
  <c r="P836" i="103" s="1"/>
  <c r="Q836" i="103" s="1"/>
  <c r="O852" i="103"/>
  <c r="P852" i="103" s="1"/>
  <c r="Q852" i="103" s="1"/>
  <c r="O868" i="103"/>
  <c r="P868" i="103" s="1"/>
  <c r="Q868" i="103" s="1"/>
  <c r="O884" i="103"/>
  <c r="P884" i="103" s="1"/>
  <c r="Q884" i="103" s="1"/>
  <c r="O900" i="103"/>
  <c r="P900" i="103" s="1"/>
  <c r="Q900" i="103" s="1"/>
  <c r="O916" i="103"/>
  <c r="P916" i="103" s="1"/>
  <c r="Q916" i="103" s="1"/>
  <c r="O932" i="103"/>
  <c r="P932" i="103" s="1"/>
  <c r="Q932" i="103" s="1"/>
  <c r="O948" i="103"/>
  <c r="P948" i="103" s="1"/>
  <c r="Q948" i="103" s="1"/>
  <c r="O964" i="103"/>
  <c r="P964" i="103" s="1"/>
  <c r="Q964" i="103" s="1"/>
  <c r="O980" i="103"/>
  <c r="P980" i="103" s="1"/>
  <c r="Q980" i="103" s="1"/>
  <c r="O996" i="103"/>
  <c r="P996" i="103" s="1"/>
  <c r="Q996" i="103" s="1"/>
  <c r="O21" i="103"/>
  <c r="P21" i="103" s="1"/>
  <c r="Q21" i="103" s="1"/>
  <c r="O37" i="103"/>
  <c r="P37" i="103" s="1"/>
  <c r="Q37" i="103" s="1"/>
  <c r="O53" i="103"/>
  <c r="P53" i="103" s="1"/>
  <c r="Q53" i="103" s="1"/>
  <c r="O69" i="103"/>
  <c r="P69" i="103" s="1"/>
  <c r="Q69" i="103" s="1"/>
  <c r="O85" i="103"/>
  <c r="P85" i="103" s="1"/>
  <c r="Q85" i="103" s="1"/>
  <c r="O101" i="103"/>
  <c r="P101" i="103" s="1"/>
  <c r="Q101" i="103" s="1"/>
  <c r="O117" i="103"/>
  <c r="P117" i="103" s="1"/>
  <c r="Q117" i="103" s="1"/>
  <c r="O133" i="103"/>
  <c r="P133" i="103" s="1"/>
  <c r="Q133" i="103" s="1"/>
  <c r="O149" i="103"/>
  <c r="P149" i="103" s="1"/>
  <c r="Q149" i="103" s="1"/>
  <c r="O165" i="103"/>
  <c r="P165" i="103" s="1"/>
  <c r="Q165" i="103" s="1"/>
  <c r="O181" i="103"/>
  <c r="P181" i="103" s="1"/>
  <c r="Q181" i="103" s="1"/>
  <c r="O197" i="103"/>
  <c r="P197" i="103" s="1"/>
  <c r="Q197" i="103" s="1"/>
  <c r="O213" i="103"/>
  <c r="P213" i="103" s="1"/>
  <c r="Q213" i="103" s="1"/>
  <c r="O229" i="103"/>
  <c r="P229" i="103" s="1"/>
  <c r="Q229" i="103" s="1"/>
  <c r="O245" i="103"/>
  <c r="P245" i="103" s="1"/>
  <c r="Q245" i="103" s="1"/>
  <c r="O261" i="103"/>
  <c r="P261" i="103" s="1"/>
  <c r="Q261" i="103" s="1"/>
  <c r="O277" i="103"/>
  <c r="P277" i="103" s="1"/>
  <c r="Q277" i="103" s="1"/>
  <c r="O293" i="103"/>
  <c r="P293" i="103" s="1"/>
  <c r="Q293" i="103" s="1"/>
  <c r="O309" i="103"/>
  <c r="P309" i="103" s="1"/>
  <c r="Q309" i="103" s="1"/>
  <c r="O325" i="103"/>
  <c r="P325" i="103" s="1"/>
  <c r="Q325" i="103" s="1"/>
  <c r="O341" i="103"/>
  <c r="P341" i="103" s="1"/>
  <c r="Q341" i="103" s="1"/>
  <c r="O357" i="103"/>
  <c r="P357" i="103" s="1"/>
  <c r="Q357" i="103" s="1"/>
  <c r="O373" i="103"/>
  <c r="P373" i="103" s="1"/>
  <c r="Q373" i="103" s="1"/>
  <c r="O389" i="103"/>
  <c r="P389" i="103" s="1"/>
  <c r="Q389" i="103" s="1"/>
  <c r="O405" i="103"/>
  <c r="P405" i="103" s="1"/>
  <c r="Q405" i="103" s="1"/>
  <c r="O421" i="103"/>
  <c r="P421" i="103" s="1"/>
  <c r="Q421" i="103" s="1"/>
  <c r="O437" i="103"/>
  <c r="P437" i="103" s="1"/>
  <c r="Q437" i="103" s="1"/>
  <c r="O453" i="103"/>
  <c r="P453" i="103" s="1"/>
  <c r="Q453" i="103" s="1"/>
  <c r="O469" i="103"/>
  <c r="P469" i="103" s="1"/>
  <c r="Q469" i="103" s="1"/>
  <c r="O485" i="103"/>
  <c r="P485" i="103" s="1"/>
  <c r="Q485" i="103" s="1"/>
  <c r="O501" i="103"/>
  <c r="P501" i="103" s="1"/>
  <c r="Q501" i="103" s="1"/>
  <c r="O517" i="103"/>
  <c r="P517" i="103" s="1"/>
  <c r="Q517" i="103" s="1"/>
  <c r="O533" i="103"/>
  <c r="P533" i="103" s="1"/>
  <c r="Q533" i="103" s="1"/>
  <c r="O549" i="103"/>
  <c r="P549" i="103" s="1"/>
  <c r="Q549" i="103" s="1"/>
  <c r="O565" i="103"/>
  <c r="P565" i="103" s="1"/>
  <c r="Q565" i="103" s="1"/>
  <c r="O581" i="103"/>
  <c r="P581" i="103" s="1"/>
  <c r="Q581" i="103" s="1"/>
  <c r="O597" i="103"/>
  <c r="P597" i="103" s="1"/>
  <c r="Q597" i="103" s="1"/>
  <c r="O613" i="103"/>
  <c r="P613" i="103" s="1"/>
  <c r="Q613" i="103" s="1"/>
  <c r="O629" i="103"/>
  <c r="P629" i="103" s="1"/>
  <c r="Q629" i="103" s="1"/>
  <c r="O645" i="103"/>
  <c r="P645" i="103" s="1"/>
  <c r="Q645" i="103" s="1"/>
  <c r="O661" i="103"/>
  <c r="P661" i="103" s="1"/>
  <c r="Q661" i="103" s="1"/>
  <c r="O677" i="103"/>
  <c r="P677" i="103" s="1"/>
  <c r="Q677" i="103" s="1"/>
  <c r="O693" i="103"/>
  <c r="P693" i="103" s="1"/>
  <c r="Q693" i="103" s="1"/>
  <c r="O709" i="103"/>
  <c r="P709" i="103" s="1"/>
  <c r="Q709" i="103" s="1"/>
  <c r="O725" i="103"/>
  <c r="P725" i="103" s="1"/>
  <c r="Q725" i="103" s="1"/>
  <c r="O741" i="103"/>
  <c r="P741" i="103" s="1"/>
  <c r="Q741" i="103" s="1"/>
  <c r="O757" i="103"/>
  <c r="P757" i="103" s="1"/>
  <c r="Q757" i="103" s="1"/>
  <c r="O773" i="103"/>
  <c r="P773" i="103" s="1"/>
  <c r="Q773" i="103" s="1"/>
  <c r="O789" i="103"/>
  <c r="P789" i="103" s="1"/>
  <c r="Q789" i="103" s="1"/>
  <c r="O805" i="103"/>
  <c r="P805" i="103" s="1"/>
  <c r="Q805" i="103" s="1"/>
  <c r="O821" i="103"/>
  <c r="P821" i="103" s="1"/>
  <c r="Q821" i="103" s="1"/>
  <c r="O837" i="103"/>
  <c r="P837" i="103" s="1"/>
  <c r="Q837" i="103" s="1"/>
  <c r="O853" i="103"/>
  <c r="P853" i="103" s="1"/>
  <c r="Q853" i="103" s="1"/>
  <c r="O869" i="103"/>
  <c r="P869" i="103" s="1"/>
  <c r="Q869" i="103" s="1"/>
  <c r="O885" i="103"/>
  <c r="P885" i="103" s="1"/>
  <c r="Q885" i="103" s="1"/>
  <c r="O901" i="103"/>
  <c r="P901" i="103" s="1"/>
  <c r="Q901" i="103" s="1"/>
  <c r="O917" i="103"/>
  <c r="P917" i="103" s="1"/>
  <c r="Q917" i="103" s="1"/>
  <c r="O933" i="103"/>
  <c r="P933" i="103" s="1"/>
  <c r="Q933" i="103" s="1"/>
  <c r="O949" i="103"/>
  <c r="P949" i="103" s="1"/>
  <c r="Q949" i="103" s="1"/>
  <c r="O965" i="103"/>
  <c r="P965" i="103" s="1"/>
  <c r="Q965" i="103" s="1"/>
  <c r="O981" i="103"/>
  <c r="P981" i="103" s="1"/>
  <c r="Q981" i="103" s="1"/>
  <c r="O997" i="103"/>
  <c r="P997" i="103" s="1"/>
  <c r="Q997" i="103" s="1"/>
  <c r="O70" i="103"/>
  <c r="P70" i="103" s="1"/>
  <c r="Q70" i="103" s="1"/>
  <c r="O326" i="103"/>
  <c r="P326" i="103" s="1"/>
  <c r="Q326" i="103" s="1"/>
  <c r="O582" i="103"/>
  <c r="P582" i="103" s="1"/>
  <c r="Q582" i="103" s="1"/>
  <c r="O838" i="103"/>
  <c r="P838" i="103" s="1"/>
  <c r="Q838" i="103" s="1"/>
  <c r="O86" i="103"/>
  <c r="P86" i="103" s="1"/>
  <c r="Q86" i="103" s="1"/>
  <c r="O342" i="103"/>
  <c r="P342" i="103" s="1"/>
  <c r="Q342" i="103" s="1"/>
  <c r="O598" i="103"/>
  <c r="P598" i="103" s="1"/>
  <c r="Q598" i="103" s="1"/>
  <c r="O854" i="103"/>
  <c r="P854" i="103" s="1"/>
  <c r="Q854" i="103" s="1"/>
  <c r="O102" i="103"/>
  <c r="P102" i="103" s="1"/>
  <c r="Q102" i="103" s="1"/>
  <c r="O358" i="103"/>
  <c r="P358" i="103" s="1"/>
  <c r="Q358" i="103" s="1"/>
  <c r="O614" i="103"/>
  <c r="P614" i="103" s="1"/>
  <c r="Q614" i="103" s="1"/>
  <c r="O870" i="103"/>
  <c r="P870" i="103" s="1"/>
  <c r="Q870" i="103" s="1"/>
  <c r="O118" i="103"/>
  <c r="P118" i="103" s="1"/>
  <c r="Q118" i="103" s="1"/>
  <c r="O374" i="103"/>
  <c r="P374" i="103" s="1"/>
  <c r="Q374" i="103" s="1"/>
  <c r="O630" i="103"/>
  <c r="P630" i="103" s="1"/>
  <c r="Q630" i="103" s="1"/>
  <c r="O886" i="103"/>
  <c r="P886" i="103" s="1"/>
  <c r="Q886" i="103" s="1"/>
  <c r="O134" i="103"/>
  <c r="P134" i="103" s="1"/>
  <c r="Q134" i="103" s="1"/>
  <c r="O390" i="103"/>
  <c r="P390" i="103" s="1"/>
  <c r="Q390" i="103" s="1"/>
  <c r="O646" i="103"/>
  <c r="P646" i="103" s="1"/>
  <c r="Q646" i="103" s="1"/>
  <c r="O902" i="103"/>
  <c r="P902" i="103" s="1"/>
  <c r="Q902" i="103" s="1"/>
  <c r="O150" i="103"/>
  <c r="P150" i="103" s="1"/>
  <c r="Q150" i="103" s="1"/>
  <c r="O406" i="103"/>
  <c r="P406" i="103" s="1"/>
  <c r="Q406" i="103" s="1"/>
  <c r="O662" i="103"/>
  <c r="P662" i="103" s="1"/>
  <c r="Q662" i="103" s="1"/>
  <c r="O918" i="103"/>
  <c r="P918" i="103" s="1"/>
  <c r="Q918" i="103" s="1"/>
  <c r="O822" i="103"/>
  <c r="P822" i="103" s="1"/>
  <c r="Q822" i="103" s="1"/>
  <c r="O166" i="103"/>
  <c r="P166" i="103" s="1"/>
  <c r="Q166" i="103" s="1"/>
  <c r="O422" i="103"/>
  <c r="P422" i="103" s="1"/>
  <c r="Q422" i="103" s="1"/>
  <c r="O678" i="103"/>
  <c r="P678" i="103" s="1"/>
  <c r="Q678" i="103" s="1"/>
  <c r="O934" i="103"/>
  <c r="P934" i="103" s="1"/>
  <c r="Q934" i="103" s="1"/>
  <c r="O182" i="103"/>
  <c r="P182" i="103" s="1"/>
  <c r="Q182" i="103" s="1"/>
  <c r="O438" i="103"/>
  <c r="P438" i="103" s="1"/>
  <c r="Q438" i="103" s="1"/>
  <c r="O694" i="103"/>
  <c r="P694" i="103" s="1"/>
  <c r="Q694" i="103" s="1"/>
  <c r="O950" i="103"/>
  <c r="P950" i="103" s="1"/>
  <c r="Q950" i="103" s="1"/>
  <c r="O198" i="103"/>
  <c r="P198" i="103" s="1"/>
  <c r="Q198" i="103" s="1"/>
  <c r="O454" i="103"/>
  <c r="P454" i="103" s="1"/>
  <c r="Q454" i="103" s="1"/>
  <c r="O710" i="103"/>
  <c r="P710" i="103" s="1"/>
  <c r="Q710" i="103" s="1"/>
  <c r="O966" i="103"/>
  <c r="P966" i="103" s="1"/>
  <c r="Q966" i="103" s="1"/>
  <c r="O566" i="103"/>
  <c r="P566" i="103" s="1"/>
  <c r="Q566" i="103" s="1"/>
  <c r="O214" i="103"/>
  <c r="P214" i="103" s="1"/>
  <c r="Q214" i="103" s="1"/>
  <c r="O470" i="103"/>
  <c r="P470" i="103" s="1"/>
  <c r="Q470" i="103" s="1"/>
  <c r="O726" i="103"/>
  <c r="P726" i="103" s="1"/>
  <c r="Q726" i="103" s="1"/>
  <c r="O982" i="103"/>
  <c r="P982" i="103" s="1"/>
  <c r="Q982" i="103" s="1"/>
  <c r="O230" i="103"/>
  <c r="P230" i="103" s="1"/>
  <c r="Q230" i="103" s="1"/>
  <c r="O486" i="103"/>
  <c r="P486" i="103" s="1"/>
  <c r="Q486" i="103" s="1"/>
  <c r="O742" i="103"/>
  <c r="P742" i="103" s="1"/>
  <c r="Q742" i="103" s="1"/>
  <c r="O998" i="103"/>
  <c r="P998" i="103" s="1"/>
  <c r="Q998" i="103" s="1"/>
  <c r="O246" i="103"/>
  <c r="P246" i="103" s="1"/>
  <c r="Q246" i="103" s="1"/>
  <c r="O502" i="103"/>
  <c r="P502" i="103" s="1"/>
  <c r="Q502" i="103" s="1"/>
  <c r="O758" i="103"/>
  <c r="P758" i="103" s="1"/>
  <c r="Q758" i="103" s="1"/>
  <c r="O310" i="103"/>
  <c r="P310" i="103" s="1"/>
  <c r="Q310" i="103" s="1"/>
  <c r="O262" i="103"/>
  <c r="P262" i="103" s="1"/>
  <c r="Q262" i="103" s="1"/>
  <c r="O518" i="103"/>
  <c r="P518" i="103" s="1"/>
  <c r="Q518" i="103" s="1"/>
  <c r="O774" i="103"/>
  <c r="P774" i="103" s="1"/>
  <c r="Q774" i="103" s="1"/>
  <c r="O54" i="103"/>
  <c r="P54" i="103" s="1"/>
  <c r="Q54" i="103" s="1"/>
  <c r="O22" i="103"/>
  <c r="P22" i="103" s="1"/>
  <c r="Q22" i="103" s="1"/>
  <c r="O278" i="103"/>
  <c r="P278" i="103" s="1"/>
  <c r="Q278" i="103" s="1"/>
  <c r="O534" i="103"/>
  <c r="P534" i="103" s="1"/>
  <c r="Q534" i="103" s="1"/>
  <c r="O790" i="103"/>
  <c r="P790" i="103" s="1"/>
  <c r="Q790" i="103" s="1"/>
  <c r="O11" i="103"/>
  <c r="P11" i="103" s="1"/>
  <c r="Q11" i="103" s="1"/>
  <c r="O38" i="103"/>
  <c r="P38" i="103" s="1"/>
  <c r="Q38" i="103" s="1"/>
  <c r="O294" i="103"/>
  <c r="P294" i="103" s="1"/>
  <c r="Q294" i="103" s="1"/>
  <c r="O550" i="103"/>
  <c r="P550" i="103" s="1"/>
  <c r="Q550" i="103" s="1"/>
  <c r="O806" i="103"/>
  <c r="P806" i="103" s="1"/>
  <c r="Q806" i="103" s="1"/>
  <c r="L16" i="103"/>
  <c r="M16" i="103" s="1"/>
  <c r="N16" i="103" s="1"/>
  <c r="L32" i="103"/>
  <c r="M32" i="103" s="1"/>
  <c r="N32" i="103" s="1"/>
  <c r="L48" i="103"/>
  <c r="M48" i="103" s="1"/>
  <c r="N48" i="103" s="1"/>
  <c r="L64" i="103"/>
  <c r="M64" i="103" s="1"/>
  <c r="N64" i="103" s="1"/>
  <c r="L80" i="103"/>
  <c r="M80" i="103" s="1"/>
  <c r="N80" i="103" s="1"/>
  <c r="L96" i="103"/>
  <c r="M96" i="103" s="1"/>
  <c r="N96" i="103" s="1"/>
  <c r="L112" i="103"/>
  <c r="M112" i="103" s="1"/>
  <c r="N112" i="103" s="1"/>
  <c r="L128" i="103"/>
  <c r="M128" i="103" s="1"/>
  <c r="N128" i="103" s="1"/>
  <c r="L144" i="103"/>
  <c r="M144" i="103" s="1"/>
  <c r="N144" i="103" s="1"/>
  <c r="L160" i="103"/>
  <c r="M160" i="103" s="1"/>
  <c r="N160" i="103" s="1"/>
  <c r="L176" i="103"/>
  <c r="M176" i="103" s="1"/>
  <c r="N176" i="103" s="1"/>
  <c r="L192" i="103"/>
  <c r="M192" i="103" s="1"/>
  <c r="N192" i="103" s="1"/>
  <c r="L208" i="103"/>
  <c r="M208" i="103" s="1"/>
  <c r="N208" i="103" s="1"/>
  <c r="L224" i="103"/>
  <c r="M224" i="103" s="1"/>
  <c r="N224" i="103" s="1"/>
  <c r="L240" i="103"/>
  <c r="M240" i="103" s="1"/>
  <c r="N240" i="103" s="1"/>
  <c r="L256" i="103"/>
  <c r="M256" i="103" s="1"/>
  <c r="N256" i="103" s="1"/>
  <c r="L272" i="103"/>
  <c r="M272" i="103" s="1"/>
  <c r="N272" i="103" s="1"/>
  <c r="L288" i="103"/>
  <c r="M288" i="103" s="1"/>
  <c r="N288" i="103" s="1"/>
  <c r="L304" i="103"/>
  <c r="M304" i="103" s="1"/>
  <c r="N304" i="103" s="1"/>
  <c r="L320" i="103"/>
  <c r="M320" i="103" s="1"/>
  <c r="N320" i="103" s="1"/>
  <c r="L336" i="103"/>
  <c r="M336" i="103" s="1"/>
  <c r="N336" i="103" s="1"/>
  <c r="L352" i="103"/>
  <c r="M352" i="103" s="1"/>
  <c r="N352" i="103" s="1"/>
  <c r="L368" i="103"/>
  <c r="M368" i="103" s="1"/>
  <c r="N368" i="103" s="1"/>
  <c r="L384" i="103"/>
  <c r="M384" i="103" s="1"/>
  <c r="N384" i="103" s="1"/>
  <c r="L400" i="103"/>
  <c r="M400" i="103" s="1"/>
  <c r="N400" i="103" s="1"/>
  <c r="L416" i="103"/>
  <c r="M416" i="103" s="1"/>
  <c r="N416" i="103" s="1"/>
  <c r="L432" i="103"/>
  <c r="M432" i="103" s="1"/>
  <c r="N432" i="103" s="1"/>
  <c r="L448" i="103"/>
  <c r="M448" i="103" s="1"/>
  <c r="N448" i="103" s="1"/>
  <c r="L464" i="103"/>
  <c r="M464" i="103" s="1"/>
  <c r="N464" i="103" s="1"/>
  <c r="L480" i="103"/>
  <c r="M480" i="103" s="1"/>
  <c r="N480" i="103" s="1"/>
  <c r="L496" i="103"/>
  <c r="M496" i="103" s="1"/>
  <c r="N496" i="103" s="1"/>
  <c r="L512" i="103"/>
  <c r="M512" i="103" s="1"/>
  <c r="N512" i="103" s="1"/>
  <c r="L528" i="103"/>
  <c r="M528" i="103" s="1"/>
  <c r="N528" i="103" s="1"/>
  <c r="L544" i="103"/>
  <c r="M544" i="103" s="1"/>
  <c r="N544" i="103" s="1"/>
  <c r="L560" i="103"/>
  <c r="M560" i="103" s="1"/>
  <c r="N560" i="103" s="1"/>
  <c r="L576" i="103"/>
  <c r="M576" i="103" s="1"/>
  <c r="N576" i="103" s="1"/>
  <c r="L592" i="103"/>
  <c r="M592" i="103" s="1"/>
  <c r="N592" i="103" s="1"/>
  <c r="L608" i="103"/>
  <c r="M608" i="103" s="1"/>
  <c r="N608" i="103" s="1"/>
  <c r="L624" i="103"/>
  <c r="M624" i="103" s="1"/>
  <c r="N624" i="103" s="1"/>
  <c r="L640" i="103"/>
  <c r="M640" i="103" s="1"/>
  <c r="N640" i="103" s="1"/>
  <c r="L656" i="103"/>
  <c r="M656" i="103" s="1"/>
  <c r="N656" i="103" s="1"/>
  <c r="L672" i="103"/>
  <c r="M672" i="103" s="1"/>
  <c r="N672" i="103" s="1"/>
  <c r="L688" i="103"/>
  <c r="M688" i="103" s="1"/>
  <c r="N688" i="103" s="1"/>
  <c r="L704" i="103"/>
  <c r="M704" i="103" s="1"/>
  <c r="N704" i="103" s="1"/>
  <c r="L720" i="103"/>
  <c r="M720" i="103" s="1"/>
  <c r="N720" i="103" s="1"/>
  <c r="L736" i="103"/>
  <c r="M736" i="103" s="1"/>
  <c r="N736" i="103" s="1"/>
  <c r="L752" i="103"/>
  <c r="M752" i="103" s="1"/>
  <c r="N752" i="103" s="1"/>
  <c r="L768" i="103"/>
  <c r="M768" i="103" s="1"/>
  <c r="N768" i="103" s="1"/>
  <c r="L784" i="103"/>
  <c r="M784" i="103" s="1"/>
  <c r="N784" i="103" s="1"/>
  <c r="L800" i="103"/>
  <c r="M800" i="103" s="1"/>
  <c r="N800" i="103" s="1"/>
  <c r="L816" i="103"/>
  <c r="M816" i="103" s="1"/>
  <c r="N816" i="103" s="1"/>
  <c r="L832" i="103"/>
  <c r="M832" i="103" s="1"/>
  <c r="N832" i="103" s="1"/>
  <c r="L848" i="103"/>
  <c r="M848" i="103" s="1"/>
  <c r="N848" i="103" s="1"/>
  <c r="L864" i="103"/>
  <c r="M864" i="103" s="1"/>
  <c r="N864" i="103" s="1"/>
  <c r="L880" i="103"/>
  <c r="M880" i="103" s="1"/>
  <c r="N880" i="103" s="1"/>
  <c r="L896" i="103"/>
  <c r="M896" i="103" s="1"/>
  <c r="N896" i="103" s="1"/>
  <c r="L912" i="103"/>
  <c r="M912" i="103" s="1"/>
  <c r="N912" i="103" s="1"/>
  <c r="L928" i="103"/>
  <c r="M928" i="103" s="1"/>
  <c r="N928" i="103" s="1"/>
  <c r="L944" i="103"/>
  <c r="M944" i="103" s="1"/>
  <c r="N944" i="103" s="1"/>
  <c r="L960" i="103"/>
  <c r="M960" i="103" s="1"/>
  <c r="N960" i="103" s="1"/>
  <c r="L976" i="103"/>
  <c r="M976" i="103" s="1"/>
  <c r="N976" i="103" s="1"/>
  <c r="L992" i="103"/>
  <c r="M992" i="103" s="1"/>
  <c r="N992" i="103" s="1"/>
  <c r="L17" i="103"/>
  <c r="M17" i="103" s="1"/>
  <c r="N17" i="103" s="1"/>
  <c r="L33" i="103"/>
  <c r="M33" i="103" s="1"/>
  <c r="N33" i="103" s="1"/>
  <c r="L49" i="103"/>
  <c r="M49" i="103" s="1"/>
  <c r="N49" i="103" s="1"/>
  <c r="L65" i="103"/>
  <c r="M65" i="103" s="1"/>
  <c r="N65" i="103" s="1"/>
  <c r="L81" i="103"/>
  <c r="M81" i="103" s="1"/>
  <c r="N81" i="103" s="1"/>
  <c r="L97" i="103"/>
  <c r="M97" i="103" s="1"/>
  <c r="N97" i="103" s="1"/>
  <c r="L113" i="103"/>
  <c r="M113" i="103" s="1"/>
  <c r="N113" i="103" s="1"/>
  <c r="L129" i="103"/>
  <c r="M129" i="103" s="1"/>
  <c r="N129" i="103" s="1"/>
  <c r="L145" i="103"/>
  <c r="M145" i="103" s="1"/>
  <c r="N145" i="103" s="1"/>
  <c r="L161" i="103"/>
  <c r="M161" i="103" s="1"/>
  <c r="N161" i="103" s="1"/>
  <c r="L177" i="103"/>
  <c r="M177" i="103" s="1"/>
  <c r="N177" i="103" s="1"/>
  <c r="L193" i="103"/>
  <c r="M193" i="103" s="1"/>
  <c r="N193" i="103" s="1"/>
  <c r="L209" i="103"/>
  <c r="M209" i="103" s="1"/>
  <c r="N209" i="103" s="1"/>
  <c r="L225" i="103"/>
  <c r="M225" i="103" s="1"/>
  <c r="N225" i="103" s="1"/>
  <c r="L241" i="103"/>
  <c r="M241" i="103" s="1"/>
  <c r="N241" i="103" s="1"/>
  <c r="L257" i="103"/>
  <c r="M257" i="103" s="1"/>
  <c r="N257" i="103" s="1"/>
  <c r="L273" i="103"/>
  <c r="M273" i="103" s="1"/>
  <c r="N273" i="103" s="1"/>
  <c r="L289" i="103"/>
  <c r="M289" i="103" s="1"/>
  <c r="N289" i="103" s="1"/>
  <c r="L305" i="103"/>
  <c r="M305" i="103" s="1"/>
  <c r="N305" i="103" s="1"/>
  <c r="L321" i="103"/>
  <c r="M321" i="103" s="1"/>
  <c r="N321" i="103" s="1"/>
  <c r="L337" i="103"/>
  <c r="M337" i="103" s="1"/>
  <c r="N337" i="103" s="1"/>
  <c r="L353" i="103"/>
  <c r="M353" i="103" s="1"/>
  <c r="N353" i="103" s="1"/>
  <c r="L369" i="103"/>
  <c r="M369" i="103" s="1"/>
  <c r="N369" i="103" s="1"/>
  <c r="L385" i="103"/>
  <c r="M385" i="103" s="1"/>
  <c r="N385" i="103" s="1"/>
  <c r="L401" i="103"/>
  <c r="M401" i="103" s="1"/>
  <c r="N401" i="103" s="1"/>
  <c r="L417" i="103"/>
  <c r="M417" i="103" s="1"/>
  <c r="N417" i="103" s="1"/>
  <c r="L433" i="103"/>
  <c r="M433" i="103" s="1"/>
  <c r="N433" i="103" s="1"/>
  <c r="L449" i="103"/>
  <c r="M449" i="103" s="1"/>
  <c r="N449" i="103" s="1"/>
  <c r="L465" i="103"/>
  <c r="M465" i="103" s="1"/>
  <c r="N465" i="103" s="1"/>
  <c r="L481" i="103"/>
  <c r="M481" i="103" s="1"/>
  <c r="N481" i="103" s="1"/>
  <c r="L497" i="103"/>
  <c r="M497" i="103" s="1"/>
  <c r="N497" i="103" s="1"/>
  <c r="L513" i="103"/>
  <c r="M513" i="103" s="1"/>
  <c r="N513" i="103" s="1"/>
  <c r="L529" i="103"/>
  <c r="M529" i="103" s="1"/>
  <c r="N529" i="103" s="1"/>
  <c r="L545" i="103"/>
  <c r="M545" i="103" s="1"/>
  <c r="N545" i="103" s="1"/>
  <c r="L561" i="103"/>
  <c r="M561" i="103" s="1"/>
  <c r="N561" i="103" s="1"/>
  <c r="L577" i="103"/>
  <c r="M577" i="103" s="1"/>
  <c r="N577" i="103" s="1"/>
  <c r="L593" i="103"/>
  <c r="M593" i="103" s="1"/>
  <c r="N593" i="103" s="1"/>
  <c r="L609" i="103"/>
  <c r="M609" i="103" s="1"/>
  <c r="N609" i="103" s="1"/>
  <c r="L625" i="103"/>
  <c r="M625" i="103" s="1"/>
  <c r="N625" i="103" s="1"/>
  <c r="L641" i="103"/>
  <c r="M641" i="103" s="1"/>
  <c r="N641" i="103" s="1"/>
  <c r="L657" i="103"/>
  <c r="M657" i="103" s="1"/>
  <c r="N657" i="103" s="1"/>
  <c r="L673" i="103"/>
  <c r="M673" i="103" s="1"/>
  <c r="N673" i="103" s="1"/>
  <c r="L689" i="103"/>
  <c r="M689" i="103" s="1"/>
  <c r="N689" i="103" s="1"/>
  <c r="L705" i="103"/>
  <c r="M705" i="103" s="1"/>
  <c r="N705" i="103" s="1"/>
  <c r="L721" i="103"/>
  <c r="M721" i="103" s="1"/>
  <c r="N721" i="103" s="1"/>
  <c r="L737" i="103"/>
  <c r="M737" i="103" s="1"/>
  <c r="N737" i="103" s="1"/>
  <c r="L753" i="103"/>
  <c r="M753" i="103" s="1"/>
  <c r="N753" i="103" s="1"/>
  <c r="L769" i="103"/>
  <c r="M769" i="103" s="1"/>
  <c r="N769" i="103" s="1"/>
  <c r="L785" i="103"/>
  <c r="M785" i="103" s="1"/>
  <c r="N785" i="103" s="1"/>
  <c r="L801" i="103"/>
  <c r="M801" i="103" s="1"/>
  <c r="N801" i="103" s="1"/>
  <c r="L817" i="103"/>
  <c r="M817" i="103" s="1"/>
  <c r="N817" i="103" s="1"/>
  <c r="L833" i="103"/>
  <c r="M833" i="103" s="1"/>
  <c r="N833" i="103" s="1"/>
  <c r="L849" i="103"/>
  <c r="M849" i="103" s="1"/>
  <c r="N849" i="103" s="1"/>
  <c r="L865" i="103"/>
  <c r="M865" i="103" s="1"/>
  <c r="N865" i="103" s="1"/>
  <c r="L881" i="103"/>
  <c r="M881" i="103" s="1"/>
  <c r="N881" i="103" s="1"/>
  <c r="L897" i="103"/>
  <c r="M897" i="103" s="1"/>
  <c r="N897" i="103" s="1"/>
  <c r="L913" i="103"/>
  <c r="M913" i="103" s="1"/>
  <c r="N913" i="103" s="1"/>
  <c r="L929" i="103"/>
  <c r="M929" i="103" s="1"/>
  <c r="N929" i="103" s="1"/>
  <c r="L945" i="103"/>
  <c r="M945" i="103" s="1"/>
  <c r="N945" i="103" s="1"/>
  <c r="L961" i="103"/>
  <c r="M961" i="103" s="1"/>
  <c r="N961" i="103" s="1"/>
  <c r="L977" i="103"/>
  <c r="M977" i="103" s="1"/>
  <c r="N977" i="103" s="1"/>
  <c r="L993" i="103"/>
  <c r="M993" i="103" s="1"/>
  <c r="N993" i="103" s="1"/>
  <c r="L18" i="103"/>
  <c r="M18" i="103" s="1"/>
  <c r="N18" i="103" s="1"/>
  <c r="L34" i="103"/>
  <c r="M34" i="103" s="1"/>
  <c r="N34" i="103" s="1"/>
  <c r="L50" i="103"/>
  <c r="M50" i="103" s="1"/>
  <c r="N50" i="103" s="1"/>
  <c r="L66" i="103"/>
  <c r="M66" i="103" s="1"/>
  <c r="N66" i="103" s="1"/>
  <c r="L82" i="103"/>
  <c r="M82" i="103" s="1"/>
  <c r="N82" i="103" s="1"/>
  <c r="L98" i="103"/>
  <c r="M98" i="103" s="1"/>
  <c r="N98" i="103" s="1"/>
  <c r="L114" i="103"/>
  <c r="M114" i="103" s="1"/>
  <c r="N114" i="103" s="1"/>
  <c r="L130" i="103"/>
  <c r="M130" i="103" s="1"/>
  <c r="N130" i="103" s="1"/>
  <c r="L146" i="103"/>
  <c r="M146" i="103" s="1"/>
  <c r="N146" i="103" s="1"/>
  <c r="L162" i="103"/>
  <c r="M162" i="103" s="1"/>
  <c r="N162" i="103" s="1"/>
  <c r="L178" i="103"/>
  <c r="M178" i="103" s="1"/>
  <c r="N178" i="103" s="1"/>
  <c r="L194" i="103"/>
  <c r="M194" i="103" s="1"/>
  <c r="N194" i="103" s="1"/>
  <c r="L210" i="103"/>
  <c r="M210" i="103" s="1"/>
  <c r="N210" i="103" s="1"/>
  <c r="L226" i="103"/>
  <c r="M226" i="103" s="1"/>
  <c r="N226" i="103" s="1"/>
  <c r="L242" i="103"/>
  <c r="M242" i="103" s="1"/>
  <c r="N242" i="103" s="1"/>
  <c r="L258" i="103"/>
  <c r="M258" i="103" s="1"/>
  <c r="N258" i="103" s="1"/>
  <c r="L274" i="103"/>
  <c r="M274" i="103" s="1"/>
  <c r="N274" i="103" s="1"/>
  <c r="L290" i="103"/>
  <c r="M290" i="103" s="1"/>
  <c r="N290" i="103" s="1"/>
  <c r="L306" i="103"/>
  <c r="M306" i="103" s="1"/>
  <c r="N306" i="103" s="1"/>
  <c r="L322" i="103"/>
  <c r="M322" i="103" s="1"/>
  <c r="N322" i="103" s="1"/>
  <c r="L338" i="103"/>
  <c r="M338" i="103" s="1"/>
  <c r="N338" i="103" s="1"/>
  <c r="L354" i="103"/>
  <c r="M354" i="103" s="1"/>
  <c r="N354" i="103" s="1"/>
  <c r="L370" i="103"/>
  <c r="M370" i="103" s="1"/>
  <c r="N370" i="103" s="1"/>
  <c r="L386" i="103"/>
  <c r="M386" i="103" s="1"/>
  <c r="N386" i="103" s="1"/>
  <c r="L402" i="103"/>
  <c r="M402" i="103" s="1"/>
  <c r="N402" i="103" s="1"/>
  <c r="L418" i="103"/>
  <c r="M418" i="103" s="1"/>
  <c r="N418" i="103" s="1"/>
  <c r="L434" i="103"/>
  <c r="M434" i="103" s="1"/>
  <c r="N434" i="103" s="1"/>
  <c r="L450" i="103"/>
  <c r="M450" i="103" s="1"/>
  <c r="N450" i="103" s="1"/>
  <c r="L466" i="103"/>
  <c r="M466" i="103" s="1"/>
  <c r="N466" i="103" s="1"/>
  <c r="L482" i="103"/>
  <c r="M482" i="103" s="1"/>
  <c r="N482" i="103" s="1"/>
  <c r="L498" i="103"/>
  <c r="M498" i="103" s="1"/>
  <c r="N498" i="103" s="1"/>
  <c r="L514" i="103"/>
  <c r="M514" i="103" s="1"/>
  <c r="N514" i="103" s="1"/>
  <c r="L530" i="103"/>
  <c r="M530" i="103" s="1"/>
  <c r="N530" i="103" s="1"/>
  <c r="L546" i="103"/>
  <c r="M546" i="103" s="1"/>
  <c r="N546" i="103" s="1"/>
  <c r="L562" i="103"/>
  <c r="M562" i="103" s="1"/>
  <c r="N562" i="103" s="1"/>
  <c r="L578" i="103"/>
  <c r="M578" i="103" s="1"/>
  <c r="N578" i="103" s="1"/>
  <c r="L594" i="103"/>
  <c r="M594" i="103" s="1"/>
  <c r="N594" i="103" s="1"/>
  <c r="L610" i="103"/>
  <c r="M610" i="103" s="1"/>
  <c r="N610" i="103" s="1"/>
  <c r="L626" i="103"/>
  <c r="M626" i="103" s="1"/>
  <c r="N626" i="103" s="1"/>
  <c r="L642" i="103"/>
  <c r="M642" i="103" s="1"/>
  <c r="N642" i="103" s="1"/>
  <c r="L658" i="103"/>
  <c r="M658" i="103" s="1"/>
  <c r="N658" i="103" s="1"/>
  <c r="L674" i="103"/>
  <c r="M674" i="103" s="1"/>
  <c r="N674" i="103" s="1"/>
  <c r="L690" i="103"/>
  <c r="M690" i="103" s="1"/>
  <c r="N690" i="103" s="1"/>
  <c r="L706" i="103"/>
  <c r="M706" i="103" s="1"/>
  <c r="N706" i="103" s="1"/>
  <c r="L722" i="103"/>
  <c r="M722" i="103" s="1"/>
  <c r="N722" i="103" s="1"/>
  <c r="L738" i="103"/>
  <c r="M738" i="103" s="1"/>
  <c r="N738" i="103" s="1"/>
  <c r="L754" i="103"/>
  <c r="M754" i="103" s="1"/>
  <c r="N754" i="103" s="1"/>
  <c r="L770" i="103"/>
  <c r="M770" i="103" s="1"/>
  <c r="N770" i="103" s="1"/>
  <c r="L786" i="103"/>
  <c r="M786" i="103" s="1"/>
  <c r="N786" i="103" s="1"/>
  <c r="L802" i="103"/>
  <c r="M802" i="103" s="1"/>
  <c r="N802" i="103" s="1"/>
  <c r="L818" i="103"/>
  <c r="M818" i="103" s="1"/>
  <c r="N818" i="103" s="1"/>
  <c r="L834" i="103"/>
  <c r="M834" i="103" s="1"/>
  <c r="N834" i="103" s="1"/>
  <c r="L850" i="103"/>
  <c r="M850" i="103" s="1"/>
  <c r="N850" i="103" s="1"/>
  <c r="L866" i="103"/>
  <c r="M866" i="103" s="1"/>
  <c r="N866" i="103" s="1"/>
  <c r="L882" i="103"/>
  <c r="M882" i="103" s="1"/>
  <c r="N882" i="103" s="1"/>
  <c r="L898" i="103"/>
  <c r="M898" i="103" s="1"/>
  <c r="N898" i="103" s="1"/>
  <c r="L914" i="103"/>
  <c r="M914" i="103" s="1"/>
  <c r="N914" i="103" s="1"/>
  <c r="L930" i="103"/>
  <c r="M930" i="103" s="1"/>
  <c r="N930" i="103" s="1"/>
  <c r="L946" i="103"/>
  <c r="M946" i="103" s="1"/>
  <c r="N946" i="103" s="1"/>
  <c r="L962" i="103"/>
  <c r="M962" i="103" s="1"/>
  <c r="N962" i="103" s="1"/>
  <c r="L978" i="103"/>
  <c r="M978" i="103" s="1"/>
  <c r="N978" i="103" s="1"/>
  <c r="L994" i="103"/>
  <c r="M994" i="103" s="1"/>
  <c r="N994" i="103" s="1"/>
  <c r="L19" i="103"/>
  <c r="M19" i="103" s="1"/>
  <c r="N19" i="103" s="1"/>
  <c r="L35" i="103"/>
  <c r="M35" i="103" s="1"/>
  <c r="N35" i="103" s="1"/>
  <c r="L51" i="103"/>
  <c r="M51" i="103" s="1"/>
  <c r="N51" i="103" s="1"/>
  <c r="L67" i="103"/>
  <c r="M67" i="103" s="1"/>
  <c r="N67" i="103" s="1"/>
  <c r="L83" i="103"/>
  <c r="M83" i="103" s="1"/>
  <c r="N83" i="103" s="1"/>
  <c r="L99" i="103"/>
  <c r="M99" i="103" s="1"/>
  <c r="N99" i="103" s="1"/>
  <c r="L115" i="103"/>
  <c r="M115" i="103" s="1"/>
  <c r="N115" i="103" s="1"/>
  <c r="L131" i="103"/>
  <c r="M131" i="103" s="1"/>
  <c r="N131" i="103" s="1"/>
  <c r="L147" i="103"/>
  <c r="M147" i="103" s="1"/>
  <c r="N147" i="103" s="1"/>
  <c r="L163" i="103"/>
  <c r="M163" i="103" s="1"/>
  <c r="N163" i="103" s="1"/>
  <c r="L179" i="103"/>
  <c r="M179" i="103" s="1"/>
  <c r="N179" i="103" s="1"/>
  <c r="L195" i="103"/>
  <c r="M195" i="103" s="1"/>
  <c r="N195" i="103" s="1"/>
  <c r="L211" i="103"/>
  <c r="M211" i="103" s="1"/>
  <c r="N211" i="103" s="1"/>
  <c r="L227" i="103"/>
  <c r="M227" i="103" s="1"/>
  <c r="N227" i="103" s="1"/>
  <c r="L243" i="103"/>
  <c r="M243" i="103" s="1"/>
  <c r="N243" i="103" s="1"/>
  <c r="L259" i="103"/>
  <c r="M259" i="103" s="1"/>
  <c r="N259" i="103" s="1"/>
  <c r="L275" i="103"/>
  <c r="M275" i="103" s="1"/>
  <c r="N275" i="103" s="1"/>
  <c r="L291" i="103"/>
  <c r="M291" i="103" s="1"/>
  <c r="N291" i="103" s="1"/>
  <c r="L307" i="103"/>
  <c r="M307" i="103" s="1"/>
  <c r="N307" i="103" s="1"/>
  <c r="L323" i="103"/>
  <c r="M323" i="103" s="1"/>
  <c r="N323" i="103" s="1"/>
  <c r="L339" i="103"/>
  <c r="M339" i="103" s="1"/>
  <c r="N339" i="103" s="1"/>
  <c r="L355" i="103"/>
  <c r="M355" i="103" s="1"/>
  <c r="N355" i="103" s="1"/>
  <c r="L371" i="103"/>
  <c r="M371" i="103" s="1"/>
  <c r="N371" i="103" s="1"/>
  <c r="L387" i="103"/>
  <c r="M387" i="103" s="1"/>
  <c r="N387" i="103" s="1"/>
  <c r="L403" i="103"/>
  <c r="M403" i="103" s="1"/>
  <c r="N403" i="103" s="1"/>
  <c r="L419" i="103"/>
  <c r="M419" i="103" s="1"/>
  <c r="N419" i="103" s="1"/>
  <c r="L435" i="103"/>
  <c r="M435" i="103" s="1"/>
  <c r="N435" i="103" s="1"/>
  <c r="L451" i="103"/>
  <c r="M451" i="103" s="1"/>
  <c r="N451" i="103" s="1"/>
  <c r="L467" i="103"/>
  <c r="M467" i="103" s="1"/>
  <c r="N467" i="103" s="1"/>
  <c r="L483" i="103"/>
  <c r="M483" i="103" s="1"/>
  <c r="N483" i="103" s="1"/>
  <c r="L499" i="103"/>
  <c r="M499" i="103" s="1"/>
  <c r="N499" i="103" s="1"/>
  <c r="L515" i="103"/>
  <c r="M515" i="103" s="1"/>
  <c r="N515" i="103" s="1"/>
  <c r="L531" i="103"/>
  <c r="M531" i="103" s="1"/>
  <c r="N531" i="103" s="1"/>
  <c r="L547" i="103"/>
  <c r="M547" i="103" s="1"/>
  <c r="N547" i="103" s="1"/>
  <c r="L563" i="103"/>
  <c r="M563" i="103" s="1"/>
  <c r="N563" i="103" s="1"/>
  <c r="L579" i="103"/>
  <c r="M579" i="103" s="1"/>
  <c r="N579" i="103" s="1"/>
  <c r="L595" i="103"/>
  <c r="M595" i="103" s="1"/>
  <c r="N595" i="103" s="1"/>
  <c r="L611" i="103"/>
  <c r="M611" i="103" s="1"/>
  <c r="N611" i="103" s="1"/>
  <c r="L627" i="103"/>
  <c r="M627" i="103" s="1"/>
  <c r="N627" i="103" s="1"/>
  <c r="L643" i="103"/>
  <c r="M643" i="103" s="1"/>
  <c r="N643" i="103" s="1"/>
  <c r="L659" i="103"/>
  <c r="M659" i="103" s="1"/>
  <c r="N659" i="103" s="1"/>
  <c r="L675" i="103"/>
  <c r="M675" i="103" s="1"/>
  <c r="N675" i="103" s="1"/>
  <c r="L691" i="103"/>
  <c r="M691" i="103" s="1"/>
  <c r="N691" i="103" s="1"/>
  <c r="L707" i="103"/>
  <c r="M707" i="103" s="1"/>
  <c r="N707" i="103" s="1"/>
  <c r="L723" i="103"/>
  <c r="M723" i="103" s="1"/>
  <c r="N723" i="103" s="1"/>
  <c r="L739" i="103"/>
  <c r="M739" i="103" s="1"/>
  <c r="N739" i="103" s="1"/>
  <c r="L755" i="103"/>
  <c r="M755" i="103" s="1"/>
  <c r="N755" i="103" s="1"/>
  <c r="L771" i="103"/>
  <c r="M771" i="103" s="1"/>
  <c r="N771" i="103" s="1"/>
  <c r="L787" i="103"/>
  <c r="M787" i="103" s="1"/>
  <c r="N787" i="103" s="1"/>
  <c r="L803" i="103"/>
  <c r="M803" i="103" s="1"/>
  <c r="N803" i="103" s="1"/>
  <c r="L819" i="103"/>
  <c r="M819" i="103" s="1"/>
  <c r="N819" i="103" s="1"/>
  <c r="L835" i="103"/>
  <c r="M835" i="103" s="1"/>
  <c r="N835" i="103" s="1"/>
  <c r="L851" i="103"/>
  <c r="M851" i="103" s="1"/>
  <c r="N851" i="103" s="1"/>
  <c r="L867" i="103"/>
  <c r="M867" i="103" s="1"/>
  <c r="N867" i="103" s="1"/>
  <c r="L883" i="103"/>
  <c r="M883" i="103" s="1"/>
  <c r="N883" i="103" s="1"/>
  <c r="L899" i="103"/>
  <c r="M899" i="103" s="1"/>
  <c r="N899" i="103" s="1"/>
  <c r="L915" i="103"/>
  <c r="M915" i="103" s="1"/>
  <c r="N915" i="103" s="1"/>
  <c r="L931" i="103"/>
  <c r="M931" i="103" s="1"/>
  <c r="N931" i="103" s="1"/>
  <c r="L947" i="103"/>
  <c r="M947" i="103" s="1"/>
  <c r="N947" i="103" s="1"/>
  <c r="L963" i="103"/>
  <c r="M963" i="103" s="1"/>
  <c r="N963" i="103" s="1"/>
  <c r="L979" i="103"/>
  <c r="M979" i="103" s="1"/>
  <c r="N979" i="103" s="1"/>
  <c r="L995" i="103"/>
  <c r="M995" i="103" s="1"/>
  <c r="N995" i="103" s="1"/>
  <c r="L20" i="103"/>
  <c r="M20" i="103" s="1"/>
  <c r="N20" i="103" s="1"/>
  <c r="L36" i="103"/>
  <c r="M36" i="103" s="1"/>
  <c r="N36" i="103" s="1"/>
  <c r="L52" i="103"/>
  <c r="M52" i="103" s="1"/>
  <c r="N52" i="103" s="1"/>
  <c r="L68" i="103"/>
  <c r="M68" i="103" s="1"/>
  <c r="N68" i="103" s="1"/>
  <c r="L84" i="103"/>
  <c r="M84" i="103" s="1"/>
  <c r="N84" i="103" s="1"/>
  <c r="L100" i="103"/>
  <c r="M100" i="103" s="1"/>
  <c r="N100" i="103" s="1"/>
  <c r="L116" i="103"/>
  <c r="M116" i="103" s="1"/>
  <c r="N116" i="103" s="1"/>
  <c r="L132" i="103"/>
  <c r="M132" i="103" s="1"/>
  <c r="N132" i="103" s="1"/>
  <c r="L148" i="103"/>
  <c r="M148" i="103" s="1"/>
  <c r="N148" i="103" s="1"/>
  <c r="L164" i="103"/>
  <c r="M164" i="103" s="1"/>
  <c r="N164" i="103" s="1"/>
  <c r="L180" i="103"/>
  <c r="M180" i="103" s="1"/>
  <c r="N180" i="103" s="1"/>
  <c r="L196" i="103"/>
  <c r="M196" i="103" s="1"/>
  <c r="N196" i="103" s="1"/>
  <c r="L212" i="103"/>
  <c r="M212" i="103" s="1"/>
  <c r="N212" i="103" s="1"/>
  <c r="L228" i="103"/>
  <c r="M228" i="103" s="1"/>
  <c r="N228" i="103" s="1"/>
  <c r="L244" i="103"/>
  <c r="M244" i="103" s="1"/>
  <c r="N244" i="103" s="1"/>
  <c r="L260" i="103"/>
  <c r="M260" i="103" s="1"/>
  <c r="N260" i="103" s="1"/>
  <c r="L276" i="103"/>
  <c r="M276" i="103" s="1"/>
  <c r="N276" i="103" s="1"/>
  <c r="L292" i="103"/>
  <c r="M292" i="103" s="1"/>
  <c r="N292" i="103" s="1"/>
  <c r="L308" i="103"/>
  <c r="M308" i="103" s="1"/>
  <c r="N308" i="103" s="1"/>
  <c r="L324" i="103"/>
  <c r="M324" i="103" s="1"/>
  <c r="N324" i="103" s="1"/>
  <c r="L340" i="103"/>
  <c r="M340" i="103" s="1"/>
  <c r="N340" i="103" s="1"/>
  <c r="L356" i="103"/>
  <c r="M356" i="103" s="1"/>
  <c r="N356" i="103" s="1"/>
  <c r="L372" i="103"/>
  <c r="M372" i="103" s="1"/>
  <c r="N372" i="103" s="1"/>
  <c r="L388" i="103"/>
  <c r="M388" i="103" s="1"/>
  <c r="N388" i="103" s="1"/>
  <c r="L404" i="103"/>
  <c r="M404" i="103" s="1"/>
  <c r="N404" i="103" s="1"/>
  <c r="L420" i="103"/>
  <c r="M420" i="103" s="1"/>
  <c r="N420" i="103" s="1"/>
  <c r="L436" i="103"/>
  <c r="M436" i="103" s="1"/>
  <c r="N436" i="103" s="1"/>
  <c r="L452" i="103"/>
  <c r="M452" i="103" s="1"/>
  <c r="N452" i="103" s="1"/>
  <c r="L468" i="103"/>
  <c r="M468" i="103" s="1"/>
  <c r="N468" i="103" s="1"/>
  <c r="L484" i="103"/>
  <c r="M484" i="103" s="1"/>
  <c r="N484" i="103" s="1"/>
  <c r="L500" i="103"/>
  <c r="M500" i="103" s="1"/>
  <c r="N500" i="103" s="1"/>
  <c r="L516" i="103"/>
  <c r="M516" i="103" s="1"/>
  <c r="N516" i="103" s="1"/>
  <c r="L532" i="103"/>
  <c r="M532" i="103" s="1"/>
  <c r="N532" i="103" s="1"/>
  <c r="L548" i="103"/>
  <c r="M548" i="103" s="1"/>
  <c r="N548" i="103" s="1"/>
  <c r="L564" i="103"/>
  <c r="M564" i="103" s="1"/>
  <c r="N564" i="103" s="1"/>
  <c r="L580" i="103"/>
  <c r="M580" i="103" s="1"/>
  <c r="N580" i="103" s="1"/>
  <c r="L596" i="103"/>
  <c r="M596" i="103" s="1"/>
  <c r="N596" i="103" s="1"/>
  <c r="L612" i="103"/>
  <c r="M612" i="103" s="1"/>
  <c r="N612" i="103" s="1"/>
  <c r="L628" i="103"/>
  <c r="M628" i="103" s="1"/>
  <c r="N628" i="103" s="1"/>
  <c r="L644" i="103"/>
  <c r="M644" i="103" s="1"/>
  <c r="N644" i="103" s="1"/>
  <c r="L660" i="103"/>
  <c r="M660" i="103" s="1"/>
  <c r="N660" i="103" s="1"/>
  <c r="L676" i="103"/>
  <c r="M676" i="103" s="1"/>
  <c r="N676" i="103" s="1"/>
  <c r="L692" i="103"/>
  <c r="M692" i="103" s="1"/>
  <c r="N692" i="103" s="1"/>
  <c r="L708" i="103"/>
  <c r="M708" i="103" s="1"/>
  <c r="N708" i="103" s="1"/>
  <c r="L724" i="103"/>
  <c r="M724" i="103" s="1"/>
  <c r="N724" i="103" s="1"/>
  <c r="L740" i="103"/>
  <c r="M740" i="103" s="1"/>
  <c r="N740" i="103" s="1"/>
  <c r="L756" i="103"/>
  <c r="M756" i="103" s="1"/>
  <c r="N756" i="103" s="1"/>
  <c r="L772" i="103"/>
  <c r="M772" i="103" s="1"/>
  <c r="N772" i="103" s="1"/>
  <c r="L788" i="103"/>
  <c r="M788" i="103" s="1"/>
  <c r="N788" i="103" s="1"/>
  <c r="L804" i="103"/>
  <c r="M804" i="103" s="1"/>
  <c r="N804" i="103" s="1"/>
  <c r="L820" i="103"/>
  <c r="M820" i="103" s="1"/>
  <c r="N820" i="103" s="1"/>
  <c r="L836" i="103"/>
  <c r="M836" i="103" s="1"/>
  <c r="N836" i="103" s="1"/>
  <c r="L852" i="103"/>
  <c r="M852" i="103" s="1"/>
  <c r="N852" i="103" s="1"/>
  <c r="L868" i="103"/>
  <c r="M868" i="103" s="1"/>
  <c r="N868" i="103" s="1"/>
  <c r="L884" i="103"/>
  <c r="M884" i="103" s="1"/>
  <c r="N884" i="103" s="1"/>
  <c r="L900" i="103"/>
  <c r="M900" i="103" s="1"/>
  <c r="N900" i="103" s="1"/>
  <c r="L916" i="103"/>
  <c r="M916" i="103" s="1"/>
  <c r="N916" i="103" s="1"/>
  <c r="L932" i="103"/>
  <c r="M932" i="103" s="1"/>
  <c r="N932" i="103" s="1"/>
  <c r="L948" i="103"/>
  <c r="M948" i="103" s="1"/>
  <c r="N948" i="103" s="1"/>
  <c r="L964" i="103"/>
  <c r="M964" i="103" s="1"/>
  <c r="N964" i="103" s="1"/>
  <c r="L980" i="103"/>
  <c r="M980" i="103" s="1"/>
  <c r="N980" i="103" s="1"/>
  <c r="L996" i="103"/>
  <c r="M996" i="103" s="1"/>
  <c r="N996" i="103" s="1"/>
  <c r="L21" i="103"/>
  <c r="M21" i="103" s="1"/>
  <c r="N21" i="103" s="1"/>
  <c r="L37" i="103"/>
  <c r="M37" i="103" s="1"/>
  <c r="N37" i="103" s="1"/>
  <c r="L53" i="103"/>
  <c r="M53" i="103" s="1"/>
  <c r="N53" i="103" s="1"/>
  <c r="L69" i="103"/>
  <c r="M69" i="103" s="1"/>
  <c r="N69" i="103" s="1"/>
  <c r="L85" i="103"/>
  <c r="M85" i="103" s="1"/>
  <c r="N85" i="103" s="1"/>
  <c r="L101" i="103"/>
  <c r="M101" i="103" s="1"/>
  <c r="N101" i="103" s="1"/>
  <c r="L117" i="103"/>
  <c r="M117" i="103" s="1"/>
  <c r="N117" i="103" s="1"/>
  <c r="L133" i="103"/>
  <c r="M133" i="103" s="1"/>
  <c r="N133" i="103" s="1"/>
  <c r="L149" i="103"/>
  <c r="M149" i="103" s="1"/>
  <c r="N149" i="103" s="1"/>
  <c r="L165" i="103"/>
  <c r="M165" i="103" s="1"/>
  <c r="N165" i="103" s="1"/>
  <c r="L181" i="103"/>
  <c r="M181" i="103" s="1"/>
  <c r="N181" i="103" s="1"/>
  <c r="L197" i="103"/>
  <c r="M197" i="103" s="1"/>
  <c r="N197" i="103" s="1"/>
  <c r="L213" i="103"/>
  <c r="M213" i="103" s="1"/>
  <c r="N213" i="103" s="1"/>
  <c r="L229" i="103"/>
  <c r="M229" i="103" s="1"/>
  <c r="N229" i="103" s="1"/>
  <c r="L245" i="103"/>
  <c r="M245" i="103" s="1"/>
  <c r="N245" i="103" s="1"/>
  <c r="L261" i="103"/>
  <c r="M261" i="103" s="1"/>
  <c r="N261" i="103" s="1"/>
  <c r="L277" i="103"/>
  <c r="M277" i="103" s="1"/>
  <c r="N277" i="103" s="1"/>
  <c r="L293" i="103"/>
  <c r="M293" i="103" s="1"/>
  <c r="N293" i="103" s="1"/>
  <c r="L309" i="103"/>
  <c r="M309" i="103" s="1"/>
  <c r="N309" i="103" s="1"/>
  <c r="L325" i="103"/>
  <c r="M325" i="103" s="1"/>
  <c r="N325" i="103" s="1"/>
  <c r="L341" i="103"/>
  <c r="M341" i="103" s="1"/>
  <c r="N341" i="103" s="1"/>
  <c r="L357" i="103"/>
  <c r="M357" i="103" s="1"/>
  <c r="N357" i="103" s="1"/>
  <c r="L373" i="103"/>
  <c r="M373" i="103" s="1"/>
  <c r="N373" i="103" s="1"/>
  <c r="L389" i="103"/>
  <c r="M389" i="103" s="1"/>
  <c r="N389" i="103" s="1"/>
  <c r="L405" i="103"/>
  <c r="M405" i="103" s="1"/>
  <c r="N405" i="103" s="1"/>
  <c r="L421" i="103"/>
  <c r="M421" i="103" s="1"/>
  <c r="N421" i="103" s="1"/>
  <c r="L437" i="103"/>
  <c r="M437" i="103" s="1"/>
  <c r="N437" i="103" s="1"/>
  <c r="L453" i="103"/>
  <c r="M453" i="103" s="1"/>
  <c r="N453" i="103" s="1"/>
  <c r="L469" i="103"/>
  <c r="M469" i="103" s="1"/>
  <c r="N469" i="103" s="1"/>
  <c r="L485" i="103"/>
  <c r="M485" i="103" s="1"/>
  <c r="N485" i="103" s="1"/>
  <c r="L501" i="103"/>
  <c r="M501" i="103" s="1"/>
  <c r="N501" i="103" s="1"/>
  <c r="L517" i="103"/>
  <c r="M517" i="103" s="1"/>
  <c r="N517" i="103" s="1"/>
  <c r="L533" i="103"/>
  <c r="M533" i="103" s="1"/>
  <c r="N533" i="103" s="1"/>
  <c r="L549" i="103"/>
  <c r="M549" i="103" s="1"/>
  <c r="N549" i="103" s="1"/>
  <c r="L565" i="103"/>
  <c r="M565" i="103" s="1"/>
  <c r="N565" i="103" s="1"/>
  <c r="L581" i="103"/>
  <c r="M581" i="103" s="1"/>
  <c r="N581" i="103" s="1"/>
  <c r="L597" i="103"/>
  <c r="M597" i="103" s="1"/>
  <c r="N597" i="103" s="1"/>
  <c r="L613" i="103"/>
  <c r="M613" i="103" s="1"/>
  <c r="N613" i="103" s="1"/>
  <c r="L629" i="103"/>
  <c r="M629" i="103" s="1"/>
  <c r="N629" i="103" s="1"/>
  <c r="L645" i="103"/>
  <c r="M645" i="103" s="1"/>
  <c r="N645" i="103" s="1"/>
  <c r="L661" i="103"/>
  <c r="M661" i="103" s="1"/>
  <c r="N661" i="103" s="1"/>
  <c r="L677" i="103"/>
  <c r="M677" i="103" s="1"/>
  <c r="N677" i="103" s="1"/>
  <c r="L693" i="103"/>
  <c r="M693" i="103" s="1"/>
  <c r="N693" i="103" s="1"/>
  <c r="L709" i="103"/>
  <c r="M709" i="103" s="1"/>
  <c r="N709" i="103" s="1"/>
  <c r="L725" i="103"/>
  <c r="M725" i="103" s="1"/>
  <c r="N725" i="103" s="1"/>
  <c r="L741" i="103"/>
  <c r="M741" i="103" s="1"/>
  <c r="N741" i="103" s="1"/>
  <c r="L757" i="103"/>
  <c r="M757" i="103" s="1"/>
  <c r="N757" i="103" s="1"/>
  <c r="L773" i="103"/>
  <c r="M773" i="103" s="1"/>
  <c r="N773" i="103" s="1"/>
  <c r="L789" i="103"/>
  <c r="M789" i="103" s="1"/>
  <c r="N789" i="103" s="1"/>
  <c r="L805" i="103"/>
  <c r="M805" i="103" s="1"/>
  <c r="N805" i="103" s="1"/>
  <c r="L821" i="103"/>
  <c r="M821" i="103" s="1"/>
  <c r="N821" i="103" s="1"/>
  <c r="L837" i="103"/>
  <c r="M837" i="103" s="1"/>
  <c r="N837" i="103" s="1"/>
  <c r="L853" i="103"/>
  <c r="M853" i="103" s="1"/>
  <c r="N853" i="103" s="1"/>
  <c r="L869" i="103"/>
  <c r="M869" i="103" s="1"/>
  <c r="N869" i="103" s="1"/>
  <c r="L885" i="103"/>
  <c r="M885" i="103" s="1"/>
  <c r="N885" i="103" s="1"/>
  <c r="L901" i="103"/>
  <c r="M901" i="103" s="1"/>
  <c r="N901" i="103" s="1"/>
  <c r="L917" i="103"/>
  <c r="M917" i="103" s="1"/>
  <c r="N917" i="103" s="1"/>
  <c r="L933" i="103"/>
  <c r="M933" i="103" s="1"/>
  <c r="N933" i="103" s="1"/>
  <c r="L949" i="103"/>
  <c r="M949" i="103" s="1"/>
  <c r="N949" i="103" s="1"/>
  <c r="L965" i="103"/>
  <c r="M965" i="103" s="1"/>
  <c r="N965" i="103" s="1"/>
  <c r="L981" i="103"/>
  <c r="M981" i="103" s="1"/>
  <c r="N981" i="103" s="1"/>
  <c r="L997" i="103"/>
  <c r="M997" i="103" s="1"/>
  <c r="N997" i="103" s="1"/>
  <c r="L22" i="103"/>
  <c r="M22" i="103" s="1"/>
  <c r="N22" i="103" s="1"/>
  <c r="L38" i="103"/>
  <c r="M38" i="103" s="1"/>
  <c r="N38" i="103" s="1"/>
  <c r="L54" i="103"/>
  <c r="M54" i="103" s="1"/>
  <c r="N54" i="103" s="1"/>
  <c r="L70" i="103"/>
  <c r="M70" i="103" s="1"/>
  <c r="N70" i="103" s="1"/>
  <c r="L86" i="103"/>
  <c r="M86" i="103" s="1"/>
  <c r="N86" i="103" s="1"/>
  <c r="L102" i="103"/>
  <c r="M102" i="103" s="1"/>
  <c r="N102" i="103" s="1"/>
  <c r="L118" i="103"/>
  <c r="M118" i="103" s="1"/>
  <c r="N118" i="103" s="1"/>
  <c r="L134" i="103"/>
  <c r="M134" i="103" s="1"/>
  <c r="N134" i="103" s="1"/>
  <c r="L150" i="103"/>
  <c r="M150" i="103" s="1"/>
  <c r="N150" i="103" s="1"/>
  <c r="L166" i="103"/>
  <c r="M166" i="103" s="1"/>
  <c r="N166" i="103" s="1"/>
  <c r="L182" i="103"/>
  <c r="M182" i="103" s="1"/>
  <c r="N182" i="103" s="1"/>
  <c r="L198" i="103"/>
  <c r="M198" i="103" s="1"/>
  <c r="N198" i="103" s="1"/>
  <c r="L214" i="103"/>
  <c r="M214" i="103" s="1"/>
  <c r="N214" i="103" s="1"/>
  <c r="L230" i="103"/>
  <c r="M230" i="103" s="1"/>
  <c r="N230" i="103" s="1"/>
  <c r="L246" i="103"/>
  <c r="M246" i="103" s="1"/>
  <c r="N246" i="103" s="1"/>
  <c r="L262" i="103"/>
  <c r="M262" i="103" s="1"/>
  <c r="N262" i="103" s="1"/>
  <c r="L278" i="103"/>
  <c r="M278" i="103" s="1"/>
  <c r="N278" i="103" s="1"/>
  <c r="L294" i="103"/>
  <c r="M294" i="103" s="1"/>
  <c r="N294" i="103" s="1"/>
  <c r="L310" i="103"/>
  <c r="M310" i="103" s="1"/>
  <c r="N310" i="103" s="1"/>
  <c r="L326" i="103"/>
  <c r="M326" i="103" s="1"/>
  <c r="N326" i="103" s="1"/>
  <c r="L342" i="103"/>
  <c r="M342" i="103" s="1"/>
  <c r="N342" i="103" s="1"/>
  <c r="L358" i="103"/>
  <c r="M358" i="103" s="1"/>
  <c r="N358" i="103" s="1"/>
  <c r="L374" i="103"/>
  <c r="M374" i="103" s="1"/>
  <c r="N374" i="103" s="1"/>
  <c r="L390" i="103"/>
  <c r="M390" i="103" s="1"/>
  <c r="N390" i="103" s="1"/>
  <c r="L406" i="103"/>
  <c r="M406" i="103" s="1"/>
  <c r="N406" i="103" s="1"/>
  <c r="L422" i="103"/>
  <c r="M422" i="103" s="1"/>
  <c r="N422" i="103" s="1"/>
  <c r="L438" i="103"/>
  <c r="M438" i="103" s="1"/>
  <c r="N438" i="103" s="1"/>
  <c r="L454" i="103"/>
  <c r="M454" i="103" s="1"/>
  <c r="N454" i="103" s="1"/>
  <c r="L470" i="103"/>
  <c r="M470" i="103" s="1"/>
  <c r="N470" i="103" s="1"/>
  <c r="L486" i="103"/>
  <c r="M486" i="103" s="1"/>
  <c r="N486" i="103" s="1"/>
  <c r="L502" i="103"/>
  <c r="M502" i="103" s="1"/>
  <c r="N502" i="103" s="1"/>
  <c r="L518" i="103"/>
  <c r="M518" i="103" s="1"/>
  <c r="N518" i="103" s="1"/>
  <c r="L534" i="103"/>
  <c r="M534" i="103" s="1"/>
  <c r="N534" i="103" s="1"/>
  <c r="L550" i="103"/>
  <c r="M550" i="103" s="1"/>
  <c r="N550" i="103" s="1"/>
  <c r="L566" i="103"/>
  <c r="M566" i="103" s="1"/>
  <c r="N566" i="103" s="1"/>
  <c r="L582" i="103"/>
  <c r="M582" i="103" s="1"/>
  <c r="N582" i="103" s="1"/>
  <c r="L598" i="103"/>
  <c r="M598" i="103" s="1"/>
  <c r="N598" i="103" s="1"/>
  <c r="L614" i="103"/>
  <c r="M614" i="103" s="1"/>
  <c r="N614" i="103" s="1"/>
  <c r="L630" i="103"/>
  <c r="M630" i="103" s="1"/>
  <c r="N630" i="103" s="1"/>
  <c r="L646" i="103"/>
  <c r="M646" i="103" s="1"/>
  <c r="N646" i="103" s="1"/>
  <c r="L662" i="103"/>
  <c r="M662" i="103" s="1"/>
  <c r="N662" i="103" s="1"/>
  <c r="L678" i="103"/>
  <c r="M678" i="103" s="1"/>
  <c r="N678" i="103" s="1"/>
  <c r="L694" i="103"/>
  <c r="M694" i="103" s="1"/>
  <c r="N694" i="103" s="1"/>
  <c r="L710" i="103"/>
  <c r="M710" i="103" s="1"/>
  <c r="N710" i="103" s="1"/>
  <c r="L726" i="103"/>
  <c r="M726" i="103" s="1"/>
  <c r="N726" i="103" s="1"/>
  <c r="L742" i="103"/>
  <c r="M742" i="103" s="1"/>
  <c r="N742" i="103" s="1"/>
  <c r="L758" i="103"/>
  <c r="M758" i="103" s="1"/>
  <c r="N758" i="103" s="1"/>
  <c r="L774" i="103"/>
  <c r="M774" i="103" s="1"/>
  <c r="N774" i="103" s="1"/>
  <c r="L790" i="103"/>
  <c r="M790" i="103" s="1"/>
  <c r="N790" i="103" s="1"/>
  <c r="L806" i="103"/>
  <c r="M806" i="103" s="1"/>
  <c r="N806" i="103" s="1"/>
  <c r="L822" i="103"/>
  <c r="M822" i="103" s="1"/>
  <c r="N822" i="103" s="1"/>
  <c r="L838" i="103"/>
  <c r="M838" i="103" s="1"/>
  <c r="N838" i="103" s="1"/>
  <c r="L854" i="103"/>
  <c r="M854" i="103" s="1"/>
  <c r="N854" i="103" s="1"/>
  <c r="L870" i="103"/>
  <c r="M870" i="103" s="1"/>
  <c r="N870" i="103" s="1"/>
  <c r="L886" i="103"/>
  <c r="M886" i="103" s="1"/>
  <c r="N886" i="103" s="1"/>
  <c r="L902" i="103"/>
  <c r="M902" i="103" s="1"/>
  <c r="N902" i="103" s="1"/>
  <c r="L918" i="103"/>
  <c r="M918" i="103" s="1"/>
  <c r="N918" i="103" s="1"/>
  <c r="L934" i="103"/>
  <c r="M934" i="103" s="1"/>
  <c r="N934" i="103" s="1"/>
  <c r="L950" i="103"/>
  <c r="M950" i="103" s="1"/>
  <c r="N950" i="103" s="1"/>
  <c r="L966" i="103"/>
  <c r="M966" i="103" s="1"/>
  <c r="N966" i="103" s="1"/>
  <c r="L982" i="103"/>
  <c r="M982" i="103" s="1"/>
  <c r="N982" i="103" s="1"/>
  <c r="L998" i="103"/>
  <c r="M998" i="103" s="1"/>
  <c r="N998" i="103" s="1"/>
  <c r="L23" i="103"/>
  <c r="M23" i="103" s="1"/>
  <c r="N23" i="103" s="1"/>
  <c r="L39" i="103"/>
  <c r="M39" i="103" s="1"/>
  <c r="N39" i="103" s="1"/>
  <c r="L55" i="103"/>
  <c r="M55" i="103" s="1"/>
  <c r="N55" i="103" s="1"/>
  <c r="L71" i="103"/>
  <c r="M71" i="103" s="1"/>
  <c r="N71" i="103" s="1"/>
  <c r="L87" i="103"/>
  <c r="M87" i="103" s="1"/>
  <c r="N87" i="103" s="1"/>
  <c r="L103" i="103"/>
  <c r="M103" i="103" s="1"/>
  <c r="N103" i="103" s="1"/>
  <c r="L119" i="103"/>
  <c r="M119" i="103" s="1"/>
  <c r="N119" i="103" s="1"/>
  <c r="L135" i="103"/>
  <c r="M135" i="103" s="1"/>
  <c r="N135" i="103" s="1"/>
  <c r="L151" i="103"/>
  <c r="M151" i="103" s="1"/>
  <c r="N151" i="103" s="1"/>
  <c r="L167" i="103"/>
  <c r="M167" i="103" s="1"/>
  <c r="N167" i="103" s="1"/>
  <c r="L183" i="103"/>
  <c r="M183" i="103" s="1"/>
  <c r="N183" i="103" s="1"/>
  <c r="L199" i="103"/>
  <c r="M199" i="103" s="1"/>
  <c r="N199" i="103" s="1"/>
  <c r="L215" i="103"/>
  <c r="M215" i="103" s="1"/>
  <c r="N215" i="103" s="1"/>
  <c r="L231" i="103"/>
  <c r="M231" i="103" s="1"/>
  <c r="N231" i="103" s="1"/>
  <c r="L247" i="103"/>
  <c r="M247" i="103" s="1"/>
  <c r="N247" i="103" s="1"/>
  <c r="L263" i="103"/>
  <c r="M263" i="103" s="1"/>
  <c r="N263" i="103" s="1"/>
  <c r="L279" i="103"/>
  <c r="M279" i="103" s="1"/>
  <c r="N279" i="103" s="1"/>
  <c r="L295" i="103"/>
  <c r="M295" i="103" s="1"/>
  <c r="N295" i="103" s="1"/>
  <c r="L311" i="103"/>
  <c r="M311" i="103" s="1"/>
  <c r="N311" i="103" s="1"/>
  <c r="L327" i="103"/>
  <c r="M327" i="103" s="1"/>
  <c r="N327" i="103" s="1"/>
  <c r="L343" i="103"/>
  <c r="M343" i="103" s="1"/>
  <c r="N343" i="103" s="1"/>
  <c r="L359" i="103"/>
  <c r="M359" i="103" s="1"/>
  <c r="N359" i="103" s="1"/>
  <c r="L375" i="103"/>
  <c r="M375" i="103" s="1"/>
  <c r="N375" i="103" s="1"/>
  <c r="L391" i="103"/>
  <c r="M391" i="103" s="1"/>
  <c r="N391" i="103" s="1"/>
  <c r="L407" i="103"/>
  <c r="M407" i="103" s="1"/>
  <c r="N407" i="103" s="1"/>
  <c r="L423" i="103"/>
  <c r="M423" i="103" s="1"/>
  <c r="N423" i="103" s="1"/>
  <c r="L439" i="103"/>
  <c r="M439" i="103" s="1"/>
  <c r="N439" i="103" s="1"/>
  <c r="L455" i="103"/>
  <c r="M455" i="103" s="1"/>
  <c r="N455" i="103" s="1"/>
  <c r="L471" i="103"/>
  <c r="M471" i="103" s="1"/>
  <c r="N471" i="103" s="1"/>
  <c r="L487" i="103"/>
  <c r="M487" i="103" s="1"/>
  <c r="N487" i="103" s="1"/>
  <c r="L503" i="103"/>
  <c r="M503" i="103" s="1"/>
  <c r="N503" i="103" s="1"/>
  <c r="L519" i="103"/>
  <c r="M519" i="103" s="1"/>
  <c r="N519" i="103" s="1"/>
  <c r="L535" i="103"/>
  <c r="M535" i="103" s="1"/>
  <c r="N535" i="103" s="1"/>
  <c r="L551" i="103"/>
  <c r="M551" i="103" s="1"/>
  <c r="N551" i="103" s="1"/>
  <c r="L567" i="103"/>
  <c r="M567" i="103" s="1"/>
  <c r="N567" i="103" s="1"/>
  <c r="L583" i="103"/>
  <c r="M583" i="103" s="1"/>
  <c r="N583" i="103" s="1"/>
  <c r="L599" i="103"/>
  <c r="M599" i="103" s="1"/>
  <c r="N599" i="103" s="1"/>
  <c r="L615" i="103"/>
  <c r="M615" i="103" s="1"/>
  <c r="N615" i="103" s="1"/>
  <c r="L631" i="103"/>
  <c r="M631" i="103" s="1"/>
  <c r="N631" i="103" s="1"/>
  <c r="L647" i="103"/>
  <c r="M647" i="103" s="1"/>
  <c r="N647" i="103" s="1"/>
  <c r="L663" i="103"/>
  <c r="M663" i="103" s="1"/>
  <c r="N663" i="103" s="1"/>
  <c r="L679" i="103"/>
  <c r="M679" i="103" s="1"/>
  <c r="N679" i="103" s="1"/>
  <c r="L695" i="103"/>
  <c r="M695" i="103" s="1"/>
  <c r="N695" i="103" s="1"/>
  <c r="L711" i="103"/>
  <c r="M711" i="103" s="1"/>
  <c r="N711" i="103" s="1"/>
  <c r="L727" i="103"/>
  <c r="M727" i="103" s="1"/>
  <c r="N727" i="103" s="1"/>
  <c r="L743" i="103"/>
  <c r="M743" i="103" s="1"/>
  <c r="N743" i="103" s="1"/>
  <c r="L759" i="103"/>
  <c r="M759" i="103" s="1"/>
  <c r="N759" i="103" s="1"/>
  <c r="L775" i="103"/>
  <c r="M775" i="103" s="1"/>
  <c r="N775" i="103" s="1"/>
  <c r="L791" i="103"/>
  <c r="M791" i="103" s="1"/>
  <c r="N791" i="103" s="1"/>
  <c r="L807" i="103"/>
  <c r="M807" i="103" s="1"/>
  <c r="N807" i="103" s="1"/>
  <c r="L823" i="103"/>
  <c r="M823" i="103" s="1"/>
  <c r="N823" i="103" s="1"/>
  <c r="L839" i="103"/>
  <c r="M839" i="103" s="1"/>
  <c r="N839" i="103" s="1"/>
  <c r="L855" i="103"/>
  <c r="M855" i="103" s="1"/>
  <c r="N855" i="103" s="1"/>
  <c r="L871" i="103"/>
  <c r="M871" i="103" s="1"/>
  <c r="N871" i="103" s="1"/>
  <c r="L887" i="103"/>
  <c r="M887" i="103" s="1"/>
  <c r="N887" i="103" s="1"/>
  <c r="L903" i="103"/>
  <c r="M903" i="103" s="1"/>
  <c r="N903" i="103" s="1"/>
  <c r="L919" i="103"/>
  <c r="M919" i="103" s="1"/>
  <c r="N919" i="103" s="1"/>
  <c r="L935" i="103"/>
  <c r="M935" i="103" s="1"/>
  <c r="N935" i="103" s="1"/>
  <c r="L951" i="103"/>
  <c r="M951" i="103" s="1"/>
  <c r="N951" i="103" s="1"/>
  <c r="L967" i="103"/>
  <c r="M967" i="103" s="1"/>
  <c r="N967" i="103" s="1"/>
  <c r="L983" i="103"/>
  <c r="M983" i="103" s="1"/>
  <c r="N983" i="103" s="1"/>
  <c r="L999" i="103"/>
  <c r="M999" i="103" s="1"/>
  <c r="N999" i="103" s="1"/>
  <c r="L24" i="103"/>
  <c r="M24" i="103" s="1"/>
  <c r="N24" i="103" s="1"/>
  <c r="L40" i="103"/>
  <c r="M40" i="103" s="1"/>
  <c r="N40" i="103" s="1"/>
  <c r="L56" i="103"/>
  <c r="M56" i="103" s="1"/>
  <c r="N56" i="103" s="1"/>
  <c r="L72" i="103"/>
  <c r="M72" i="103" s="1"/>
  <c r="N72" i="103" s="1"/>
  <c r="L88" i="103"/>
  <c r="M88" i="103" s="1"/>
  <c r="N88" i="103" s="1"/>
  <c r="L104" i="103"/>
  <c r="M104" i="103" s="1"/>
  <c r="N104" i="103" s="1"/>
  <c r="L120" i="103"/>
  <c r="M120" i="103" s="1"/>
  <c r="N120" i="103" s="1"/>
  <c r="L136" i="103"/>
  <c r="M136" i="103" s="1"/>
  <c r="N136" i="103" s="1"/>
  <c r="L152" i="103"/>
  <c r="M152" i="103" s="1"/>
  <c r="N152" i="103" s="1"/>
  <c r="L168" i="103"/>
  <c r="M168" i="103" s="1"/>
  <c r="N168" i="103" s="1"/>
  <c r="L184" i="103"/>
  <c r="M184" i="103" s="1"/>
  <c r="N184" i="103" s="1"/>
  <c r="L200" i="103"/>
  <c r="M200" i="103" s="1"/>
  <c r="N200" i="103" s="1"/>
  <c r="L216" i="103"/>
  <c r="M216" i="103" s="1"/>
  <c r="N216" i="103" s="1"/>
  <c r="L232" i="103"/>
  <c r="M232" i="103" s="1"/>
  <c r="N232" i="103" s="1"/>
  <c r="L248" i="103"/>
  <c r="M248" i="103" s="1"/>
  <c r="N248" i="103" s="1"/>
  <c r="L264" i="103"/>
  <c r="M264" i="103" s="1"/>
  <c r="N264" i="103" s="1"/>
  <c r="L280" i="103"/>
  <c r="M280" i="103" s="1"/>
  <c r="N280" i="103" s="1"/>
  <c r="L296" i="103"/>
  <c r="M296" i="103" s="1"/>
  <c r="N296" i="103" s="1"/>
  <c r="L312" i="103"/>
  <c r="M312" i="103" s="1"/>
  <c r="N312" i="103" s="1"/>
  <c r="L328" i="103"/>
  <c r="M328" i="103" s="1"/>
  <c r="N328" i="103" s="1"/>
  <c r="L344" i="103"/>
  <c r="M344" i="103" s="1"/>
  <c r="N344" i="103" s="1"/>
  <c r="L360" i="103"/>
  <c r="M360" i="103" s="1"/>
  <c r="N360" i="103" s="1"/>
  <c r="L376" i="103"/>
  <c r="M376" i="103" s="1"/>
  <c r="N376" i="103" s="1"/>
  <c r="L392" i="103"/>
  <c r="M392" i="103" s="1"/>
  <c r="N392" i="103" s="1"/>
  <c r="L408" i="103"/>
  <c r="M408" i="103" s="1"/>
  <c r="N408" i="103" s="1"/>
  <c r="L424" i="103"/>
  <c r="M424" i="103" s="1"/>
  <c r="N424" i="103" s="1"/>
  <c r="L440" i="103"/>
  <c r="M440" i="103" s="1"/>
  <c r="N440" i="103" s="1"/>
  <c r="L456" i="103"/>
  <c r="M456" i="103" s="1"/>
  <c r="N456" i="103" s="1"/>
  <c r="L472" i="103"/>
  <c r="M472" i="103" s="1"/>
  <c r="N472" i="103" s="1"/>
  <c r="L488" i="103"/>
  <c r="M488" i="103" s="1"/>
  <c r="N488" i="103" s="1"/>
  <c r="L504" i="103"/>
  <c r="M504" i="103" s="1"/>
  <c r="N504" i="103" s="1"/>
  <c r="L520" i="103"/>
  <c r="M520" i="103" s="1"/>
  <c r="N520" i="103" s="1"/>
  <c r="L536" i="103"/>
  <c r="M536" i="103" s="1"/>
  <c r="N536" i="103" s="1"/>
  <c r="L552" i="103"/>
  <c r="M552" i="103" s="1"/>
  <c r="N552" i="103" s="1"/>
  <c r="L568" i="103"/>
  <c r="M568" i="103" s="1"/>
  <c r="N568" i="103" s="1"/>
  <c r="L584" i="103"/>
  <c r="M584" i="103" s="1"/>
  <c r="N584" i="103" s="1"/>
  <c r="L600" i="103"/>
  <c r="M600" i="103" s="1"/>
  <c r="N600" i="103" s="1"/>
  <c r="L616" i="103"/>
  <c r="M616" i="103" s="1"/>
  <c r="N616" i="103" s="1"/>
  <c r="L632" i="103"/>
  <c r="M632" i="103" s="1"/>
  <c r="N632" i="103" s="1"/>
  <c r="L648" i="103"/>
  <c r="M648" i="103" s="1"/>
  <c r="N648" i="103" s="1"/>
  <c r="L664" i="103"/>
  <c r="M664" i="103" s="1"/>
  <c r="N664" i="103" s="1"/>
  <c r="L680" i="103"/>
  <c r="M680" i="103" s="1"/>
  <c r="N680" i="103" s="1"/>
  <c r="L696" i="103"/>
  <c r="M696" i="103" s="1"/>
  <c r="N696" i="103" s="1"/>
  <c r="L712" i="103"/>
  <c r="M712" i="103" s="1"/>
  <c r="N712" i="103" s="1"/>
  <c r="L728" i="103"/>
  <c r="M728" i="103" s="1"/>
  <c r="N728" i="103" s="1"/>
  <c r="L744" i="103"/>
  <c r="M744" i="103" s="1"/>
  <c r="N744" i="103" s="1"/>
  <c r="L760" i="103"/>
  <c r="M760" i="103" s="1"/>
  <c r="N760" i="103" s="1"/>
  <c r="L776" i="103"/>
  <c r="M776" i="103" s="1"/>
  <c r="N776" i="103" s="1"/>
  <c r="L792" i="103"/>
  <c r="M792" i="103" s="1"/>
  <c r="N792" i="103" s="1"/>
  <c r="L808" i="103"/>
  <c r="M808" i="103" s="1"/>
  <c r="N808" i="103" s="1"/>
  <c r="L824" i="103"/>
  <c r="M824" i="103" s="1"/>
  <c r="N824" i="103" s="1"/>
  <c r="L840" i="103"/>
  <c r="M840" i="103" s="1"/>
  <c r="N840" i="103" s="1"/>
  <c r="L856" i="103"/>
  <c r="M856" i="103" s="1"/>
  <c r="N856" i="103" s="1"/>
  <c r="L872" i="103"/>
  <c r="M872" i="103" s="1"/>
  <c r="N872" i="103" s="1"/>
  <c r="L888" i="103"/>
  <c r="M888" i="103" s="1"/>
  <c r="N888" i="103" s="1"/>
  <c r="L904" i="103"/>
  <c r="M904" i="103" s="1"/>
  <c r="N904" i="103" s="1"/>
  <c r="L920" i="103"/>
  <c r="M920" i="103" s="1"/>
  <c r="N920" i="103" s="1"/>
  <c r="L936" i="103"/>
  <c r="M936" i="103" s="1"/>
  <c r="N936" i="103" s="1"/>
  <c r="L952" i="103"/>
  <c r="M952" i="103" s="1"/>
  <c r="N952" i="103" s="1"/>
  <c r="L968" i="103"/>
  <c r="M968" i="103" s="1"/>
  <c r="N968" i="103" s="1"/>
  <c r="L984" i="103"/>
  <c r="M984" i="103" s="1"/>
  <c r="N984" i="103" s="1"/>
  <c r="L1000" i="103"/>
  <c r="M1000" i="103" s="1"/>
  <c r="N1000" i="103" s="1"/>
  <c r="L25" i="103"/>
  <c r="M25" i="103" s="1"/>
  <c r="N25" i="103" s="1"/>
  <c r="L41" i="103"/>
  <c r="M41" i="103" s="1"/>
  <c r="N41" i="103" s="1"/>
  <c r="L57" i="103"/>
  <c r="M57" i="103" s="1"/>
  <c r="N57" i="103" s="1"/>
  <c r="L73" i="103"/>
  <c r="M73" i="103" s="1"/>
  <c r="N73" i="103" s="1"/>
  <c r="L89" i="103"/>
  <c r="M89" i="103" s="1"/>
  <c r="N89" i="103" s="1"/>
  <c r="L105" i="103"/>
  <c r="M105" i="103" s="1"/>
  <c r="N105" i="103" s="1"/>
  <c r="L121" i="103"/>
  <c r="M121" i="103" s="1"/>
  <c r="N121" i="103" s="1"/>
  <c r="L137" i="103"/>
  <c r="M137" i="103" s="1"/>
  <c r="N137" i="103" s="1"/>
  <c r="L153" i="103"/>
  <c r="M153" i="103" s="1"/>
  <c r="N153" i="103" s="1"/>
  <c r="L169" i="103"/>
  <c r="M169" i="103" s="1"/>
  <c r="N169" i="103" s="1"/>
  <c r="L185" i="103"/>
  <c r="M185" i="103" s="1"/>
  <c r="N185" i="103" s="1"/>
  <c r="L201" i="103"/>
  <c r="M201" i="103" s="1"/>
  <c r="N201" i="103" s="1"/>
  <c r="L217" i="103"/>
  <c r="M217" i="103" s="1"/>
  <c r="N217" i="103" s="1"/>
  <c r="L233" i="103"/>
  <c r="M233" i="103" s="1"/>
  <c r="N233" i="103" s="1"/>
  <c r="L249" i="103"/>
  <c r="M249" i="103" s="1"/>
  <c r="N249" i="103" s="1"/>
  <c r="L265" i="103"/>
  <c r="M265" i="103" s="1"/>
  <c r="N265" i="103" s="1"/>
  <c r="L281" i="103"/>
  <c r="M281" i="103" s="1"/>
  <c r="N281" i="103" s="1"/>
  <c r="L297" i="103"/>
  <c r="M297" i="103" s="1"/>
  <c r="N297" i="103" s="1"/>
  <c r="L313" i="103"/>
  <c r="M313" i="103" s="1"/>
  <c r="N313" i="103" s="1"/>
  <c r="L329" i="103"/>
  <c r="M329" i="103" s="1"/>
  <c r="N329" i="103" s="1"/>
  <c r="L345" i="103"/>
  <c r="M345" i="103" s="1"/>
  <c r="N345" i="103" s="1"/>
  <c r="L361" i="103"/>
  <c r="M361" i="103" s="1"/>
  <c r="N361" i="103" s="1"/>
  <c r="L377" i="103"/>
  <c r="M377" i="103" s="1"/>
  <c r="N377" i="103" s="1"/>
  <c r="L393" i="103"/>
  <c r="M393" i="103" s="1"/>
  <c r="N393" i="103" s="1"/>
  <c r="L409" i="103"/>
  <c r="M409" i="103" s="1"/>
  <c r="N409" i="103" s="1"/>
  <c r="L425" i="103"/>
  <c r="M425" i="103" s="1"/>
  <c r="N425" i="103" s="1"/>
  <c r="L441" i="103"/>
  <c r="M441" i="103" s="1"/>
  <c r="N441" i="103" s="1"/>
  <c r="L457" i="103"/>
  <c r="M457" i="103" s="1"/>
  <c r="N457" i="103" s="1"/>
  <c r="L473" i="103"/>
  <c r="M473" i="103" s="1"/>
  <c r="N473" i="103" s="1"/>
  <c r="L489" i="103"/>
  <c r="M489" i="103" s="1"/>
  <c r="N489" i="103" s="1"/>
  <c r="L505" i="103"/>
  <c r="M505" i="103" s="1"/>
  <c r="N505" i="103" s="1"/>
  <c r="L521" i="103"/>
  <c r="M521" i="103" s="1"/>
  <c r="N521" i="103" s="1"/>
  <c r="L537" i="103"/>
  <c r="M537" i="103" s="1"/>
  <c r="N537" i="103" s="1"/>
  <c r="L553" i="103"/>
  <c r="M553" i="103" s="1"/>
  <c r="N553" i="103" s="1"/>
  <c r="L569" i="103"/>
  <c r="M569" i="103" s="1"/>
  <c r="N569" i="103" s="1"/>
  <c r="L585" i="103"/>
  <c r="M585" i="103" s="1"/>
  <c r="N585" i="103" s="1"/>
  <c r="L601" i="103"/>
  <c r="M601" i="103" s="1"/>
  <c r="N601" i="103" s="1"/>
  <c r="L617" i="103"/>
  <c r="M617" i="103" s="1"/>
  <c r="N617" i="103" s="1"/>
  <c r="L633" i="103"/>
  <c r="M633" i="103" s="1"/>
  <c r="N633" i="103" s="1"/>
  <c r="L649" i="103"/>
  <c r="M649" i="103" s="1"/>
  <c r="N649" i="103" s="1"/>
  <c r="L665" i="103"/>
  <c r="M665" i="103" s="1"/>
  <c r="N665" i="103" s="1"/>
  <c r="L681" i="103"/>
  <c r="M681" i="103" s="1"/>
  <c r="N681" i="103" s="1"/>
  <c r="L697" i="103"/>
  <c r="M697" i="103" s="1"/>
  <c r="N697" i="103" s="1"/>
  <c r="L713" i="103"/>
  <c r="M713" i="103" s="1"/>
  <c r="N713" i="103" s="1"/>
  <c r="L729" i="103"/>
  <c r="M729" i="103" s="1"/>
  <c r="N729" i="103" s="1"/>
  <c r="L745" i="103"/>
  <c r="M745" i="103" s="1"/>
  <c r="N745" i="103" s="1"/>
  <c r="L761" i="103"/>
  <c r="M761" i="103" s="1"/>
  <c r="N761" i="103" s="1"/>
  <c r="L777" i="103"/>
  <c r="M777" i="103" s="1"/>
  <c r="N777" i="103" s="1"/>
  <c r="L793" i="103"/>
  <c r="M793" i="103" s="1"/>
  <c r="N793" i="103" s="1"/>
  <c r="L809" i="103"/>
  <c r="M809" i="103" s="1"/>
  <c r="N809" i="103" s="1"/>
  <c r="L825" i="103"/>
  <c r="M825" i="103" s="1"/>
  <c r="N825" i="103" s="1"/>
  <c r="L841" i="103"/>
  <c r="M841" i="103" s="1"/>
  <c r="N841" i="103" s="1"/>
  <c r="L857" i="103"/>
  <c r="M857" i="103" s="1"/>
  <c r="N857" i="103" s="1"/>
  <c r="L873" i="103"/>
  <c r="M873" i="103" s="1"/>
  <c r="N873" i="103" s="1"/>
  <c r="L889" i="103"/>
  <c r="M889" i="103" s="1"/>
  <c r="N889" i="103" s="1"/>
  <c r="L905" i="103"/>
  <c r="M905" i="103" s="1"/>
  <c r="N905" i="103" s="1"/>
  <c r="L921" i="103"/>
  <c r="M921" i="103" s="1"/>
  <c r="N921" i="103" s="1"/>
  <c r="L937" i="103"/>
  <c r="M937" i="103" s="1"/>
  <c r="N937" i="103" s="1"/>
  <c r="L953" i="103"/>
  <c r="M953" i="103" s="1"/>
  <c r="N953" i="103" s="1"/>
  <c r="L969" i="103"/>
  <c r="M969" i="103" s="1"/>
  <c r="N969" i="103" s="1"/>
  <c r="L985" i="103"/>
  <c r="M985" i="103" s="1"/>
  <c r="N985" i="103" s="1"/>
  <c r="L1001" i="103"/>
  <c r="M1001" i="103" s="1"/>
  <c r="N1001" i="103" s="1"/>
  <c r="L26" i="103"/>
  <c r="M26" i="103" s="1"/>
  <c r="N26" i="103" s="1"/>
  <c r="L42" i="103"/>
  <c r="M42" i="103" s="1"/>
  <c r="N42" i="103" s="1"/>
  <c r="L58" i="103"/>
  <c r="M58" i="103" s="1"/>
  <c r="N58" i="103" s="1"/>
  <c r="L74" i="103"/>
  <c r="M74" i="103" s="1"/>
  <c r="N74" i="103" s="1"/>
  <c r="L90" i="103"/>
  <c r="M90" i="103" s="1"/>
  <c r="N90" i="103" s="1"/>
  <c r="L106" i="103"/>
  <c r="M106" i="103" s="1"/>
  <c r="N106" i="103" s="1"/>
  <c r="L122" i="103"/>
  <c r="M122" i="103" s="1"/>
  <c r="N122" i="103" s="1"/>
  <c r="L138" i="103"/>
  <c r="M138" i="103" s="1"/>
  <c r="N138" i="103" s="1"/>
  <c r="L154" i="103"/>
  <c r="M154" i="103" s="1"/>
  <c r="N154" i="103" s="1"/>
  <c r="L170" i="103"/>
  <c r="M170" i="103" s="1"/>
  <c r="N170" i="103" s="1"/>
  <c r="L186" i="103"/>
  <c r="M186" i="103" s="1"/>
  <c r="N186" i="103" s="1"/>
  <c r="L202" i="103"/>
  <c r="M202" i="103" s="1"/>
  <c r="N202" i="103" s="1"/>
  <c r="L218" i="103"/>
  <c r="M218" i="103" s="1"/>
  <c r="N218" i="103" s="1"/>
  <c r="L234" i="103"/>
  <c r="M234" i="103" s="1"/>
  <c r="N234" i="103" s="1"/>
  <c r="L250" i="103"/>
  <c r="M250" i="103" s="1"/>
  <c r="N250" i="103" s="1"/>
  <c r="L266" i="103"/>
  <c r="M266" i="103" s="1"/>
  <c r="N266" i="103" s="1"/>
  <c r="L282" i="103"/>
  <c r="M282" i="103" s="1"/>
  <c r="N282" i="103" s="1"/>
  <c r="L298" i="103"/>
  <c r="M298" i="103" s="1"/>
  <c r="N298" i="103" s="1"/>
  <c r="L314" i="103"/>
  <c r="M314" i="103" s="1"/>
  <c r="N314" i="103" s="1"/>
  <c r="L330" i="103"/>
  <c r="M330" i="103" s="1"/>
  <c r="N330" i="103" s="1"/>
  <c r="L346" i="103"/>
  <c r="M346" i="103" s="1"/>
  <c r="N346" i="103" s="1"/>
  <c r="L362" i="103"/>
  <c r="M362" i="103" s="1"/>
  <c r="N362" i="103" s="1"/>
  <c r="L378" i="103"/>
  <c r="M378" i="103" s="1"/>
  <c r="N378" i="103" s="1"/>
  <c r="L394" i="103"/>
  <c r="M394" i="103" s="1"/>
  <c r="N394" i="103" s="1"/>
  <c r="L410" i="103"/>
  <c r="M410" i="103" s="1"/>
  <c r="N410" i="103" s="1"/>
  <c r="L426" i="103"/>
  <c r="M426" i="103" s="1"/>
  <c r="N426" i="103" s="1"/>
  <c r="L442" i="103"/>
  <c r="M442" i="103" s="1"/>
  <c r="N442" i="103" s="1"/>
  <c r="L458" i="103"/>
  <c r="M458" i="103" s="1"/>
  <c r="N458" i="103" s="1"/>
  <c r="L474" i="103"/>
  <c r="M474" i="103" s="1"/>
  <c r="N474" i="103" s="1"/>
  <c r="L490" i="103"/>
  <c r="M490" i="103" s="1"/>
  <c r="N490" i="103" s="1"/>
  <c r="L506" i="103"/>
  <c r="M506" i="103" s="1"/>
  <c r="N506" i="103" s="1"/>
  <c r="L522" i="103"/>
  <c r="M522" i="103" s="1"/>
  <c r="N522" i="103" s="1"/>
  <c r="L538" i="103"/>
  <c r="M538" i="103" s="1"/>
  <c r="N538" i="103" s="1"/>
  <c r="L554" i="103"/>
  <c r="M554" i="103" s="1"/>
  <c r="N554" i="103" s="1"/>
  <c r="L570" i="103"/>
  <c r="M570" i="103" s="1"/>
  <c r="N570" i="103" s="1"/>
  <c r="L586" i="103"/>
  <c r="M586" i="103" s="1"/>
  <c r="N586" i="103" s="1"/>
  <c r="L602" i="103"/>
  <c r="M602" i="103" s="1"/>
  <c r="N602" i="103" s="1"/>
  <c r="L618" i="103"/>
  <c r="M618" i="103" s="1"/>
  <c r="N618" i="103" s="1"/>
  <c r="L634" i="103"/>
  <c r="M634" i="103" s="1"/>
  <c r="N634" i="103" s="1"/>
  <c r="L650" i="103"/>
  <c r="M650" i="103" s="1"/>
  <c r="N650" i="103" s="1"/>
  <c r="L666" i="103"/>
  <c r="M666" i="103" s="1"/>
  <c r="N666" i="103" s="1"/>
  <c r="L682" i="103"/>
  <c r="M682" i="103" s="1"/>
  <c r="N682" i="103" s="1"/>
  <c r="L698" i="103"/>
  <c r="M698" i="103" s="1"/>
  <c r="N698" i="103" s="1"/>
  <c r="L714" i="103"/>
  <c r="M714" i="103" s="1"/>
  <c r="N714" i="103" s="1"/>
  <c r="L730" i="103"/>
  <c r="M730" i="103" s="1"/>
  <c r="N730" i="103" s="1"/>
  <c r="L746" i="103"/>
  <c r="M746" i="103" s="1"/>
  <c r="N746" i="103" s="1"/>
  <c r="L762" i="103"/>
  <c r="M762" i="103" s="1"/>
  <c r="N762" i="103" s="1"/>
  <c r="L778" i="103"/>
  <c r="M778" i="103" s="1"/>
  <c r="N778" i="103" s="1"/>
  <c r="L794" i="103"/>
  <c r="M794" i="103" s="1"/>
  <c r="N794" i="103" s="1"/>
  <c r="L810" i="103"/>
  <c r="M810" i="103" s="1"/>
  <c r="N810" i="103" s="1"/>
  <c r="L826" i="103"/>
  <c r="M826" i="103" s="1"/>
  <c r="N826" i="103" s="1"/>
  <c r="L842" i="103"/>
  <c r="M842" i="103" s="1"/>
  <c r="N842" i="103" s="1"/>
  <c r="L858" i="103"/>
  <c r="M858" i="103" s="1"/>
  <c r="N858" i="103" s="1"/>
  <c r="L874" i="103"/>
  <c r="M874" i="103" s="1"/>
  <c r="N874" i="103" s="1"/>
  <c r="L890" i="103"/>
  <c r="M890" i="103" s="1"/>
  <c r="N890" i="103" s="1"/>
  <c r="L906" i="103"/>
  <c r="M906" i="103" s="1"/>
  <c r="N906" i="103" s="1"/>
  <c r="L922" i="103"/>
  <c r="M922" i="103" s="1"/>
  <c r="N922" i="103" s="1"/>
  <c r="L938" i="103"/>
  <c r="M938" i="103" s="1"/>
  <c r="N938" i="103" s="1"/>
  <c r="L954" i="103"/>
  <c r="M954" i="103" s="1"/>
  <c r="N954" i="103" s="1"/>
  <c r="L970" i="103"/>
  <c r="M970" i="103" s="1"/>
  <c r="N970" i="103" s="1"/>
  <c r="L986" i="103"/>
  <c r="M986" i="103" s="1"/>
  <c r="N986" i="103" s="1"/>
  <c r="L1002" i="103"/>
  <c r="M1002" i="103" s="1"/>
  <c r="N1002" i="103" s="1"/>
  <c r="L27" i="103"/>
  <c r="M27" i="103" s="1"/>
  <c r="N27" i="103" s="1"/>
  <c r="L43" i="103"/>
  <c r="M43" i="103" s="1"/>
  <c r="N43" i="103" s="1"/>
  <c r="L59" i="103"/>
  <c r="M59" i="103" s="1"/>
  <c r="N59" i="103" s="1"/>
  <c r="L75" i="103"/>
  <c r="M75" i="103" s="1"/>
  <c r="N75" i="103" s="1"/>
  <c r="L91" i="103"/>
  <c r="M91" i="103" s="1"/>
  <c r="N91" i="103" s="1"/>
  <c r="L107" i="103"/>
  <c r="M107" i="103" s="1"/>
  <c r="N107" i="103" s="1"/>
  <c r="L123" i="103"/>
  <c r="M123" i="103" s="1"/>
  <c r="N123" i="103" s="1"/>
  <c r="L139" i="103"/>
  <c r="M139" i="103" s="1"/>
  <c r="N139" i="103" s="1"/>
  <c r="L155" i="103"/>
  <c r="M155" i="103" s="1"/>
  <c r="N155" i="103" s="1"/>
  <c r="L171" i="103"/>
  <c r="M171" i="103" s="1"/>
  <c r="N171" i="103" s="1"/>
  <c r="L187" i="103"/>
  <c r="M187" i="103" s="1"/>
  <c r="N187" i="103" s="1"/>
  <c r="L203" i="103"/>
  <c r="M203" i="103" s="1"/>
  <c r="N203" i="103" s="1"/>
  <c r="L219" i="103"/>
  <c r="M219" i="103" s="1"/>
  <c r="N219" i="103" s="1"/>
  <c r="L235" i="103"/>
  <c r="M235" i="103" s="1"/>
  <c r="N235" i="103" s="1"/>
  <c r="L251" i="103"/>
  <c r="M251" i="103" s="1"/>
  <c r="N251" i="103" s="1"/>
  <c r="L267" i="103"/>
  <c r="M267" i="103" s="1"/>
  <c r="N267" i="103" s="1"/>
  <c r="L283" i="103"/>
  <c r="M283" i="103" s="1"/>
  <c r="N283" i="103" s="1"/>
  <c r="L299" i="103"/>
  <c r="M299" i="103" s="1"/>
  <c r="N299" i="103" s="1"/>
  <c r="L315" i="103"/>
  <c r="M315" i="103" s="1"/>
  <c r="N315" i="103" s="1"/>
  <c r="L331" i="103"/>
  <c r="M331" i="103" s="1"/>
  <c r="N331" i="103" s="1"/>
  <c r="L347" i="103"/>
  <c r="M347" i="103" s="1"/>
  <c r="N347" i="103" s="1"/>
  <c r="L363" i="103"/>
  <c r="M363" i="103" s="1"/>
  <c r="N363" i="103" s="1"/>
  <c r="L379" i="103"/>
  <c r="M379" i="103" s="1"/>
  <c r="N379" i="103" s="1"/>
  <c r="L395" i="103"/>
  <c r="M395" i="103" s="1"/>
  <c r="N395" i="103" s="1"/>
  <c r="L411" i="103"/>
  <c r="M411" i="103" s="1"/>
  <c r="N411" i="103" s="1"/>
  <c r="L427" i="103"/>
  <c r="M427" i="103" s="1"/>
  <c r="N427" i="103" s="1"/>
  <c r="L443" i="103"/>
  <c r="M443" i="103" s="1"/>
  <c r="N443" i="103" s="1"/>
  <c r="L459" i="103"/>
  <c r="M459" i="103" s="1"/>
  <c r="N459" i="103" s="1"/>
  <c r="L475" i="103"/>
  <c r="M475" i="103" s="1"/>
  <c r="N475" i="103" s="1"/>
  <c r="L491" i="103"/>
  <c r="M491" i="103" s="1"/>
  <c r="N491" i="103" s="1"/>
  <c r="L507" i="103"/>
  <c r="M507" i="103" s="1"/>
  <c r="N507" i="103" s="1"/>
  <c r="L523" i="103"/>
  <c r="M523" i="103" s="1"/>
  <c r="N523" i="103" s="1"/>
  <c r="L539" i="103"/>
  <c r="M539" i="103" s="1"/>
  <c r="N539" i="103" s="1"/>
  <c r="L555" i="103"/>
  <c r="M555" i="103" s="1"/>
  <c r="N555" i="103" s="1"/>
  <c r="L571" i="103"/>
  <c r="M571" i="103" s="1"/>
  <c r="N571" i="103" s="1"/>
  <c r="L587" i="103"/>
  <c r="M587" i="103" s="1"/>
  <c r="N587" i="103" s="1"/>
  <c r="L603" i="103"/>
  <c r="M603" i="103" s="1"/>
  <c r="N603" i="103" s="1"/>
  <c r="L619" i="103"/>
  <c r="M619" i="103" s="1"/>
  <c r="N619" i="103" s="1"/>
  <c r="L635" i="103"/>
  <c r="M635" i="103" s="1"/>
  <c r="N635" i="103" s="1"/>
  <c r="L651" i="103"/>
  <c r="M651" i="103" s="1"/>
  <c r="N651" i="103" s="1"/>
  <c r="L667" i="103"/>
  <c r="M667" i="103" s="1"/>
  <c r="N667" i="103" s="1"/>
  <c r="L683" i="103"/>
  <c r="M683" i="103" s="1"/>
  <c r="N683" i="103" s="1"/>
  <c r="L699" i="103"/>
  <c r="M699" i="103" s="1"/>
  <c r="N699" i="103" s="1"/>
  <c r="L715" i="103"/>
  <c r="M715" i="103" s="1"/>
  <c r="N715" i="103" s="1"/>
  <c r="L731" i="103"/>
  <c r="M731" i="103" s="1"/>
  <c r="N731" i="103" s="1"/>
  <c r="L747" i="103"/>
  <c r="M747" i="103" s="1"/>
  <c r="N747" i="103" s="1"/>
  <c r="L763" i="103"/>
  <c r="M763" i="103" s="1"/>
  <c r="N763" i="103" s="1"/>
  <c r="L779" i="103"/>
  <c r="M779" i="103" s="1"/>
  <c r="N779" i="103" s="1"/>
  <c r="L795" i="103"/>
  <c r="M795" i="103" s="1"/>
  <c r="N795" i="103" s="1"/>
  <c r="L811" i="103"/>
  <c r="M811" i="103" s="1"/>
  <c r="N811" i="103" s="1"/>
  <c r="L827" i="103"/>
  <c r="M827" i="103" s="1"/>
  <c r="N827" i="103" s="1"/>
  <c r="L843" i="103"/>
  <c r="M843" i="103" s="1"/>
  <c r="N843" i="103" s="1"/>
  <c r="L859" i="103"/>
  <c r="M859" i="103" s="1"/>
  <c r="N859" i="103" s="1"/>
  <c r="L875" i="103"/>
  <c r="M875" i="103" s="1"/>
  <c r="N875" i="103" s="1"/>
  <c r="L891" i="103"/>
  <c r="M891" i="103" s="1"/>
  <c r="N891" i="103" s="1"/>
  <c r="L907" i="103"/>
  <c r="M907" i="103" s="1"/>
  <c r="N907" i="103" s="1"/>
  <c r="L923" i="103"/>
  <c r="M923" i="103" s="1"/>
  <c r="N923" i="103" s="1"/>
  <c r="L939" i="103"/>
  <c r="M939" i="103" s="1"/>
  <c r="N939" i="103" s="1"/>
  <c r="L955" i="103"/>
  <c r="M955" i="103" s="1"/>
  <c r="N955" i="103" s="1"/>
  <c r="L971" i="103"/>
  <c r="M971" i="103" s="1"/>
  <c r="N971" i="103" s="1"/>
  <c r="L987" i="103"/>
  <c r="M987" i="103" s="1"/>
  <c r="N987" i="103" s="1"/>
  <c r="L1003" i="103"/>
  <c r="M1003" i="103" s="1"/>
  <c r="N1003" i="103" s="1"/>
  <c r="L12" i="103"/>
  <c r="M12" i="103" s="1"/>
  <c r="N12" i="103" s="1"/>
  <c r="L28" i="103"/>
  <c r="M28" i="103" s="1"/>
  <c r="N28" i="103" s="1"/>
  <c r="L44" i="103"/>
  <c r="M44" i="103" s="1"/>
  <c r="N44" i="103" s="1"/>
  <c r="L60" i="103"/>
  <c r="M60" i="103" s="1"/>
  <c r="N60" i="103" s="1"/>
  <c r="L76" i="103"/>
  <c r="M76" i="103" s="1"/>
  <c r="N76" i="103" s="1"/>
  <c r="L92" i="103"/>
  <c r="M92" i="103" s="1"/>
  <c r="N92" i="103" s="1"/>
  <c r="L108" i="103"/>
  <c r="M108" i="103" s="1"/>
  <c r="N108" i="103" s="1"/>
  <c r="L124" i="103"/>
  <c r="M124" i="103" s="1"/>
  <c r="N124" i="103" s="1"/>
  <c r="L140" i="103"/>
  <c r="M140" i="103" s="1"/>
  <c r="N140" i="103" s="1"/>
  <c r="L156" i="103"/>
  <c r="M156" i="103" s="1"/>
  <c r="N156" i="103" s="1"/>
  <c r="L172" i="103"/>
  <c r="M172" i="103" s="1"/>
  <c r="N172" i="103" s="1"/>
  <c r="L188" i="103"/>
  <c r="M188" i="103" s="1"/>
  <c r="N188" i="103" s="1"/>
  <c r="L204" i="103"/>
  <c r="M204" i="103" s="1"/>
  <c r="N204" i="103" s="1"/>
  <c r="L220" i="103"/>
  <c r="M220" i="103" s="1"/>
  <c r="N220" i="103" s="1"/>
  <c r="L236" i="103"/>
  <c r="M236" i="103" s="1"/>
  <c r="N236" i="103" s="1"/>
  <c r="L252" i="103"/>
  <c r="M252" i="103" s="1"/>
  <c r="N252" i="103" s="1"/>
  <c r="L268" i="103"/>
  <c r="M268" i="103" s="1"/>
  <c r="N268" i="103" s="1"/>
  <c r="L284" i="103"/>
  <c r="M284" i="103" s="1"/>
  <c r="N284" i="103" s="1"/>
  <c r="L300" i="103"/>
  <c r="M300" i="103" s="1"/>
  <c r="N300" i="103" s="1"/>
  <c r="L316" i="103"/>
  <c r="M316" i="103" s="1"/>
  <c r="N316" i="103" s="1"/>
  <c r="L332" i="103"/>
  <c r="M332" i="103" s="1"/>
  <c r="N332" i="103" s="1"/>
  <c r="L348" i="103"/>
  <c r="M348" i="103" s="1"/>
  <c r="N348" i="103" s="1"/>
  <c r="L364" i="103"/>
  <c r="M364" i="103" s="1"/>
  <c r="N364" i="103" s="1"/>
  <c r="L380" i="103"/>
  <c r="M380" i="103" s="1"/>
  <c r="N380" i="103" s="1"/>
  <c r="L396" i="103"/>
  <c r="M396" i="103" s="1"/>
  <c r="N396" i="103" s="1"/>
  <c r="L412" i="103"/>
  <c r="M412" i="103" s="1"/>
  <c r="N412" i="103" s="1"/>
  <c r="L428" i="103"/>
  <c r="M428" i="103" s="1"/>
  <c r="N428" i="103" s="1"/>
  <c r="L444" i="103"/>
  <c r="M444" i="103" s="1"/>
  <c r="N444" i="103" s="1"/>
  <c r="L460" i="103"/>
  <c r="M460" i="103" s="1"/>
  <c r="N460" i="103" s="1"/>
  <c r="L476" i="103"/>
  <c r="M476" i="103" s="1"/>
  <c r="N476" i="103" s="1"/>
  <c r="L492" i="103"/>
  <c r="M492" i="103" s="1"/>
  <c r="N492" i="103" s="1"/>
  <c r="L508" i="103"/>
  <c r="M508" i="103" s="1"/>
  <c r="N508" i="103" s="1"/>
  <c r="L524" i="103"/>
  <c r="M524" i="103" s="1"/>
  <c r="N524" i="103" s="1"/>
  <c r="L540" i="103"/>
  <c r="M540" i="103" s="1"/>
  <c r="N540" i="103" s="1"/>
  <c r="L556" i="103"/>
  <c r="M556" i="103" s="1"/>
  <c r="N556" i="103" s="1"/>
  <c r="L572" i="103"/>
  <c r="M572" i="103" s="1"/>
  <c r="N572" i="103" s="1"/>
  <c r="L588" i="103"/>
  <c r="M588" i="103" s="1"/>
  <c r="N588" i="103" s="1"/>
  <c r="L604" i="103"/>
  <c r="M604" i="103" s="1"/>
  <c r="N604" i="103" s="1"/>
  <c r="L620" i="103"/>
  <c r="M620" i="103" s="1"/>
  <c r="N620" i="103" s="1"/>
  <c r="L636" i="103"/>
  <c r="M636" i="103" s="1"/>
  <c r="N636" i="103" s="1"/>
  <c r="L652" i="103"/>
  <c r="M652" i="103" s="1"/>
  <c r="N652" i="103" s="1"/>
  <c r="L668" i="103"/>
  <c r="M668" i="103" s="1"/>
  <c r="N668" i="103" s="1"/>
  <c r="L684" i="103"/>
  <c r="M684" i="103" s="1"/>
  <c r="N684" i="103" s="1"/>
  <c r="L700" i="103"/>
  <c r="M700" i="103" s="1"/>
  <c r="N700" i="103" s="1"/>
  <c r="L716" i="103"/>
  <c r="M716" i="103" s="1"/>
  <c r="N716" i="103" s="1"/>
  <c r="L732" i="103"/>
  <c r="M732" i="103" s="1"/>
  <c r="N732" i="103" s="1"/>
  <c r="L748" i="103"/>
  <c r="M748" i="103" s="1"/>
  <c r="N748" i="103" s="1"/>
  <c r="L764" i="103"/>
  <c r="M764" i="103" s="1"/>
  <c r="N764" i="103" s="1"/>
  <c r="L780" i="103"/>
  <c r="M780" i="103" s="1"/>
  <c r="N780" i="103" s="1"/>
  <c r="L796" i="103"/>
  <c r="M796" i="103" s="1"/>
  <c r="N796" i="103" s="1"/>
  <c r="L812" i="103"/>
  <c r="M812" i="103" s="1"/>
  <c r="N812" i="103" s="1"/>
  <c r="L828" i="103"/>
  <c r="M828" i="103" s="1"/>
  <c r="N828" i="103" s="1"/>
  <c r="L844" i="103"/>
  <c r="M844" i="103" s="1"/>
  <c r="N844" i="103" s="1"/>
  <c r="L860" i="103"/>
  <c r="M860" i="103" s="1"/>
  <c r="N860" i="103" s="1"/>
  <c r="L876" i="103"/>
  <c r="M876" i="103" s="1"/>
  <c r="N876" i="103" s="1"/>
  <c r="L892" i="103"/>
  <c r="M892" i="103" s="1"/>
  <c r="N892" i="103" s="1"/>
  <c r="L908" i="103"/>
  <c r="M908" i="103" s="1"/>
  <c r="N908" i="103" s="1"/>
  <c r="L924" i="103"/>
  <c r="M924" i="103" s="1"/>
  <c r="N924" i="103" s="1"/>
  <c r="L940" i="103"/>
  <c r="M940" i="103" s="1"/>
  <c r="N940" i="103" s="1"/>
  <c r="L956" i="103"/>
  <c r="M956" i="103" s="1"/>
  <c r="N956" i="103" s="1"/>
  <c r="L972" i="103"/>
  <c r="M972" i="103" s="1"/>
  <c r="N972" i="103" s="1"/>
  <c r="L988" i="103"/>
  <c r="M988" i="103" s="1"/>
  <c r="N988" i="103" s="1"/>
  <c r="L1004" i="103"/>
  <c r="M1004" i="103" s="1"/>
  <c r="N1004" i="103" s="1"/>
  <c r="L13" i="103"/>
  <c r="M13" i="103" s="1"/>
  <c r="N13" i="103" s="1"/>
  <c r="L29" i="103"/>
  <c r="M29" i="103" s="1"/>
  <c r="N29" i="103" s="1"/>
  <c r="L45" i="103"/>
  <c r="M45" i="103" s="1"/>
  <c r="N45" i="103" s="1"/>
  <c r="L61" i="103"/>
  <c r="M61" i="103" s="1"/>
  <c r="N61" i="103" s="1"/>
  <c r="L77" i="103"/>
  <c r="M77" i="103" s="1"/>
  <c r="N77" i="103" s="1"/>
  <c r="L93" i="103"/>
  <c r="M93" i="103" s="1"/>
  <c r="N93" i="103" s="1"/>
  <c r="L109" i="103"/>
  <c r="M109" i="103" s="1"/>
  <c r="N109" i="103" s="1"/>
  <c r="L125" i="103"/>
  <c r="M125" i="103" s="1"/>
  <c r="N125" i="103" s="1"/>
  <c r="L141" i="103"/>
  <c r="M141" i="103" s="1"/>
  <c r="N141" i="103" s="1"/>
  <c r="L157" i="103"/>
  <c r="M157" i="103" s="1"/>
  <c r="N157" i="103" s="1"/>
  <c r="L173" i="103"/>
  <c r="M173" i="103" s="1"/>
  <c r="N173" i="103" s="1"/>
  <c r="L189" i="103"/>
  <c r="M189" i="103" s="1"/>
  <c r="N189" i="103" s="1"/>
  <c r="L205" i="103"/>
  <c r="M205" i="103" s="1"/>
  <c r="N205" i="103" s="1"/>
  <c r="L221" i="103"/>
  <c r="M221" i="103" s="1"/>
  <c r="N221" i="103" s="1"/>
  <c r="L237" i="103"/>
  <c r="M237" i="103" s="1"/>
  <c r="N237" i="103" s="1"/>
  <c r="L253" i="103"/>
  <c r="M253" i="103" s="1"/>
  <c r="N253" i="103" s="1"/>
  <c r="L269" i="103"/>
  <c r="M269" i="103" s="1"/>
  <c r="N269" i="103" s="1"/>
  <c r="L285" i="103"/>
  <c r="M285" i="103" s="1"/>
  <c r="N285" i="103" s="1"/>
  <c r="L301" i="103"/>
  <c r="M301" i="103" s="1"/>
  <c r="N301" i="103" s="1"/>
  <c r="L317" i="103"/>
  <c r="M317" i="103" s="1"/>
  <c r="N317" i="103" s="1"/>
  <c r="L333" i="103"/>
  <c r="M333" i="103" s="1"/>
  <c r="N333" i="103" s="1"/>
  <c r="L349" i="103"/>
  <c r="M349" i="103" s="1"/>
  <c r="N349" i="103" s="1"/>
  <c r="L365" i="103"/>
  <c r="M365" i="103" s="1"/>
  <c r="N365" i="103" s="1"/>
  <c r="L381" i="103"/>
  <c r="M381" i="103" s="1"/>
  <c r="N381" i="103" s="1"/>
  <c r="L397" i="103"/>
  <c r="M397" i="103" s="1"/>
  <c r="N397" i="103" s="1"/>
  <c r="L413" i="103"/>
  <c r="M413" i="103" s="1"/>
  <c r="N413" i="103" s="1"/>
  <c r="L429" i="103"/>
  <c r="M429" i="103" s="1"/>
  <c r="N429" i="103" s="1"/>
  <c r="L445" i="103"/>
  <c r="M445" i="103" s="1"/>
  <c r="N445" i="103" s="1"/>
  <c r="L461" i="103"/>
  <c r="M461" i="103" s="1"/>
  <c r="N461" i="103" s="1"/>
  <c r="L477" i="103"/>
  <c r="M477" i="103" s="1"/>
  <c r="N477" i="103" s="1"/>
  <c r="L493" i="103"/>
  <c r="M493" i="103" s="1"/>
  <c r="N493" i="103" s="1"/>
  <c r="L509" i="103"/>
  <c r="M509" i="103" s="1"/>
  <c r="N509" i="103" s="1"/>
  <c r="L525" i="103"/>
  <c r="M525" i="103" s="1"/>
  <c r="N525" i="103" s="1"/>
  <c r="L541" i="103"/>
  <c r="M541" i="103" s="1"/>
  <c r="N541" i="103" s="1"/>
  <c r="L557" i="103"/>
  <c r="M557" i="103" s="1"/>
  <c r="N557" i="103" s="1"/>
  <c r="L573" i="103"/>
  <c r="M573" i="103" s="1"/>
  <c r="N573" i="103" s="1"/>
  <c r="L589" i="103"/>
  <c r="M589" i="103" s="1"/>
  <c r="N589" i="103" s="1"/>
  <c r="L605" i="103"/>
  <c r="M605" i="103" s="1"/>
  <c r="N605" i="103" s="1"/>
  <c r="L621" i="103"/>
  <c r="M621" i="103" s="1"/>
  <c r="N621" i="103" s="1"/>
  <c r="L637" i="103"/>
  <c r="M637" i="103" s="1"/>
  <c r="N637" i="103" s="1"/>
  <c r="L653" i="103"/>
  <c r="M653" i="103" s="1"/>
  <c r="N653" i="103" s="1"/>
  <c r="L669" i="103"/>
  <c r="M669" i="103" s="1"/>
  <c r="N669" i="103" s="1"/>
  <c r="L685" i="103"/>
  <c r="M685" i="103" s="1"/>
  <c r="N685" i="103" s="1"/>
  <c r="L701" i="103"/>
  <c r="M701" i="103" s="1"/>
  <c r="N701" i="103" s="1"/>
  <c r="L717" i="103"/>
  <c r="M717" i="103" s="1"/>
  <c r="N717" i="103" s="1"/>
  <c r="L733" i="103"/>
  <c r="M733" i="103" s="1"/>
  <c r="N733" i="103" s="1"/>
  <c r="L749" i="103"/>
  <c r="M749" i="103" s="1"/>
  <c r="N749" i="103" s="1"/>
  <c r="L765" i="103"/>
  <c r="M765" i="103" s="1"/>
  <c r="N765" i="103" s="1"/>
  <c r="L781" i="103"/>
  <c r="M781" i="103" s="1"/>
  <c r="N781" i="103" s="1"/>
  <c r="L797" i="103"/>
  <c r="M797" i="103" s="1"/>
  <c r="N797" i="103" s="1"/>
  <c r="L813" i="103"/>
  <c r="M813" i="103" s="1"/>
  <c r="N813" i="103" s="1"/>
  <c r="L829" i="103"/>
  <c r="M829" i="103" s="1"/>
  <c r="N829" i="103" s="1"/>
  <c r="L845" i="103"/>
  <c r="M845" i="103" s="1"/>
  <c r="N845" i="103" s="1"/>
  <c r="L861" i="103"/>
  <c r="M861" i="103" s="1"/>
  <c r="N861" i="103" s="1"/>
  <c r="L877" i="103"/>
  <c r="M877" i="103" s="1"/>
  <c r="N877" i="103" s="1"/>
  <c r="L893" i="103"/>
  <c r="M893" i="103" s="1"/>
  <c r="N893" i="103" s="1"/>
  <c r="L909" i="103"/>
  <c r="M909" i="103" s="1"/>
  <c r="N909" i="103" s="1"/>
  <c r="L925" i="103"/>
  <c r="M925" i="103" s="1"/>
  <c r="N925" i="103" s="1"/>
  <c r="L941" i="103"/>
  <c r="M941" i="103" s="1"/>
  <c r="N941" i="103" s="1"/>
  <c r="L957" i="103"/>
  <c r="M957" i="103" s="1"/>
  <c r="N957" i="103" s="1"/>
  <c r="L973" i="103"/>
  <c r="M973" i="103" s="1"/>
  <c r="N973" i="103" s="1"/>
  <c r="L989" i="103"/>
  <c r="M989" i="103" s="1"/>
  <c r="N989" i="103" s="1"/>
  <c r="L1005" i="103"/>
  <c r="M1005" i="103" s="1"/>
  <c r="N1005" i="103" s="1"/>
  <c r="L14" i="103"/>
  <c r="M14" i="103" s="1"/>
  <c r="N14" i="103" s="1"/>
  <c r="L30" i="103"/>
  <c r="M30" i="103" s="1"/>
  <c r="N30" i="103" s="1"/>
  <c r="L46" i="103"/>
  <c r="M46" i="103" s="1"/>
  <c r="N46" i="103" s="1"/>
  <c r="L62" i="103"/>
  <c r="M62" i="103" s="1"/>
  <c r="N62" i="103" s="1"/>
  <c r="L78" i="103"/>
  <c r="M78" i="103" s="1"/>
  <c r="N78" i="103" s="1"/>
  <c r="L94" i="103"/>
  <c r="M94" i="103" s="1"/>
  <c r="N94" i="103" s="1"/>
  <c r="L110" i="103"/>
  <c r="M110" i="103" s="1"/>
  <c r="N110" i="103" s="1"/>
  <c r="L126" i="103"/>
  <c r="M126" i="103" s="1"/>
  <c r="N126" i="103" s="1"/>
  <c r="L142" i="103"/>
  <c r="M142" i="103" s="1"/>
  <c r="N142" i="103" s="1"/>
  <c r="L158" i="103"/>
  <c r="M158" i="103" s="1"/>
  <c r="N158" i="103" s="1"/>
  <c r="L174" i="103"/>
  <c r="M174" i="103" s="1"/>
  <c r="N174" i="103" s="1"/>
  <c r="L190" i="103"/>
  <c r="M190" i="103" s="1"/>
  <c r="N190" i="103" s="1"/>
  <c r="L206" i="103"/>
  <c r="M206" i="103" s="1"/>
  <c r="N206" i="103" s="1"/>
  <c r="L222" i="103"/>
  <c r="M222" i="103" s="1"/>
  <c r="N222" i="103" s="1"/>
  <c r="L238" i="103"/>
  <c r="M238" i="103" s="1"/>
  <c r="N238" i="103" s="1"/>
  <c r="L254" i="103"/>
  <c r="M254" i="103" s="1"/>
  <c r="N254" i="103" s="1"/>
  <c r="L270" i="103"/>
  <c r="M270" i="103" s="1"/>
  <c r="N270" i="103" s="1"/>
  <c r="L286" i="103"/>
  <c r="M286" i="103" s="1"/>
  <c r="N286" i="103" s="1"/>
  <c r="L302" i="103"/>
  <c r="M302" i="103" s="1"/>
  <c r="N302" i="103" s="1"/>
  <c r="L318" i="103"/>
  <c r="M318" i="103" s="1"/>
  <c r="N318" i="103" s="1"/>
  <c r="L334" i="103"/>
  <c r="M334" i="103" s="1"/>
  <c r="N334" i="103" s="1"/>
  <c r="L350" i="103"/>
  <c r="M350" i="103" s="1"/>
  <c r="N350" i="103" s="1"/>
  <c r="L366" i="103"/>
  <c r="M366" i="103" s="1"/>
  <c r="N366" i="103" s="1"/>
  <c r="L382" i="103"/>
  <c r="M382" i="103" s="1"/>
  <c r="N382" i="103" s="1"/>
  <c r="L398" i="103"/>
  <c r="M398" i="103" s="1"/>
  <c r="N398" i="103" s="1"/>
  <c r="L414" i="103"/>
  <c r="M414" i="103" s="1"/>
  <c r="N414" i="103" s="1"/>
  <c r="L430" i="103"/>
  <c r="M430" i="103" s="1"/>
  <c r="N430" i="103" s="1"/>
  <c r="L446" i="103"/>
  <c r="M446" i="103" s="1"/>
  <c r="N446" i="103" s="1"/>
  <c r="L462" i="103"/>
  <c r="M462" i="103" s="1"/>
  <c r="N462" i="103" s="1"/>
  <c r="L478" i="103"/>
  <c r="M478" i="103" s="1"/>
  <c r="N478" i="103" s="1"/>
  <c r="L494" i="103"/>
  <c r="M494" i="103" s="1"/>
  <c r="N494" i="103" s="1"/>
  <c r="L510" i="103"/>
  <c r="M510" i="103" s="1"/>
  <c r="N510" i="103" s="1"/>
  <c r="L526" i="103"/>
  <c r="M526" i="103" s="1"/>
  <c r="N526" i="103" s="1"/>
  <c r="L542" i="103"/>
  <c r="M542" i="103" s="1"/>
  <c r="N542" i="103" s="1"/>
  <c r="L558" i="103"/>
  <c r="M558" i="103" s="1"/>
  <c r="N558" i="103" s="1"/>
  <c r="L574" i="103"/>
  <c r="M574" i="103" s="1"/>
  <c r="N574" i="103" s="1"/>
  <c r="L590" i="103"/>
  <c r="M590" i="103" s="1"/>
  <c r="N590" i="103" s="1"/>
  <c r="L606" i="103"/>
  <c r="M606" i="103" s="1"/>
  <c r="N606" i="103" s="1"/>
  <c r="L622" i="103"/>
  <c r="M622" i="103" s="1"/>
  <c r="N622" i="103" s="1"/>
  <c r="L638" i="103"/>
  <c r="M638" i="103" s="1"/>
  <c r="N638" i="103" s="1"/>
  <c r="L654" i="103"/>
  <c r="M654" i="103" s="1"/>
  <c r="N654" i="103" s="1"/>
  <c r="L670" i="103"/>
  <c r="M670" i="103" s="1"/>
  <c r="N670" i="103" s="1"/>
  <c r="L686" i="103"/>
  <c r="M686" i="103" s="1"/>
  <c r="N686" i="103" s="1"/>
  <c r="L702" i="103"/>
  <c r="M702" i="103" s="1"/>
  <c r="N702" i="103" s="1"/>
  <c r="L718" i="103"/>
  <c r="M718" i="103" s="1"/>
  <c r="N718" i="103" s="1"/>
  <c r="L734" i="103"/>
  <c r="M734" i="103" s="1"/>
  <c r="N734" i="103" s="1"/>
  <c r="L750" i="103"/>
  <c r="M750" i="103" s="1"/>
  <c r="N750" i="103" s="1"/>
  <c r="L766" i="103"/>
  <c r="M766" i="103" s="1"/>
  <c r="N766" i="103" s="1"/>
  <c r="L782" i="103"/>
  <c r="M782" i="103" s="1"/>
  <c r="N782" i="103" s="1"/>
  <c r="L798" i="103"/>
  <c r="M798" i="103" s="1"/>
  <c r="N798" i="103" s="1"/>
  <c r="L814" i="103"/>
  <c r="M814" i="103" s="1"/>
  <c r="N814" i="103" s="1"/>
  <c r="L830" i="103"/>
  <c r="M830" i="103" s="1"/>
  <c r="N830" i="103" s="1"/>
  <c r="L846" i="103"/>
  <c r="M846" i="103" s="1"/>
  <c r="N846" i="103" s="1"/>
  <c r="L862" i="103"/>
  <c r="M862" i="103" s="1"/>
  <c r="N862" i="103" s="1"/>
  <c r="L878" i="103"/>
  <c r="M878" i="103" s="1"/>
  <c r="N878" i="103" s="1"/>
  <c r="L894" i="103"/>
  <c r="M894" i="103" s="1"/>
  <c r="N894" i="103" s="1"/>
  <c r="L910" i="103"/>
  <c r="M910" i="103" s="1"/>
  <c r="N910" i="103" s="1"/>
  <c r="L926" i="103"/>
  <c r="M926" i="103" s="1"/>
  <c r="N926" i="103" s="1"/>
  <c r="L942" i="103"/>
  <c r="M942" i="103" s="1"/>
  <c r="N942" i="103" s="1"/>
  <c r="L958" i="103"/>
  <c r="M958" i="103" s="1"/>
  <c r="N958" i="103" s="1"/>
  <c r="L974" i="103"/>
  <c r="M974" i="103" s="1"/>
  <c r="N974" i="103" s="1"/>
  <c r="L990" i="103"/>
  <c r="M990" i="103" s="1"/>
  <c r="N990" i="103" s="1"/>
  <c r="L1006" i="103"/>
  <c r="M1006" i="103" s="1"/>
  <c r="N1006" i="103" s="1"/>
  <c r="L95" i="103"/>
  <c r="M95" i="103" s="1"/>
  <c r="N95" i="103" s="1"/>
  <c r="L351" i="103"/>
  <c r="M351" i="103" s="1"/>
  <c r="N351" i="103" s="1"/>
  <c r="L607" i="103"/>
  <c r="M607" i="103" s="1"/>
  <c r="N607" i="103" s="1"/>
  <c r="L863" i="103"/>
  <c r="M863" i="103" s="1"/>
  <c r="N863" i="103" s="1"/>
  <c r="L111" i="103"/>
  <c r="M111" i="103" s="1"/>
  <c r="N111" i="103" s="1"/>
  <c r="L367" i="103"/>
  <c r="M367" i="103" s="1"/>
  <c r="N367" i="103" s="1"/>
  <c r="L623" i="103"/>
  <c r="M623" i="103" s="1"/>
  <c r="N623" i="103" s="1"/>
  <c r="L879" i="103"/>
  <c r="M879" i="103" s="1"/>
  <c r="N879" i="103" s="1"/>
  <c r="L127" i="103"/>
  <c r="M127" i="103" s="1"/>
  <c r="N127" i="103" s="1"/>
  <c r="L383" i="103"/>
  <c r="M383" i="103" s="1"/>
  <c r="N383" i="103" s="1"/>
  <c r="L639" i="103"/>
  <c r="M639" i="103" s="1"/>
  <c r="N639" i="103" s="1"/>
  <c r="L895" i="103"/>
  <c r="M895" i="103" s="1"/>
  <c r="N895" i="103" s="1"/>
  <c r="L143" i="103"/>
  <c r="M143" i="103" s="1"/>
  <c r="N143" i="103" s="1"/>
  <c r="L399" i="103"/>
  <c r="M399" i="103" s="1"/>
  <c r="N399" i="103" s="1"/>
  <c r="L655" i="103"/>
  <c r="M655" i="103" s="1"/>
  <c r="N655" i="103" s="1"/>
  <c r="L911" i="103"/>
  <c r="M911" i="103" s="1"/>
  <c r="N911" i="103" s="1"/>
  <c r="L159" i="103"/>
  <c r="M159" i="103" s="1"/>
  <c r="N159" i="103" s="1"/>
  <c r="L415" i="103"/>
  <c r="M415" i="103" s="1"/>
  <c r="N415" i="103" s="1"/>
  <c r="L671" i="103"/>
  <c r="M671" i="103" s="1"/>
  <c r="N671" i="103" s="1"/>
  <c r="L927" i="103"/>
  <c r="M927" i="103" s="1"/>
  <c r="N927" i="103" s="1"/>
  <c r="L175" i="103"/>
  <c r="M175" i="103" s="1"/>
  <c r="N175" i="103" s="1"/>
  <c r="L431" i="103"/>
  <c r="M431" i="103" s="1"/>
  <c r="N431" i="103" s="1"/>
  <c r="L687" i="103"/>
  <c r="M687" i="103" s="1"/>
  <c r="N687" i="103" s="1"/>
  <c r="L943" i="103"/>
  <c r="M943" i="103" s="1"/>
  <c r="N943" i="103" s="1"/>
  <c r="L191" i="103"/>
  <c r="M191" i="103" s="1"/>
  <c r="N191" i="103" s="1"/>
  <c r="L447" i="103"/>
  <c r="M447" i="103" s="1"/>
  <c r="N447" i="103" s="1"/>
  <c r="L703" i="103"/>
  <c r="M703" i="103" s="1"/>
  <c r="N703" i="103" s="1"/>
  <c r="L959" i="103"/>
  <c r="M959" i="103" s="1"/>
  <c r="N959" i="103" s="1"/>
  <c r="L79" i="103"/>
  <c r="M79" i="103" s="1"/>
  <c r="N79" i="103" s="1"/>
  <c r="L207" i="103"/>
  <c r="M207" i="103" s="1"/>
  <c r="N207" i="103" s="1"/>
  <c r="L463" i="103"/>
  <c r="M463" i="103" s="1"/>
  <c r="N463" i="103" s="1"/>
  <c r="L719" i="103"/>
  <c r="M719" i="103" s="1"/>
  <c r="N719" i="103" s="1"/>
  <c r="L975" i="103"/>
  <c r="M975" i="103" s="1"/>
  <c r="N975" i="103" s="1"/>
  <c r="L847" i="103"/>
  <c r="M847" i="103" s="1"/>
  <c r="N847" i="103" s="1"/>
  <c r="L223" i="103"/>
  <c r="M223" i="103" s="1"/>
  <c r="N223" i="103" s="1"/>
  <c r="L479" i="103"/>
  <c r="M479" i="103" s="1"/>
  <c r="N479" i="103" s="1"/>
  <c r="L735" i="103"/>
  <c r="M735" i="103" s="1"/>
  <c r="N735" i="103" s="1"/>
  <c r="L991" i="103"/>
  <c r="M991" i="103" s="1"/>
  <c r="N991" i="103" s="1"/>
  <c r="L239" i="103"/>
  <c r="M239" i="103" s="1"/>
  <c r="N239" i="103" s="1"/>
  <c r="L495" i="103"/>
  <c r="M495" i="103" s="1"/>
  <c r="N495" i="103" s="1"/>
  <c r="L751" i="103"/>
  <c r="M751" i="103" s="1"/>
  <c r="N751" i="103" s="1"/>
  <c r="L1007" i="103"/>
  <c r="M1007" i="103" s="1"/>
  <c r="N1007" i="103" s="1"/>
  <c r="L335" i="103"/>
  <c r="M335" i="103" s="1"/>
  <c r="N335" i="103" s="1"/>
  <c r="L255" i="103"/>
  <c r="M255" i="103" s="1"/>
  <c r="N255" i="103" s="1"/>
  <c r="L511" i="103"/>
  <c r="M511" i="103" s="1"/>
  <c r="N511" i="103" s="1"/>
  <c r="L767" i="103"/>
  <c r="M767" i="103" s="1"/>
  <c r="N767" i="103" s="1"/>
  <c r="L1008" i="103"/>
  <c r="M1008" i="103" s="1"/>
  <c r="N1008" i="103" s="1"/>
  <c r="L591" i="103"/>
  <c r="M591" i="103" s="1"/>
  <c r="N591" i="103" s="1"/>
  <c r="L15" i="103"/>
  <c r="M15" i="103" s="1"/>
  <c r="N15" i="103" s="1"/>
  <c r="L271" i="103"/>
  <c r="M271" i="103" s="1"/>
  <c r="N271" i="103" s="1"/>
  <c r="L527" i="103"/>
  <c r="M527" i="103" s="1"/>
  <c r="N527" i="103" s="1"/>
  <c r="L783" i="103"/>
  <c r="M783" i="103" s="1"/>
  <c r="N783" i="103" s="1"/>
  <c r="L1009" i="103"/>
  <c r="M1009" i="103" s="1"/>
  <c r="N1009" i="103" s="1"/>
  <c r="L31" i="103"/>
  <c r="M31" i="103" s="1"/>
  <c r="N31" i="103" s="1"/>
  <c r="L287" i="103"/>
  <c r="M287" i="103" s="1"/>
  <c r="N287" i="103" s="1"/>
  <c r="L543" i="103"/>
  <c r="M543" i="103" s="1"/>
  <c r="N543" i="103" s="1"/>
  <c r="L799" i="103"/>
  <c r="M799" i="103" s="1"/>
  <c r="N799" i="103" s="1"/>
  <c r="L1010" i="103"/>
  <c r="M1010" i="103" s="1"/>
  <c r="N1010" i="103" s="1"/>
  <c r="L47" i="103"/>
  <c r="M47" i="103" s="1"/>
  <c r="N47" i="103" s="1"/>
  <c r="L303" i="103"/>
  <c r="M303" i="103" s="1"/>
  <c r="N303" i="103" s="1"/>
  <c r="L559" i="103"/>
  <c r="M559" i="103" s="1"/>
  <c r="N559" i="103" s="1"/>
  <c r="L815" i="103"/>
  <c r="M815" i="103" s="1"/>
  <c r="N815" i="103" s="1"/>
  <c r="L63" i="103"/>
  <c r="M63" i="103" s="1"/>
  <c r="N63" i="103" s="1"/>
  <c r="L319" i="103"/>
  <c r="M319" i="103" s="1"/>
  <c r="N319" i="103" s="1"/>
  <c r="L575" i="103"/>
  <c r="M575" i="103" s="1"/>
  <c r="N575" i="103" s="1"/>
  <c r="L831" i="103"/>
  <c r="M831" i="103" s="1"/>
  <c r="N831" i="103" s="1"/>
  <c r="L11" i="103"/>
  <c r="O13" i="102"/>
  <c r="P13" i="102" s="1"/>
  <c r="Q13" i="102" s="1"/>
  <c r="O29" i="102"/>
  <c r="P29" i="102" s="1"/>
  <c r="Q29" i="102" s="1"/>
  <c r="O45" i="102"/>
  <c r="P45" i="102" s="1"/>
  <c r="Q45" i="102" s="1"/>
  <c r="O61" i="102"/>
  <c r="P61" i="102" s="1"/>
  <c r="Q61" i="102" s="1"/>
  <c r="O77" i="102"/>
  <c r="P77" i="102" s="1"/>
  <c r="Q77" i="102" s="1"/>
  <c r="O93" i="102"/>
  <c r="P93" i="102" s="1"/>
  <c r="Q93" i="102" s="1"/>
  <c r="O109" i="102"/>
  <c r="P109" i="102" s="1"/>
  <c r="Q109" i="102" s="1"/>
  <c r="O125" i="102"/>
  <c r="P125" i="102" s="1"/>
  <c r="Q125" i="102" s="1"/>
  <c r="O141" i="102"/>
  <c r="P141" i="102" s="1"/>
  <c r="Q141" i="102" s="1"/>
  <c r="O157" i="102"/>
  <c r="P157" i="102" s="1"/>
  <c r="Q157" i="102" s="1"/>
  <c r="O173" i="102"/>
  <c r="P173" i="102" s="1"/>
  <c r="Q173" i="102" s="1"/>
  <c r="O189" i="102"/>
  <c r="P189" i="102" s="1"/>
  <c r="Q189" i="102" s="1"/>
  <c r="O205" i="102"/>
  <c r="P205" i="102" s="1"/>
  <c r="Q205" i="102" s="1"/>
  <c r="O221" i="102"/>
  <c r="P221" i="102" s="1"/>
  <c r="Q221" i="102" s="1"/>
  <c r="O237" i="102"/>
  <c r="P237" i="102" s="1"/>
  <c r="Q237" i="102" s="1"/>
  <c r="O253" i="102"/>
  <c r="P253" i="102" s="1"/>
  <c r="Q253" i="102" s="1"/>
  <c r="O269" i="102"/>
  <c r="P269" i="102" s="1"/>
  <c r="Q269" i="102" s="1"/>
  <c r="O285" i="102"/>
  <c r="P285" i="102" s="1"/>
  <c r="Q285" i="102" s="1"/>
  <c r="O301" i="102"/>
  <c r="P301" i="102" s="1"/>
  <c r="Q301" i="102" s="1"/>
  <c r="O317" i="102"/>
  <c r="P317" i="102" s="1"/>
  <c r="Q317" i="102" s="1"/>
  <c r="O333" i="102"/>
  <c r="P333" i="102" s="1"/>
  <c r="Q333" i="102" s="1"/>
  <c r="O349" i="102"/>
  <c r="P349" i="102" s="1"/>
  <c r="Q349" i="102" s="1"/>
  <c r="O365" i="102"/>
  <c r="P365" i="102" s="1"/>
  <c r="Q365" i="102" s="1"/>
  <c r="O381" i="102"/>
  <c r="P381" i="102" s="1"/>
  <c r="Q381" i="102" s="1"/>
  <c r="O397" i="102"/>
  <c r="P397" i="102" s="1"/>
  <c r="Q397" i="102" s="1"/>
  <c r="O413" i="102"/>
  <c r="P413" i="102" s="1"/>
  <c r="Q413" i="102" s="1"/>
  <c r="O429" i="102"/>
  <c r="P429" i="102" s="1"/>
  <c r="Q429" i="102" s="1"/>
  <c r="O445" i="102"/>
  <c r="P445" i="102" s="1"/>
  <c r="Q445" i="102" s="1"/>
  <c r="O461" i="102"/>
  <c r="P461" i="102" s="1"/>
  <c r="Q461" i="102" s="1"/>
  <c r="O477" i="102"/>
  <c r="P477" i="102" s="1"/>
  <c r="Q477" i="102" s="1"/>
  <c r="O493" i="102"/>
  <c r="P493" i="102" s="1"/>
  <c r="Q493" i="102" s="1"/>
  <c r="O509" i="102"/>
  <c r="P509" i="102" s="1"/>
  <c r="Q509" i="102" s="1"/>
  <c r="O525" i="102"/>
  <c r="P525" i="102" s="1"/>
  <c r="Q525" i="102" s="1"/>
  <c r="O541" i="102"/>
  <c r="P541" i="102" s="1"/>
  <c r="Q541" i="102" s="1"/>
  <c r="O557" i="102"/>
  <c r="P557" i="102" s="1"/>
  <c r="Q557" i="102" s="1"/>
  <c r="O573" i="102"/>
  <c r="P573" i="102" s="1"/>
  <c r="Q573" i="102" s="1"/>
  <c r="O589" i="102"/>
  <c r="P589" i="102" s="1"/>
  <c r="Q589" i="102" s="1"/>
  <c r="O605" i="102"/>
  <c r="P605" i="102" s="1"/>
  <c r="Q605" i="102" s="1"/>
  <c r="O621" i="102"/>
  <c r="P621" i="102" s="1"/>
  <c r="Q621" i="102" s="1"/>
  <c r="O637" i="102"/>
  <c r="P637" i="102" s="1"/>
  <c r="Q637" i="102" s="1"/>
  <c r="O653" i="102"/>
  <c r="P653" i="102" s="1"/>
  <c r="Q653" i="102" s="1"/>
  <c r="O669" i="102"/>
  <c r="P669" i="102" s="1"/>
  <c r="Q669" i="102" s="1"/>
  <c r="O685" i="102"/>
  <c r="P685" i="102" s="1"/>
  <c r="Q685" i="102" s="1"/>
  <c r="O701" i="102"/>
  <c r="P701" i="102" s="1"/>
  <c r="Q701" i="102" s="1"/>
  <c r="O717" i="102"/>
  <c r="P717" i="102" s="1"/>
  <c r="Q717" i="102" s="1"/>
  <c r="O733" i="102"/>
  <c r="P733" i="102" s="1"/>
  <c r="Q733" i="102" s="1"/>
  <c r="O749" i="102"/>
  <c r="P749" i="102" s="1"/>
  <c r="Q749" i="102" s="1"/>
  <c r="O765" i="102"/>
  <c r="P765" i="102" s="1"/>
  <c r="Q765" i="102" s="1"/>
  <c r="O781" i="102"/>
  <c r="P781" i="102" s="1"/>
  <c r="Q781" i="102" s="1"/>
  <c r="O797" i="102"/>
  <c r="P797" i="102" s="1"/>
  <c r="Q797" i="102" s="1"/>
  <c r="O813" i="102"/>
  <c r="P813" i="102" s="1"/>
  <c r="Q813" i="102" s="1"/>
  <c r="O829" i="102"/>
  <c r="P829" i="102" s="1"/>
  <c r="Q829" i="102" s="1"/>
  <c r="O845" i="102"/>
  <c r="P845" i="102" s="1"/>
  <c r="Q845" i="102" s="1"/>
  <c r="O861" i="102"/>
  <c r="P861" i="102" s="1"/>
  <c r="Q861" i="102" s="1"/>
  <c r="O877" i="102"/>
  <c r="P877" i="102" s="1"/>
  <c r="Q877" i="102" s="1"/>
  <c r="O893" i="102"/>
  <c r="P893" i="102" s="1"/>
  <c r="Q893" i="102" s="1"/>
  <c r="O909" i="102"/>
  <c r="P909" i="102" s="1"/>
  <c r="Q909" i="102" s="1"/>
  <c r="O925" i="102"/>
  <c r="P925" i="102" s="1"/>
  <c r="Q925" i="102" s="1"/>
  <c r="O941" i="102"/>
  <c r="P941" i="102" s="1"/>
  <c r="Q941" i="102" s="1"/>
  <c r="O957" i="102"/>
  <c r="P957" i="102" s="1"/>
  <c r="Q957" i="102" s="1"/>
  <c r="O973" i="102"/>
  <c r="P973" i="102" s="1"/>
  <c r="Q973" i="102" s="1"/>
  <c r="O989" i="102"/>
  <c r="P989" i="102" s="1"/>
  <c r="Q989" i="102" s="1"/>
  <c r="O1005" i="102"/>
  <c r="P1005" i="102" s="1"/>
  <c r="Q1005" i="102" s="1"/>
  <c r="O12" i="102"/>
  <c r="P12" i="102" s="1"/>
  <c r="Q12" i="102" s="1"/>
  <c r="O236" i="102"/>
  <c r="P236" i="102" s="1"/>
  <c r="Q236" i="102" s="1"/>
  <c r="O396" i="102"/>
  <c r="P396" i="102" s="1"/>
  <c r="Q396" i="102" s="1"/>
  <c r="O508" i="102"/>
  <c r="P508" i="102" s="1"/>
  <c r="Q508" i="102" s="1"/>
  <c r="O636" i="102"/>
  <c r="P636" i="102" s="1"/>
  <c r="Q636" i="102" s="1"/>
  <c r="O748" i="102"/>
  <c r="P748" i="102" s="1"/>
  <c r="Q748" i="102" s="1"/>
  <c r="O860" i="102"/>
  <c r="P860" i="102" s="1"/>
  <c r="Q860" i="102" s="1"/>
  <c r="O14" i="102"/>
  <c r="P14" i="102" s="1"/>
  <c r="Q14" i="102" s="1"/>
  <c r="O30" i="102"/>
  <c r="P30" i="102" s="1"/>
  <c r="Q30" i="102" s="1"/>
  <c r="O46" i="102"/>
  <c r="P46" i="102" s="1"/>
  <c r="Q46" i="102" s="1"/>
  <c r="O62" i="102"/>
  <c r="P62" i="102" s="1"/>
  <c r="Q62" i="102" s="1"/>
  <c r="O78" i="102"/>
  <c r="P78" i="102" s="1"/>
  <c r="Q78" i="102" s="1"/>
  <c r="O94" i="102"/>
  <c r="P94" i="102" s="1"/>
  <c r="Q94" i="102" s="1"/>
  <c r="O110" i="102"/>
  <c r="P110" i="102" s="1"/>
  <c r="Q110" i="102" s="1"/>
  <c r="O126" i="102"/>
  <c r="P126" i="102" s="1"/>
  <c r="Q126" i="102" s="1"/>
  <c r="O142" i="102"/>
  <c r="P142" i="102" s="1"/>
  <c r="Q142" i="102" s="1"/>
  <c r="O158" i="102"/>
  <c r="P158" i="102" s="1"/>
  <c r="Q158" i="102" s="1"/>
  <c r="O174" i="102"/>
  <c r="P174" i="102" s="1"/>
  <c r="Q174" i="102" s="1"/>
  <c r="O190" i="102"/>
  <c r="P190" i="102" s="1"/>
  <c r="Q190" i="102" s="1"/>
  <c r="O206" i="102"/>
  <c r="P206" i="102" s="1"/>
  <c r="Q206" i="102" s="1"/>
  <c r="O222" i="102"/>
  <c r="P222" i="102" s="1"/>
  <c r="Q222" i="102" s="1"/>
  <c r="O238" i="102"/>
  <c r="P238" i="102" s="1"/>
  <c r="Q238" i="102" s="1"/>
  <c r="O254" i="102"/>
  <c r="P254" i="102" s="1"/>
  <c r="Q254" i="102" s="1"/>
  <c r="O270" i="102"/>
  <c r="P270" i="102" s="1"/>
  <c r="Q270" i="102" s="1"/>
  <c r="O286" i="102"/>
  <c r="P286" i="102" s="1"/>
  <c r="Q286" i="102" s="1"/>
  <c r="O302" i="102"/>
  <c r="P302" i="102" s="1"/>
  <c r="Q302" i="102" s="1"/>
  <c r="O318" i="102"/>
  <c r="P318" i="102" s="1"/>
  <c r="Q318" i="102" s="1"/>
  <c r="O334" i="102"/>
  <c r="P334" i="102" s="1"/>
  <c r="Q334" i="102" s="1"/>
  <c r="O350" i="102"/>
  <c r="P350" i="102" s="1"/>
  <c r="Q350" i="102" s="1"/>
  <c r="O366" i="102"/>
  <c r="P366" i="102" s="1"/>
  <c r="Q366" i="102" s="1"/>
  <c r="O382" i="102"/>
  <c r="P382" i="102" s="1"/>
  <c r="Q382" i="102" s="1"/>
  <c r="O398" i="102"/>
  <c r="P398" i="102" s="1"/>
  <c r="Q398" i="102" s="1"/>
  <c r="O414" i="102"/>
  <c r="P414" i="102" s="1"/>
  <c r="Q414" i="102" s="1"/>
  <c r="O430" i="102"/>
  <c r="P430" i="102" s="1"/>
  <c r="Q430" i="102" s="1"/>
  <c r="O446" i="102"/>
  <c r="P446" i="102" s="1"/>
  <c r="Q446" i="102" s="1"/>
  <c r="O462" i="102"/>
  <c r="P462" i="102" s="1"/>
  <c r="Q462" i="102" s="1"/>
  <c r="O478" i="102"/>
  <c r="P478" i="102" s="1"/>
  <c r="Q478" i="102" s="1"/>
  <c r="O494" i="102"/>
  <c r="P494" i="102" s="1"/>
  <c r="Q494" i="102" s="1"/>
  <c r="O510" i="102"/>
  <c r="P510" i="102" s="1"/>
  <c r="Q510" i="102" s="1"/>
  <c r="O526" i="102"/>
  <c r="P526" i="102" s="1"/>
  <c r="Q526" i="102" s="1"/>
  <c r="O542" i="102"/>
  <c r="P542" i="102" s="1"/>
  <c r="Q542" i="102" s="1"/>
  <c r="O558" i="102"/>
  <c r="P558" i="102" s="1"/>
  <c r="Q558" i="102" s="1"/>
  <c r="O574" i="102"/>
  <c r="P574" i="102" s="1"/>
  <c r="Q574" i="102" s="1"/>
  <c r="O590" i="102"/>
  <c r="P590" i="102" s="1"/>
  <c r="Q590" i="102" s="1"/>
  <c r="O606" i="102"/>
  <c r="P606" i="102" s="1"/>
  <c r="Q606" i="102" s="1"/>
  <c r="O622" i="102"/>
  <c r="P622" i="102" s="1"/>
  <c r="Q622" i="102" s="1"/>
  <c r="O638" i="102"/>
  <c r="P638" i="102" s="1"/>
  <c r="Q638" i="102" s="1"/>
  <c r="O654" i="102"/>
  <c r="P654" i="102" s="1"/>
  <c r="Q654" i="102" s="1"/>
  <c r="O670" i="102"/>
  <c r="P670" i="102" s="1"/>
  <c r="Q670" i="102" s="1"/>
  <c r="O686" i="102"/>
  <c r="P686" i="102" s="1"/>
  <c r="Q686" i="102" s="1"/>
  <c r="O702" i="102"/>
  <c r="P702" i="102" s="1"/>
  <c r="Q702" i="102" s="1"/>
  <c r="O718" i="102"/>
  <c r="P718" i="102" s="1"/>
  <c r="Q718" i="102" s="1"/>
  <c r="O734" i="102"/>
  <c r="P734" i="102" s="1"/>
  <c r="Q734" i="102" s="1"/>
  <c r="O750" i="102"/>
  <c r="P750" i="102" s="1"/>
  <c r="Q750" i="102" s="1"/>
  <c r="O766" i="102"/>
  <c r="P766" i="102" s="1"/>
  <c r="Q766" i="102" s="1"/>
  <c r="O782" i="102"/>
  <c r="P782" i="102" s="1"/>
  <c r="Q782" i="102" s="1"/>
  <c r="O798" i="102"/>
  <c r="P798" i="102" s="1"/>
  <c r="Q798" i="102" s="1"/>
  <c r="O814" i="102"/>
  <c r="P814" i="102" s="1"/>
  <c r="Q814" i="102" s="1"/>
  <c r="O830" i="102"/>
  <c r="P830" i="102" s="1"/>
  <c r="Q830" i="102" s="1"/>
  <c r="O846" i="102"/>
  <c r="P846" i="102" s="1"/>
  <c r="Q846" i="102" s="1"/>
  <c r="O862" i="102"/>
  <c r="P862" i="102" s="1"/>
  <c r="Q862" i="102" s="1"/>
  <c r="O878" i="102"/>
  <c r="P878" i="102" s="1"/>
  <c r="Q878" i="102" s="1"/>
  <c r="O894" i="102"/>
  <c r="P894" i="102" s="1"/>
  <c r="Q894" i="102" s="1"/>
  <c r="O910" i="102"/>
  <c r="P910" i="102" s="1"/>
  <c r="Q910" i="102" s="1"/>
  <c r="O926" i="102"/>
  <c r="P926" i="102" s="1"/>
  <c r="Q926" i="102" s="1"/>
  <c r="O942" i="102"/>
  <c r="P942" i="102" s="1"/>
  <c r="Q942" i="102" s="1"/>
  <c r="O958" i="102"/>
  <c r="P958" i="102" s="1"/>
  <c r="Q958" i="102" s="1"/>
  <c r="O974" i="102"/>
  <c r="P974" i="102" s="1"/>
  <c r="Q974" i="102" s="1"/>
  <c r="O990" i="102"/>
  <c r="P990" i="102" s="1"/>
  <c r="Q990" i="102" s="1"/>
  <c r="O1006" i="102"/>
  <c r="P1006" i="102" s="1"/>
  <c r="Q1006" i="102" s="1"/>
  <c r="O28" i="102"/>
  <c r="P28" i="102" s="1"/>
  <c r="Q28" i="102" s="1"/>
  <c r="O652" i="102"/>
  <c r="P652" i="102" s="1"/>
  <c r="Q652" i="102" s="1"/>
  <c r="O940" i="102"/>
  <c r="P940" i="102" s="1"/>
  <c r="Q940" i="102" s="1"/>
  <c r="O15" i="102"/>
  <c r="P15" i="102" s="1"/>
  <c r="Q15" i="102" s="1"/>
  <c r="O31" i="102"/>
  <c r="P31" i="102" s="1"/>
  <c r="Q31" i="102" s="1"/>
  <c r="O47" i="102"/>
  <c r="P47" i="102" s="1"/>
  <c r="Q47" i="102" s="1"/>
  <c r="O63" i="102"/>
  <c r="P63" i="102" s="1"/>
  <c r="Q63" i="102" s="1"/>
  <c r="O79" i="102"/>
  <c r="P79" i="102" s="1"/>
  <c r="Q79" i="102" s="1"/>
  <c r="O95" i="102"/>
  <c r="P95" i="102" s="1"/>
  <c r="Q95" i="102" s="1"/>
  <c r="O111" i="102"/>
  <c r="P111" i="102" s="1"/>
  <c r="Q111" i="102" s="1"/>
  <c r="O127" i="102"/>
  <c r="P127" i="102" s="1"/>
  <c r="Q127" i="102" s="1"/>
  <c r="O143" i="102"/>
  <c r="P143" i="102" s="1"/>
  <c r="Q143" i="102" s="1"/>
  <c r="O159" i="102"/>
  <c r="P159" i="102" s="1"/>
  <c r="Q159" i="102" s="1"/>
  <c r="O175" i="102"/>
  <c r="P175" i="102" s="1"/>
  <c r="Q175" i="102" s="1"/>
  <c r="O191" i="102"/>
  <c r="P191" i="102" s="1"/>
  <c r="Q191" i="102" s="1"/>
  <c r="O207" i="102"/>
  <c r="P207" i="102" s="1"/>
  <c r="Q207" i="102" s="1"/>
  <c r="O223" i="102"/>
  <c r="P223" i="102" s="1"/>
  <c r="Q223" i="102" s="1"/>
  <c r="O239" i="102"/>
  <c r="P239" i="102" s="1"/>
  <c r="Q239" i="102" s="1"/>
  <c r="O255" i="102"/>
  <c r="P255" i="102" s="1"/>
  <c r="Q255" i="102" s="1"/>
  <c r="O271" i="102"/>
  <c r="P271" i="102" s="1"/>
  <c r="Q271" i="102" s="1"/>
  <c r="O287" i="102"/>
  <c r="P287" i="102" s="1"/>
  <c r="Q287" i="102" s="1"/>
  <c r="O303" i="102"/>
  <c r="P303" i="102" s="1"/>
  <c r="Q303" i="102" s="1"/>
  <c r="O319" i="102"/>
  <c r="P319" i="102" s="1"/>
  <c r="Q319" i="102" s="1"/>
  <c r="O335" i="102"/>
  <c r="P335" i="102" s="1"/>
  <c r="Q335" i="102" s="1"/>
  <c r="O351" i="102"/>
  <c r="P351" i="102" s="1"/>
  <c r="Q351" i="102" s="1"/>
  <c r="O367" i="102"/>
  <c r="P367" i="102" s="1"/>
  <c r="Q367" i="102" s="1"/>
  <c r="O383" i="102"/>
  <c r="P383" i="102" s="1"/>
  <c r="Q383" i="102" s="1"/>
  <c r="O399" i="102"/>
  <c r="P399" i="102" s="1"/>
  <c r="Q399" i="102" s="1"/>
  <c r="O415" i="102"/>
  <c r="P415" i="102" s="1"/>
  <c r="Q415" i="102" s="1"/>
  <c r="O431" i="102"/>
  <c r="P431" i="102" s="1"/>
  <c r="Q431" i="102" s="1"/>
  <c r="O447" i="102"/>
  <c r="P447" i="102" s="1"/>
  <c r="Q447" i="102" s="1"/>
  <c r="O463" i="102"/>
  <c r="P463" i="102" s="1"/>
  <c r="Q463" i="102" s="1"/>
  <c r="O479" i="102"/>
  <c r="P479" i="102" s="1"/>
  <c r="Q479" i="102" s="1"/>
  <c r="O495" i="102"/>
  <c r="P495" i="102" s="1"/>
  <c r="Q495" i="102" s="1"/>
  <c r="O511" i="102"/>
  <c r="P511" i="102" s="1"/>
  <c r="Q511" i="102" s="1"/>
  <c r="O527" i="102"/>
  <c r="P527" i="102" s="1"/>
  <c r="Q527" i="102" s="1"/>
  <c r="O543" i="102"/>
  <c r="P543" i="102" s="1"/>
  <c r="Q543" i="102" s="1"/>
  <c r="O559" i="102"/>
  <c r="P559" i="102" s="1"/>
  <c r="Q559" i="102" s="1"/>
  <c r="O575" i="102"/>
  <c r="P575" i="102" s="1"/>
  <c r="Q575" i="102" s="1"/>
  <c r="O591" i="102"/>
  <c r="P591" i="102" s="1"/>
  <c r="Q591" i="102" s="1"/>
  <c r="O607" i="102"/>
  <c r="P607" i="102" s="1"/>
  <c r="Q607" i="102" s="1"/>
  <c r="O623" i="102"/>
  <c r="P623" i="102" s="1"/>
  <c r="Q623" i="102" s="1"/>
  <c r="O639" i="102"/>
  <c r="P639" i="102" s="1"/>
  <c r="Q639" i="102" s="1"/>
  <c r="O655" i="102"/>
  <c r="P655" i="102" s="1"/>
  <c r="Q655" i="102" s="1"/>
  <c r="O671" i="102"/>
  <c r="P671" i="102" s="1"/>
  <c r="Q671" i="102" s="1"/>
  <c r="O687" i="102"/>
  <c r="P687" i="102" s="1"/>
  <c r="Q687" i="102" s="1"/>
  <c r="O703" i="102"/>
  <c r="P703" i="102" s="1"/>
  <c r="Q703" i="102" s="1"/>
  <c r="O719" i="102"/>
  <c r="P719" i="102" s="1"/>
  <c r="Q719" i="102" s="1"/>
  <c r="O735" i="102"/>
  <c r="P735" i="102" s="1"/>
  <c r="Q735" i="102" s="1"/>
  <c r="O751" i="102"/>
  <c r="P751" i="102" s="1"/>
  <c r="Q751" i="102" s="1"/>
  <c r="O767" i="102"/>
  <c r="P767" i="102" s="1"/>
  <c r="Q767" i="102" s="1"/>
  <c r="O783" i="102"/>
  <c r="P783" i="102" s="1"/>
  <c r="Q783" i="102" s="1"/>
  <c r="O799" i="102"/>
  <c r="P799" i="102" s="1"/>
  <c r="Q799" i="102" s="1"/>
  <c r="O815" i="102"/>
  <c r="P815" i="102" s="1"/>
  <c r="Q815" i="102" s="1"/>
  <c r="O831" i="102"/>
  <c r="P831" i="102" s="1"/>
  <c r="Q831" i="102" s="1"/>
  <c r="O847" i="102"/>
  <c r="P847" i="102" s="1"/>
  <c r="Q847" i="102" s="1"/>
  <c r="O863" i="102"/>
  <c r="P863" i="102" s="1"/>
  <c r="Q863" i="102" s="1"/>
  <c r="O879" i="102"/>
  <c r="P879" i="102" s="1"/>
  <c r="Q879" i="102" s="1"/>
  <c r="O895" i="102"/>
  <c r="P895" i="102" s="1"/>
  <c r="Q895" i="102" s="1"/>
  <c r="O911" i="102"/>
  <c r="P911" i="102" s="1"/>
  <c r="Q911" i="102" s="1"/>
  <c r="O927" i="102"/>
  <c r="P927" i="102" s="1"/>
  <c r="Q927" i="102" s="1"/>
  <c r="O943" i="102"/>
  <c r="P943" i="102" s="1"/>
  <c r="Q943" i="102" s="1"/>
  <c r="O959" i="102"/>
  <c r="P959" i="102" s="1"/>
  <c r="Q959" i="102" s="1"/>
  <c r="O975" i="102"/>
  <c r="P975" i="102" s="1"/>
  <c r="Q975" i="102" s="1"/>
  <c r="O991" i="102"/>
  <c r="P991" i="102" s="1"/>
  <c r="Q991" i="102" s="1"/>
  <c r="O1007" i="102"/>
  <c r="P1007" i="102" s="1"/>
  <c r="Q1007" i="102" s="1"/>
  <c r="O44" i="102"/>
  <c r="P44" i="102" s="1"/>
  <c r="Q44" i="102" s="1"/>
  <c r="O156" i="102"/>
  <c r="P156" i="102" s="1"/>
  <c r="Q156" i="102" s="1"/>
  <c r="O220" i="102"/>
  <c r="P220" i="102" s="1"/>
  <c r="Q220" i="102" s="1"/>
  <c r="O300" i="102"/>
  <c r="P300" i="102" s="1"/>
  <c r="Q300" i="102" s="1"/>
  <c r="O348" i="102"/>
  <c r="P348" i="102" s="1"/>
  <c r="Q348" i="102" s="1"/>
  <c r="O428" i="102"/>
  <c r="P428" i="102" s="1"/>
  <c r="Q428" i="102" s="1"/>
  <c r="O476" i="102"/>
  <c r="P476" i="102" s="1"/>
  <c r="Q476" i="102" s="1"/>
  <c r="O572" i="102"/>
  <c r="P572" i="102" s="1"/>
  <c r="Q572" i="102" s="1"/>
  <c r="O668" i="102"/>
  <c r="P668" i="102" s="1"/>
  <c r="Q668" i="102" s="1"/>
  <c r="O716" i="102"/>
  <c r="P716" i="102" s="1"/>
  <c r="Q716" i="102" s="1"/>
  <c r="O796" i="102"/>
  <c r="P796" i="102" s="1"/>
  <c r="Q796" i="102" s="1"/>
  <c r="O876" i="102"/>
  <c r="P876" i="102" s="1"/>
  <c r="Q876" i="102" s="1"/>
  <c r="O972" i="102"/>
  <c r="P972" i="102" s="1"/>
  <c r="Q972" i="102" s="1"/>
  <c r="O16" i="102"/>
  <c r="P16" i="102" s="1"/>
  <c r="Q16" i="102" s="1"/>
  <c r="O32" i="102"/>
  <c r="P32" i="102" s="1"/>
  <c r="Q32" i="102" s="1"/>
  <c r="O48" i="102"/>
  <c r="P48" i="102" s="1"/>
  <c r="Q48" i="102" s="1"/>
  <c r="O64" i="102"/>
  <c r="P64" i="102" s="1"/>
  <c r="Q64" i="102" s="1"/>
  <c r="O80" i="102"/>
  <c r="P80" i="102" s="1"/>
  <c r="Q80" i="102" s="1"/>
  <c r="O96" i="102"/>
  <c r="P96" i="102" s="1"/>
  <c r="Q96" i="102" s="1"/>
  <c r="O112" i="102"/>
  <c r="P112" i="102" s="1"/>
  <c r="Q112" i="102" s="1"/>
  <c r="O128" i="102"/>
  <c r="P128" i="102" s="1"/>
  <c r="Q128" i="102" s="1"/>
  <c r="O144" i="102"/>
  <c r="P144" i="102" s="1"/>
  <c r="Q144" i="102" s="1"/>
  <c r="O160" i="102"/>
  <c r="P160" i="102" s="1"/>
  <c r="Q160" i="102" s="1"/>
  <c r="O176" i="102"/>
  <c r="P176" i="102" s="1"/>
  <c r="Q176" i="102" s="1"/>
  <c r="O192" i="102"/>
  <c r="P192" i="102" s="1"/>
  <c r="Q192" i="102" s="1"/>
  <c r="O208" i="102"/>
  <c r="P208" i="102" s="1"/>
  <c r="Q208" i="102" s="1"/>
  <c r="O224" i="102"/>
  <c r="P224" i="102" s="1"/>
  <c r="Q224" i="102" s="1"/>
  <c r="O240" i="102"/>
  <c r="P240" i="102" s="1"/>
  <c r="Q240" i="102" s="1"/>
  <c r="O256" i="102"/>
  <c r="P256" i="102" s="1"/>
  <c r="Q256" i="102" s="1"/>
  <c r="O272" i="102"/>
  <c r="P272" i="102" s="1"/>
  <c r="Q272" i="102" s="1"/>
  <c r="O288" i="102"/>
  <c r="P288" i="102" s="1"/>
  <c r="Q288" i="102" s="1"/>
  <c r="O304" i="102"/>
  <c r="P304" i="102" s="1"/>
  <c r="Q304" i="102" s="1"/>
  <c r="O320" i="102"/>
  <c r="P320" i="102" s="1"/>
  <c r="Q320" i="102" s="1"/>
  <c r="O336" i="102"/>
  <c r="P336" i="102" s="1"/>
  <c r="Q336" i="102" s="1"/>
  <c r="O352" i="102"/>
  <c r="P352" i="102" s="1"/>
  <c r="Q352" i="102" s="1"/>
  <c r="O368" i="102"/>
  <c r="P368" i="102" s="1"/>
  <c r="Q368" i="102" s="1"/>
  <c r="O384" i="102"/>
  <c r="P384" i="102" s="1"/>
  <c r="Q384" i="102" s="1"/>
  <c r="O400" i="102"/>
  <c r="P400" i="102" s="1"/>
  <c r="Q400" i="102" s="1"/>
  <c r="O416" i="102"/>
  <c r="P416" i="102" s="1"/>
  <c r="Q416" i="102" s="1"/>
  <c r="O432" i="102"/>
  <c r="P432" i="102" s="1"/>
  <c r="Q432" i="102" s="1"/>
  <c r="O448" i="102"/>
  <c r="P448" i="102" s="1"/>
  <c r="Q448" i="102" s="1"/>
  <c r="O464" i="102"/>
  <c r="P464" i="102" s="1"/>
  <c r="Q464" i="102" s="1"/>
  <c r="O480" i="102"/>
  <c r="P480" i="102" s="1"/>
  <c r="Q480" i="102" s="1"/>
  <c r="O496" i="102"/>
  <c r="P496" i="102" s="1"/>
  <c r="Q496" i="102" s="1"/>
  <c r="O512" i="102"/>
  <c r="P512" i="102" s="1"/>
  <c r="Q512" i="102" s="1"/>
  <c r="O528" i="102"/>
  <c r="P528" i="102" s="1"/>
  <c r="Q528" i="102" s="1"/>
  <c r="O544" i="102"/>
  <c r="P544" i="102" s="1"/>
  <c r="Q544" i="102" s="1"/>
  <c r="O560" i="102"/>
  <c r="P560" i="102" s="1"/>
  <c r="Q560" i="102" s="1"/>
  <c r="O576" i="102"/>
  <c r="P576" i="102" s="1"/>
  <c r="Q576" i="102" s="1"/>
  <c r="O592" i="102"/>
  <c r="P592" i="102" s="1"/>
  <c r="Q592" i="102" s="1"/>
  <c r="O608" i="102"/>
  <c r="P608" i="102" s="1"/>
  <c r="Q608" i="102" s="1"/>
  <c r="O624" i="102"/>
  <c r="P624" i="102" s="1"/>
  <c r="Q624" i="102" s="1"/>
  <c r="O640" i="102"/>
  <c r="P640" i="102" s="1"/>
  <c r="Q640" i="102" s="1"/>
  <c r="O656" i="102"/>
  <c r="P656" i="102" s="1"/>
  <c r="Q656" i="102" s="1"/>
  <c r="O672" i="102"/>
  <c r="P672" i="102" s="1"/>
  <c r="Q672" i="102" s="1"/>
  <c r="O688" i="102"/>
  <c r="P688" i="102" s="1"/>
  <c r="Q688" i="102" s="1"/>
  <c r="O704" i="102"/>
  <c r="P704" i="102" s="1"/>
  <c r="Q704" i="102" s="1"/>
  <c r="O720" i="102"/>
  <c r="P720" i="102" s="1"/>
  <c r="Q720" i="102" s="1"/>
  <c r="O736" i="102"/>
  <c r="P736" i="102" s="1"/>
  <c r="Q736" i="102" s="1"/>
  <c r="O752" i="102"/>
  <c r="P752" i="102" s="1"/>
  <c r="Q752" i="102" s="1"/>
  <c r="O768" i="102"/>
  <c r="P768" i="102" s="1"/>
  <c r="Q768" i="102" s="1"/>
  <c r="O784" i="102"/>
  <c r="P784" i="102" s="1"/>
  <c r="Q784" i="102" s="1"/>
  <c r="O800" i="102"/>
  <c r="P800" i="102" s="1"/>
  <c r="Q800" i="102" s="1"/>
  <c r="O816" i="102"/>
  <c r="P816" i="102" s="1"/>
  <c r="Q816" i="102" s="1"/>
  <c r="O832" i="102"/>
  <c r="P832" i="102" s="1"/>
  <c r="Q832" i="102" s="1"/>
  <c r="O848" i="102"/>
  <c r="P848" i="102" s="1"/>
  <c r="Q848" i="102" s="1"/>
  <c r="O864" i="102"/>
  <c r="P864" i="102" s="1"/>
  <c r="Q864" i="102" s="1"/>
  <c r="O880" i="102"/>
  <c r="P880" i="102" s="1"/>
  <c r="Q880" i="102" s="1"/>
  <c r="O896" i="102"/>
  <c r="P896" i="102" s="1"/>
  <c r="Q896" i="102" s="1"/>
  <c r="O912" i="102"/>
  <c r="P912" i="102" s="1"/>
  <c r="Q912" i="102" s="1"/>
  <c r="O928" i="102"/>
  <c r="P928" i="102" s="1"/>
  <c r="Q928" i="102" s="1"/>
  <c r="O944" i="102"/>
  <c r="P944" i="102" s="1"/>
  <c r="Q944" i="102" s="1"/>
  <c r="O960" i="102"/>
  <c r="P960" i="102" s="1"/>
  <c r="Q960" i="102" s="1"/>
  <c r="O976" i="102"/>
  <c r="P976" i="102" s="1"/>
  <c r="Q976" i="102" s="1"/>
  <c r="O992" i="102"/>
  <c r="P992" i="102" s="1"/>
  <c r="Q992" i="102" s="1"/>
  <c r="O1008" i="102"/>
  <c r="P1008" i="102" s="1"/>
  <c r="Q1008" i="102" s="1"/>
  <c r="O60" i="102"/>
  <c r="P60" i="102" s="1"/>
  <c r="Q60" i="102" s="1"/>
  <c r="O124" i="102"/>
  <c r="P124" i="102" s="1"/>
  <c r="Q124" i="102" s="1"/>
  <c r="O188" i="102"/>
  <c r="P188" i="102" s="1"/>
  <c r="Q188" i="102" s="1"/>
  <c r="O252" i="102"/>
  <c r="P252" i="102" s="1"/>
  <c r="Q252" i="102" s="1"/>
  <c r="O316" i="102"/>
  <c r="P316" i="102" s="1"/>
  <c r="Q316" i="102" s="1"/>
  <c r="O380" i="102"/>
  <c r="P380" i="102" s="1"/>
  <c r="Q380" i="102" s="1"/>
  <c r="O444" i="102"/>
  <c r="P444" i="102" s="1"/>
  <c r="Q444" i="102" s="1"/>
  <c r="O492" i="102"/>
  <c r="P492" i="102" s="1"/>
  <c r="Q492" i="102" s="1"/>
  <c r="O588" i="102"/>
  <c r="P588" i="102" s="1"/>
  <c r="Q588" i="102" s="1"/>
  <c r="O684" i="102"/>
  <c r="P684" i="102" s="1"/>
  <c r="Q684" i="102" s="1"/>
  <c r="O732" i="102"/>
  <c r="P732" i="102" s="1"/>
  <c r="Q732" i="102" s="1"/>
  <c r="O812" i="102"/>
  <c r="P812" i="102" s="1"/>
  <c r="Q812" i="102" s="1"/>
  <c r="O908" i="102"/>
  <c r="P908" i="102" s="1"/>
  <c r="Q908" i="102" s="1"/>
  <c r="O17" i="102"/>
  <c r="P17" i="102" s="1"/>
  <c r="Q17" i="102" s="1"/>
  <c r="O33" i="102"/>
  <c r="P33" i="102" s="1"/>
  <c r="Q33" i="102" s="1"/>
  <c r="O49" i="102"/>
  <c r="P49" i="102" s="1"/>
  <c r="Q49" i="102" s="1"/>
  <c r="O65" i="102"/>
  <c r="P65" i="102" s="1"/>
  <c r="Q65" i="102" s="1"/>
  <c r="O81" i="102"/>
  <c r="P81" i="102" s="1"/>
  <c r="Q81" i="102" s="1"/>
  <c r="O97" i="102"/>
  <c r="P97" i="102" s="1"/>
  <c r="Q97" i="102" s="1"/>
  <c r="O113" i="102"/>
  <c r="P113" i="102" s="1"/>
  <c r="Q113" i="102" s="1"/>
  <c r="O129" i="102"/>
  <c r="P129" i="102" s="1"/>
  <c r="Q129" i="102" s="1"/>
  <c r="O145" i="102"/>
  <c r="P145" i="102" s="1"/>
  <c r="Q145" i="102" s="1"/>
  <c r="O161" i="102"/>
  <c r="P161" i="102" s="1"/>
  <c r="Q161" i="102" s="1"/>
  <c r="O177" i="102"/>
  <c r="P177" i="102" s="1"/>
  <c r="Q177" i="102" s="1"/>
  <c r="O193" i="102"/>
  <c r="P193" i="102" s="1"/>
  <c r="Q193" i="102" s="1"/>
  <c r="O209" i="102"/>
  <c r="P209" i="102" s="1"/>
  <c r="Q209" i="102" s="1"/>
  <c r="O225" i="102"/>
  <c r="P225" i="102" s="1"/>
  <c r="Q225" i="102" s="1"/>
  <c r="O241" i="102"/>
  <c r="P241" i="102" s="1"/>
  <c r="Q241" i="102" s="1"/>
  <c r="O257" i="102"/>
  <c r="P257" i="102" s="1"/>
  <c r="Q257" i="102" s="1"/>
  <c r="O273" i="102"/>
  <c r="P273" i="102" s="1"/>
  <c r="Q273" i="102" s="1"/>
  <c r="O289" i="102"/>
  <c r="P289" i="102" s="1"/>
  <c r="Q289" i="102" s="1"/>
  <c r="O305" i="102"/>
  <c r="P305" i="102" s="1"/>
  <c r="Q305" i="102" s="1"/>
  <c r="O321" i="102"/>
  <c r="P321" i="102" s="1"/>
  <c r="Q321" i="102" s="1"/>
  <c r="O337" i="102"/>
  <c r="P337" i="102" s="1"/>
  <c r="Q337" i="102" s="1"/>
  <c r="O353" i="102"/>
  <c r="P353" i="102" s="1"/>
  <c r="Q353" i="102" s="1"/>
  <c r="O369" i="102"/>
  <c r="P369" i="102" s="1"/>
  <c r="Q369" i="102" s="1"/>
  <c r="O385" i="102"/>
  <c r="P385" i="102" s="1"/>
  <c r="Q385" i="102" s="1"/>
  <c r="O401" i="102"/>
  <c r="P401" i="102" s="1"/>
  <c r="Q401" i="102" s="1"/>
  <c r="O417" i="102"/>
  <c r="P417" i="102" s="1"/>
  <c r="Q417" i="102" s="1"/>
  <c r="O433" i="102"/>
  <c r="P433" i="102" s="1"/>
  <c r="Q433" i="102" s="1"/>
  <c r="O449" i="102"/>
  <c r="P449" i="102" s="1"/>
  <c r="Q449" i="102" s="1"/>
  <c r="O465" i="102"/>
  <c r="P465" i="102" s="1"/>
  <c r="Q465" i="102" s="1"/>
  <c r="O481" i="102"/>
  <c r="P481" i="102" s="1"/>
  <c r="Q481" i="102" s="1"/>
  <c r="O497" i="102"/>
  <c r="P497" i="102" s="1"/>
  <c r="Q497" i="102" s="1"/>
  <c r="O513" i="102"/>
  <c r="P513" i="102" s="1"/>
  <c r="Q513" i="102" s="1"/>
  <c r="O529" i="102"/>
  <c r="P529" i="102" s="1"/>
  <c r="Q529" i="102" s="1"/>
  <c r="O545" i="102"/>
  <c r="P545" i="102" s="1"/>
  <c r="Q545" i="102" s="1"/>
  <c r="O561" i="102"/>
  <c r="P561" i="102" s="1"/>
  <c r="Q561" i="102" s="1"/>
  <c r="O577" i="102"/>
  <c r="P577" i="102" s="1"/>
  <c r="Q577" i="102" s="1"/>
  <c r="O593" i="102"/>
  <c r="P593" i="102" s="1"/>
  <c r="Q593" i="102" s="1"/>
  <c r="O609" i="102"/>
  <c r="P609" i="102" s="1"/>
  <c r="Q609" i="102" s="1"/>
  <c r="O625" i="102"/>
  <c r="P625" i="102" s="1"/>
  <c r="Q625" i="102" s="1"/>
  <c r="O641" i="102"/>
  <c r="P641" i="102" s="1"/>
  <c r="Q641" i="102" s="1"/>
  <c r="O657" i="102"/>
  <c r="P657" i="102" s="1"/>
  <c r="Q657" i="102" s="1"/>
  <c r="O673" i="102"/>
  <c r="P673" i="102" s="1"/>
  <c r="Q673" i="102" s="1"/>
  <c r="O689" i="102"/>
  <c r="P689" i="102" s="1"/>
  <c r="Q689" i="102" s="1"/>
  <c r="O705" i="102"/>
  <c r="P705" i="102" s="1"/>
  <c r="Q705" i="102" s="1"/>
  <c r="O721" i="102"/>
  <c r="P721" i="102" s="1"/>
  <c r="Q721" i="102" s="1"/>
  <c r="O737" i="102"/>
  <c r="P737" i="102" s="1"/>
  <c r="Q737" i="102" s="1"/>
  <c r="O753" i="102"/>
  <c r="P753" i="102" s="1"/>
  <c r="Q753" i="102" s="1"/>
  <c r="O769" i="102"/>
  <c r="P769" i="102" s="1"/>
  <c r="Q769" i="102" s="1"/>
  <c r="O785" i="102"/>
  <c r="P785" i="102" s="1"/>
  <c r="Q785" i="102" s="1"/>
  <c r="O801" i="102"/>
  <c r="P801" i="102" s="1"/>
  <c r="Q801" i="102" s="1"/>
  <c r="O817" i="102"/>
  <c r="P817" i="102" s="1"/>
  <c r="Q817" i="102" s="1"/>
  <c r="O833" i="102"/>
  <c r="P833" i="102" s="1"/>
  <c r="Q833" i="102" s="1"/>
  <c r="O849" i="102"/>
  <c r="P849" i="102" s="1"/>
  <c r="Q849" i="102" s="1"/>
  <c r="O865" i="102"/>
  <c r="P865" i="102" s="1"/>
  <c r="Q865" i="102" s="1"/>
  <c r="O881" i="102"/>
  <c r="P881" i="102" s="1"/>
  <c r="Q881" i="102" s="1"/>
  <c r="O897" i="102"/>
  <c r="P897" i="102" s="1"/>
  <c r="Q897" i="102" s="1"/>
  <c r="O913" i="102"/>
  <c r="P913" i="102" s="1"/>
  <c r="Q913" i="102" s="1"/>
  <c r="O929" i="102"/>
  <c r="P929" i="102" s="1"/>
  <c r="Q929" i="102" s="1"/>
  <c r="O945" i="102"/>
  <c r="P945" i="102" s="1"/>
  <c r="Q945" i="102" s="1"/>
  <c r="O961" i="102"/>
  <c r="P961" i="102" s="1"/>
  <c r="Q961" i="102" s="1"/>
  <c r="O977" i="102"/>
  <c r="P977" i="102" s="1"/>
  <c r="Q977" i="102" s="1"/>
  <c r="O993" i="102"/>
  <c r="P993" i="102" s="1"/>
  <c r="Q993" i="102" s="1"/>
  <c r="O1009" i="102"/>
  <c r="P1009" i="102" s="1"/>
  <c r="Q1009" i="102" s="1"/>
  <c r="O76" i="102"/>
  <c r="P76" i="102" s="1"/>
  <c r="Q76" i="102" s="1"/>
  <c r="O92" i="102"/>
  <c r="P92" i="102" s="1"/>
  <c r="Q92" i="102" s="1"/>
  <c r="O108" i="102"/>
  <c r="P108" i="102" s="1"/>
  <c r="Q108" i="102" s="1"/>
  <c r="O140" i="102"/>
  <c r="P140" i="102" s="1"/>
  <c r="Q140" i="102" s="1"/>
  <c r="O172" i="102"/>
  <c r="P172" i="102" s="1"/>
  <c r="Q172" i="102" s="1"/>
  <c r="O204" i="102"/>
  <c r="P204" i="102" s="1"/>
  <c r="Q204" i="102" s="1"/>
  <c r="O268" i="102"/>
  <c r="P268" i="102" s="1"/>
  <c r="Q268" i="102" s="1"/>
  <c r="O332" i="102"/>
  <c r="P332" i="102" s="1"/>
  <c r="Q332" i="102" s="1"/>
  <c r="O412" i="102"/>
  <c r="P412" i="102" s="1"/>
  <c r="Q412" i="102" s="1"/>
  <c r="O460" i="102"/>
  <c r="P460" i="102" s="1"/>
  <c r="Q460" i="102" s="1"/>
  <c r="O540" i="102"/>
  <c r="P540" i="102" s="1"/>
  <c r="Q540" i="102" s="1"/>
  <c r="O620" i="102"/>
  <c r="P620" i="102" s="1"/>
  <c r="Q620" i="102" s="1"/>
  <c r="O700" i="102"/>
  <c r="P700" i="102" s="1"/>
  <c r="Q700" i="102" s="1"/>
  <c r="O780" i="102"/>
  <c r="P780" i="102" s="1"/>
  <c r="Q780" i="102" s="1"/>
  <c r="O844" i="102"/>
  <c r="P844" i="102" s="1"/>
  <c r="Q844" i="102" s="1"/>
  <c r="O924" i="102"/>
  <c r="P924" i="102" s="1"/>
  <c r="Q924" i="102" s="1"/>
  <c r="O18" i="102"/>
  <c r="P18" i="102" s="1"/>
  <c r="Q18" i="102" s="1"/>
  <c r="O34" i="102"/>
  <c r="P34" i="102" s="1"/>
  <c r="Q34" i="102" s="1"/>
  <c r="O50" i="102"/>
  <c r="P50" i="102" s="1"/>
  <c r="Q50" i="102" s="1"/>
  <c r="O66" i="102"/>
  <c r="P66" i="102" s="1"/>
  <c r="Q66" i="102" s="1"/>
  <c r="O82" i="102"/>
  <c r="P82" i="102" s="1"/>
  <c r="Q82" i="102" s="1"/>
  <c r="O98" i="102"/>
  <c r="P98" i="102" s="1"/>
  <c r="Q98" i="102" s="1"/>
  <c r="O114" i="102"/>
  <c r="P114" i="102" s="1"/>
  <c r="Q114" i="102" s="1"/>
  <c r="O130" i="102"/>
  <c r="P130" i="102" s="1"/>
  <c r="Q130" i="102" s="1"/>
  <c r="O146" i="102"/>
  <c r="P146" i="102" s="1"/>
  <c r="Q146" i="102" s="1"/>
  <c r="O162" i="102"/>
  <c r="P162" i="102" s="1"/>
  <c r="Q162" i="102" s="1"/>
  <c r="O178" i="102"/>
  <c r="P178" i="102" s="1"/>
  <c r="Q178" i="102" s="1"/>
  <c r="O194" i="102"/>
  <c r="P194" i="102" s="1"/>
  <c r="Q194" i="102" s="1"/>
  <c r="O210" i="102"/>
  <c r="P210" i="102" s="1"/>
  <c r="Q210" i="102" s="1"/>
  <c r="O226" i="102"/>
  <c r="P226" i="102" s="1"/>
  <c r="Q226" i="102" s="1"/>
  <c r="O242" i="102"/>
  <c r="P242" i="102" s="1"/>
  <c r="Q242" i="102" s="1"/>
  <c r="O258" i="102"/>
  <c r="P258" i="102" s="1"/>
  <c r="Q258" i="102" s="1"/>
  <c r="O274" i="102"/>
  <c r="P274" i="102" s="1"/>
  <c r="Q274" i="102" s="1"/>
  <c r="O290" i="102"/>
  <c r="P290" i="102" s="1"/>
  <c r="Q290" i="102" s="1"/>
  <c r="O306" i="102"/>
  <c r="P306" i="102" s="1"/>
  <c r="Q306" i="102" s="1"/>
  <c r="O322" i="102"/>
  <c r="P322" i="102" s="1"/>
  <c r="Q322" i="102" s="1"/>
  <c r="O338" i="102"/>
  <c r="P338" i="102" s="1"/>
  <c r="Q338" i="102" s="1"/>
  <c r="O354" i="102"/>
  <c r="P354" i="102" s="1"/>
  <c r="Q354" i="102" s="1"/>
  <c r="O370" i="102"/>
  <c r="P370" i="102" s="1"/>
  <c r="Q370" i="102" s="1"/>
  <c r="O386" i="102"/>
  <c r="P386" i="102" s="1"/>
  <c r="Q386" i="102" s="1"/>
  <c r="O402" i="102"/>
  <c r="P402" i="102" s="1"/>
  <c r="Q402" i="102" s="1"/>
  <c r="O418" i="102"/>
  <c r="P418" i="102" s="1"/>
  <c r="Q418" i="102" s="1"/>
  <c r="O434" i="102"/>
  <c r="P434" i="102" s="1"/>
  <c r="Q434" i="102" s="1"/>
  <c r="O450" i="102"/>
  <c r="P450" i="102" s="1"/>
  <c r="Q450" i="102" s="1"/>
  <c r="O466" i="102"/>
  <c r="P466" i="102" s="1"/>
  <c r="Q466" i="102" s="1"/>
  <c r="O482" i="102"/>
  <c r="P482" i="102" s="1"/>
  <c r="Q482" i="102" s="1"/>
  <c r="O498" i="102"/>
  <c r="P498" i="102" s="1"/>
  <c r="Q498" i="102" s="1"/>
  <c r="O514" i="102"/>
  <c r="P514" i="102" s="1"/>
  <c r="Q514" i="102" s="1"/>
  <c r="O530" i="102"/>
  <c r="P530" i="102" s="1"/>
  <c r="Q530" i="102" s="1"/>
  <c r="O546" i="102"/>
  <c r="P546" i="102" s="1"/>
  <c r="Q546" i="102" s="1"/>
  <c r="O562" i="102"/>
  <c r="P562" i="102" s="1"/>
  <c r="Q562" i="102" s="1"/>
  <c r="O578" i="102"/>
  <c r="P578" i="102" s="1"/>
  <c r="Q578" i="102" s="1"/>
  <c r="O594" i="102"/>
  <c r="P594" i="102" s="1"/>
  <c r="Q594" i="102" s="1"/>
  <c r="O610" i="102"/>
  <c r="P610" i="102" s="1"/>
  <c r="Q610" i="102" s="1"/>
  <c r="O626" i="102"/>
  <c r="P626" i="102" s="1"/>
  <c r="Q626" i="102" s="1"/>
  <c r="O642" i="102"/>
  <c r="P642" i="102" s="1"/>
  <c r="Q642" i="102" s="1"/>
  <c r="O658" i="102"/>
  <c r="P658" i="102" s="1"/>
  <c r="Q658" i="102" s="1"/>
  <c r="O674" i="102"/>
  <c r="P674" i="102" s="1"/>
  <c r="Q674" i="102" s="1"/>
  <c r="O690" i="102"/>
  <c r="P690" i="102" s="1"/>
  <c r="Q690" i="102" s="1"/>
  <c r="O706" i="102"/>
  <c r="P706" i="102" s="1"/>
  <c r="Q706" i="102" s="1"/>
  <c r="O722" i="102"/>
  <c r="P722" i="102" s="1"/>
  <c r="Q722" i="102" s="1"/>
  <c r="O738" i="102"/>
  <c r="P738" i="102" s="1"/>
  <c r="Q738" i="102" s="1"/>
  <c r="O754" i="102"/>
  <c r="P754" i="102" s="1"/>
  <c r="Q754" i="102" s="1"/>
  <c r="O770" i="102"/>
  <c r="P770" i="102" s="1"/>
  <c r="Q770" i="102" s="1"/>
  <c r="O786" i="102"/>
  <c r="P786" i="102" s="1"/>
  <c r="Q786" i="102" s="1"/>
  <c r="O802" i="102"/>
  <c r="P802" i="102" s="1"/>
  <c r="Q802" i="102" s="1"/>
  <c r="O818" i="102"/>
  <c r="P818" i="102" s="1"/>
  <c r="Q818" i="102" s="1"/>
  <c r="O834" i="102"/>
  <c r="P834" i="102" s="1"/>
  <c r="Q834" i="102" s="1"/>
  <c r="O850" i="102"/>
  <c r="P850" i="102" s="1"/>
  <c r="Q850" i="102" s="1"/>
  <c r="O866" i="102"/>
  <c r="P866" i="102" s="1"/>
  <c r="Q866" i="102" s="1"/>
  <c r="O882" i="102"/>
  <c r="P882" i="102" s="1"/>
  <c r="Q882" i="102" s="1"/>
  <c r="O898" i="102"/>
  <c r="P898" i="102" s="1"/>
  <c r="Q898" i="102" s="1"/>
  <c r="O914" i="102"/>
  <c r="P914" i="102" s="1"/>
  <c r="Q914" i="102" s="1"/>
  <c r="O930" i="102"/>
  <c r="P930" i="102" s="1"/>
  <c r="Q930" i="102" s="1"/>
  <c r="O946" i="102"/>
  <c r="P946" i="102" s="1"/>
  <c r="Q946" i="102" s="1"/>
  <c r="O962" i="102"/>
  <c r="P962" i="102" s="1"/>
  <c r="Q962" i="102" s="1"/>
  <c r="O978" i="102"/>
  <c r="P978" i="102" s="1"/>
  <c r="Q978" i="102" s="1"/>
  <c r="O994" i="102"/>
  <c r="P994" i="102" s="1"/>
  <c r="Q994" i="102" s="1"/>
  <c r="O1010" i="102"/>
  <c r="P1010" i="102" s="1"/>
  <c r="Q1010" i="102" s="1"/>
  <c r="O364" i="102"/>
  <c r="P364" i="102" s="1"/>
  <c r="Q364" i="102" s="1"/>
  <c r="O988" i="102"/>
  <c r="P988" i="102" s="1"/>
  <c r="Q988" i="102" s="1"/>
  <c r="O19" i="102"/>
  <c r="P19" i="102" s="1"/>
  <c r="Q19" i="102" s="1"/>
  <c r="O35" i="102"/>
  <c r="P35" i="102" s="1"/>
  <c r="Q35" i="102" s="1"/>
  <c r="O51" i="102"/>
  <c r="P51" i="102" s="1"/>
  <c r="Q51" i="102" s="1"/>
  <c r="O67" i="102"/>
  <c r="P67" i="102" s="1"/>
  <c r="Q67" i="102" s="1"/>
  <c r="O83" i="102"/>
  <c r="P83" i="102" s="1"/>
  <c r="Q83" i="102" s="1"/>
  <c r="O99" i="102"/>
  <c r="P99" i="102" s="1"/>
  <c r="Q99" i="102" s="1"/>
  <c r="O115" i="102"/>
  <c r="P115" i="102" s="1"/>
  <c r="Q115" i="102" s="1"/>
  <c r="O131" i="102"/>
  <c r="P131" i="102" s="1"/>
  <c r="Q131" i="102" s="1"/>
  <c r="O147" i="102"/>
  <c r="P147" i="102" s="1"/>
  <c r="Q147" i="102" s="1"/>
  <c r="O163" i="102"/>
  <c r="P163" i="102" s="1"/>
  <c r="Q163" i="102" s="1"/>
  <c r="O179" i="102"/>
  <c r="P179" i="102" s="1"/>
  <c r="Q179" i="102" s="1"/>
  <c r="O195" i="102"/>
  <c r="P195" i="102" s="1"/>
  <c r="Q195" i="102" s="1"/>
  <c r="O211" i="102"/>
  <c r="P211" i="102" s="1"/>
  <c r="Q211" i="102" s="1"/>
  <c r="O227" i="102"/>
  <c r="P227" i="102" s="1"/>
  <c r="Q227" i="102" s="1"/>
  <c r="O243" i="102"/>
  <c r="P243" i="102" s="1"/>
  <c r="Q243" i="102" s="1"/>
  <c r="O259" i="102"/>
  <c r="P259" i="102" s="1"/>
  <c r="Q259" i="102" s="1"/>
  <c r="O275" i="102"/>
  <c r="P275" i="102" s="1"/>
  <c r="Q275" i="102" s="1"/>
  <c r="O291" i="102"/>
  <c r="P291" i="102" s="1"/>
  <c r="Q291" i="102" s="1"/>
  <c r="O307" i="102"/>
  <c r="P307" i="102" s="1"/>
  <c r="Q307" i="102" s="1"/>
  <c r="O323" i="102"/>
  <c r="P323" i="102" s="1"/>
  <c r="Q323" i="102" s="1"/>
  <c r="O339" i="102"/>
  <c r="P339" i="102" s="1"/>
  <c r="Q339" i="102" s="1"/>
  <c r="O355" i="102"/>
  <c r="P355" i="102" s="1"/>
  <c r="Q355" i="102" s="1"/>
  <c r="O371" i="102"/>
  <c r="P371" i="102" s="1"/>
  <c r="Q371" i="102" s="1"/>
  <c r="O387" i="102"/>
  <c r="P387" i="102" s="1"/>
  <c r="Q387" i="102" s="1"/>
  <c r="O403" i="102"/>
  <c r="P403" i="102" s="1"/>
  <c r="Q403" i="102" s="1"/>
  <c r="O419" i="102"/>
  <c r="P419" i="102" s="1"/>
  <c r="Q419" i="102" s="1"/>
  <c r="O435" i="102"/>
  <c r="P435" i="102" s="1"/>
  <c r="Q435" i="102" s="1"/>
  <c r="O451" i="102"/>
  <c r="P451" i="102" s="1"/>
  <c r="Q451" i="102" s="1"/>
  <c r="O467" i="102"/>
  <c r="P467" i="102" s="1"/>
  <c r="Q467" i="102" s="1"/>
  <c r="O483" i="102"/>
  <c r="P483" i="102" s="1"/>
  <c r="Q483" i="102" s="1"/>
  <c r="O499" i="102"/>
  <c r="P499" i="102" s="1"/>
  <c r="Q499" i="102" s="1"/>
  <c r="O515" i="102"/>
  <c r="P515" i="102" s="1"/>
  <c r="Q515" i="102" s="1"/>
  <c r="O531" i="102"/>
  <c r="P531" i="102" s="1"/>
  <c r="Q531" i="102" s="1"/>
  <c r="O547" i="102"/>
  <c r="P547" i="102" s="1"/>
  <c r="Q547" i="102" s="1"/>
  <c r="O563" i="102"/>
  <c r="P563" i="102" s="1"/>
  <c r="Q563" i="102" s="1"/>
  <c r="O579" i="102"/>
  <c r="P579" i="102" s="1"/>
  <c r="Q579" i="102" s="1"/>
  <c r="O595" i="102"/>
  <c r="P595" i="102" s="1"/>
  <c r="Q595" i="102" s="1"/>
  <c r="O611" i="102"/>
  <c r="P611" i="102" s="1"/>
  <c r="Q611" i="102" s="1"/>
  <c r="O627" i="102"/>
  <c r="P627" i="102" s="1"/>
  <c r="Q627" i="102" s="1"/>
  <c r="O643" i="102"/>
  <c r="P643" i="102" s="1"/>
  <c r="Q643" i="102" s="1"/>
  <c r="O659" i="102"/>
  <c r="P659" i="102" s="1"/>
  <c r="Q659" i="102" s="1"/>
  <c r="O675" i="102"/>
  <c r="P675" i="102" s="1"/>
  <c r="Q675" i="102" s="1"/>
  <c r="O691" i="102"/>
  <c r="P691" i="102" s="1"/>
  <c r="Q691" i="102" s="1"/>
  <c r="O707" i="102"/>
  <c r="P707" i="102" s="1"/>
  <c r="Q707" i="102" s="1"/>
  <c r="O723" i="102"/>
  <c r="P723" i="102" s="1"/>
  <c r="Q723" i="102" s="1"/>
  <c r="O739" i="102"/>
  <c r="P739" i="102" s="1"/>
  <c r="Q739" i="102" s="1"/>
  <c r="O755" i="102"/>
  <c r="P755" i="102" s="1"/>
  <c r="Q755" i="102" s="1"/>
  <c r="O771" i="102"/>
  <c r="P771" i="102" s="1"/>
  <c r="Q771" i="102" s="1"/>
  <c r="O787" i="102"/>
  <c r="P787" i="102" s="1"/>
  <c r="Q787" i="102" s="1"/>
  <c r="O803" i="102"/>
  <c r="P803" i="102" s="1"/>
  <c r="Q803" i="102" s="1"/>
  <c r="O819" i="102"/>
  <c r="P819" i="102" s="1"/>
  <c r="Q819" i="102" s="1"/>
  <c r="O835" i="102"/>
  <c r="P835" i="102" s="1"/>
  <c r="Q835" i="102" s="1"/>
  <c r="O851" i="102"/>
  <c r="P851" i="102" s="1"/>
  <c r="Q851" i="102" s="1"/>
  <c r="O867" i="102"/>
  <c r="P867" i="102" s="1"/>
  <c r="Q867" i="102" s="1"/>
  <c r="O883" i="102"/>
  <c r="P883" i="102" s="1"/>
  <c r="Q883" i="102" s="1"/>
  <c r="O899" i="102"/>
  <c r="P899" i="102" s="1"/>
  <c r="Q899" i="102" s="1"/>
  <c r="O915" i="102"/>
  <c r="P915" i="102" s="1"/>
  <c r="Q915" i="102" s="1"/>
  <c r="O931" i="102"/>
  <c r="P931" i="102" s="1"/>
  <c r="Q931" i="102" s="1"/>
  <c r="O947" i="102"/>
  <c r="P947" i="102" s="1"/>
  <c r="Q947" i="102" s="1"/>
  <c r="O963" i="102"/>
  <c r="P963" i="102" s="1"/>
  <c r="Q963" i="102" s="1"/>
  <c r="O979" i="102"/>
  <c r="P979" i="102" s="1"/>
  <c r="Q979" i="102" s="1"/>
  <c r="O995" i="102"/>
  <c r="P995" i="102" s="1"/>
  <c r="Q995" i="102" s="1"/>
  <c r="O604" i="102"/>
  <c r="P604" i="102" s="1"/>
  <c r="Q604" i="102" s="1"/>
  <c r="O20" i="102"/>
  <c r="P20" i="102" s="1"/>
  <c r="Q20" i="102" s="1"/>
  <c r="O36" i="102"/>
  <c r="P36" i="102" s="1"/>
  <c r="Q36" i="102" s="1"/>
  <c r="O52" i="102"/>
  <c r="P52" i="102" s="1"/>
  <c r="Q52" i="102" s="1"/>
  <c r="O68" i="102"/>
  <c r="P68" i="102" s="1"/>
  <c r="Q68" i="102" s="1"/>
  <c r="O84" i="102"/>
  <c r="P84" i="102" s="1"/>
  <c r="Q84" i="102" s="1"/>
  <c r="O100" i="102"/>
  <c r="P100" i="102" s="1"/>
  <c r="Q100" i="102" s="1"/>
  <c r="O116" i="102"/>
  <c r="P116" i="102" s="1"/>
  <c r="Q116" i="102" s="1"/>
  <c r="O132" i="102"/>
  <c r="P132" i="102" s="1"/>
  <c r="Q132" i="102" s="1"/>
  <c r="O148" i="102"/>
  <c r="P148" i="102" s="1"/>
  <c r="Q148" i="102" s="1"/>
  <c r="O164" i="102"/>
  <c r="P164" i="102" s="1"/>
  <c r="Q164" i="102" s="1"/>
  <c r="O180" i="102"/>
  <c r="P180" i="102" s="1"/>
  <c r="Q180" i="102" s="1"/>
  <c r="O196" i="102"/>
  <c r="P196" i="102" s="1"/>
  <c r="Q196" i="102" s="1"/>
  <c r="O212" i="102"/>
  <c r="P212" i="102" s="1"/>
  <c r="Q212" i="102" s="1"/>
  <c r="O228" i="102"/>
  <c r="P228" i="102" s="1"/>
  <c r="Q228" i="102" s="1"/>
  <c r="O244" i="102"/>
  <c r="P244" i="102" s="1"/>
  <c r="Q244" i="102" s="1"/>
  <c r="O260" i="102"/>
  <c r="P260" i="102" s="1"/>
  <c r="Q260" i="102" s="1"/>
  <c r="O276" i="102"/>
  <c r="P276" i="102" s="1"/>
  <c r="Q276" i="102" s="1"/>
  <c r="O292" i="102"/>
  <c r="P292" i="102" s="1"/>
  <c r="Q292" i="102" s="1"/>
  <c r="O308" i="102"/>
  <c r="P308" i="102" s="1"/>
  <c r="Q308" i="102" s="1"/>
  <c r="O324" i="102"/>
  <c r="P324" i="102" s="1"/>
  <c r="Q324" i="102" s="1"/>
  <c r="O340" i="102"/>
  <c r="P340" i="102" s="1"/>
  <c r="Q340" i="102" s="1"/>
  <c r="O356" i="102"/>
  <c r="P356" i="102" s="1"/>
  <c r="Q356" i="102" s="1"/>
  <c r="O372" i="102"/>
  <c r="P372" i="102" s="1"/>
  <c r="Q372" i="102" s="1"/>
  <c r="O388" i="102"/>
  <c r="P388" i="102" s="1"/>
  <c r="Q388" i="102" s="1"/>
  <c r="O404" i="102"/>
  <c r="P404" i="102" s="1"/>
  <c r="Q404" i="102" s="1"/>
  <c r="O420" i="102"/>
  <c r="P420" i="102" s="1"/>
  <c r="Q420" i="102" s="1"/>
  <c r="O436" i="102"/>
  <c r="P436" i="102" s="1"/>
  <c r="Q436" i="102" s="1"/>
  <c r="O452" i="102"/>
  <c r="P452" i="102" s="1"/>
  <c r="Q452" i="102" s="1"/>
  <c r="O468" i="102"/>
  <c r="P468" i="102" s="1"/>
  <c r="Q468" i="102" s="1"/>
  <c r="O484" i="102"/>
  <c r="P484" i="102" s="1"/>
  <c r="Q484" i="102" s="1"/>
  <c r="O500" i="102"/>
  <c r="P500" i="102" s="1"/>
  <c r="Q500" i="102" s="1"/>
  <c r="O516" i="102"/>
  <c r="P516" i="102" s="1"/>
  <c r="Q516" i="102" s="1"/>
  <c r="O532" i="102"/>
  <c r="P532" i="102" s="1"/>
  <c r="Q532" i="102" s="1"/>
  <c r="O548" i="102"/>
  <c r="P548" i="102" s="1"/>
  <c r="Q548" i="102" s="1"/>
  <c r="O564" i="102"/>
  <c r="P564" i="102" s="1"/>
  <c r="Q564" i="102" s="1"/>
  <c r="O580" i="102"/>
  <c r="P580" i="102" s="1"/>
  <c r="Q580" i="102" s="1"/>
  <c r="O596" i="102"/>
  <c r="P596" i="102" s="1"/>
  <c r="Q596" i="102" s="1"/>
  <c r="O612" i="102"/>
  <c r="P612" i="102" s="1"/>
  <c r="Q612" i="102" s="1"/>
  <c r="O628" i="102"/>
  <c r="P628" i="102" s="1"/>
  <c r="Q628" i="102" s="1"/>
  <c r="O644" i="102"/>
  <c r="P644" i="102" s="1"/>
  <c r="Q644" i="102" s="1"/>
  <c r="O660" i="102"/>
  <c r="P660" i="102" s="1"/>
  <c r="Q660" i="102" s="1"/>
  <c r="O676" i="102"/>
  <c r="P676" i="102" s="1"/>
  <c r="Q676" i="102" s="1"/>
  <c r="O692" i="102"/>
  <c r="P692" i="102" s="1"/>
  <c r="Q692" i="102" s="1"/>
  <c r="O708" i="102"/>
  <c r="P708" i="102" s="1"/>
  <c r="Q708" i="102" s="1"/>
  <c r="O724" i="102"/>
  <c r="P724" i="102" s="1"/>
  <c r="Q724" i="102" s="1"/>
  <c r="O740" i="102"/>
  <c r="P740" i="102" s="1"/>
  <c r="Q740" i="102" s="1"/>
  <c r="O756" i="102"/>
  <c r="P756" i="102" s="1"/>
  <c r="Q756" i="102" s="1"/>
  <c r="O772" i="102"/>
  <c r="P772" i="102" s="1"/>
  <c r="Q772" i="102" s="1"/>
  <c r="O788" i="102"/>
  <c r="P788" i="102" s="1"/>
  <c r="Q788" i="102" s="1"/>
  <c r="O804" i="102"/>
  <c r="P804" i="102" s="1"/>
  <c r="Q804" i="102" s="1"/>
  <c r="O820" i="102"/>
  <c r="P820" i="102" s="1"/>
  <c r="Q820" i="102" s="1"/>
  <c r="O836" i="102"/>
  <c r="P836" i="102" s="1"/>
  <c r="Q836" i="102" s="1"/>
  <c r="O852" i="102"/>
  <c r="P852" i="102" s="1"/>
  <c r="Q852" i="102" s="1"/>
  <c r="O868" i="102"/>
  <c r="P868" i="102" s="1"/>
  <c r="Q868" i="102" s="1"/>
  <c r="O884" i="102"/>
  <c r="P884" i="102" s="1"/>
  <c r="Q884" i="102" s="1"/>
  <c r="O900" i="102"/>
  <c r="P900" i="102" s="1"/>
  <c r="Q900" i="102" s="1"/>
  <c r="O916" i="102"/>
  <c r="P916" i="102" s="1"/>
  <c r="Q916" i="102" s="1"/>
  <c r="O932" i="102"/>
  <c r="P932" i="102" s="1"/>
  <c r="Q932" i="102" s="1"/>
  <c r="O948" i="102"/>
  <c r="P948" i="102" s="1"/>
  <c r="Q948" i="102" s="1"/>
  <c r="O964" i="102"/>
  <c r="P964" i="102" s="1"/>
  <c r="Q964" i="102" s="1"/>
  <c r="O980" i="102"/>
  <c r="P980" i="102" s="1"/>
  <c r="Q980" i="102" s="1"/>
  <c r="O996" i="102"/>
  <c r="P996" i="102" s="1"/>
  <c r="Q996" i="102" s="1"/>
  <c r="O828" i="102"/>
  <c r="P828" i="102" s="1"/>
  <c r="Q828" i="102" s="1"/>
  <c r="O21" i="102"/>
  <c r="P21" i="102" s="1"/>
  <c r="Q21" i="102" s="1"/>
  <c r="O37" i="102"/>
  <c r="P37" i="102" s="1"/>
  <c r="Q37" i="102" s="1"/>
  <c r="O53" i="102"/>
  <c r="P53" i="102" s="1"/>
  <c r="Q53" i="102" s="1"/>
  <c r="O69" i="102"/>
  <c r="P69" i="102" s="1"/>
  <c r="Q69" i="102" s="1"/>
  <c r="O85" i="102"/>
  <c r="P85" i="102" s="1"/>
  <c r="Q85" i="102" s="1"/>
  <c r="O101" i="102"/>
  <c r="P101" i="102" s="1"/>
  <c r="Q101" i="102" s="1"/>
  <c r="O117" i="102"/>
  <c r="P117" i="102" s="1"/>
  <c r="Q117" i="102" s="1"/>
  <c r="O133" i="102"/>
  <c r="P133" i="102" s="1"/>
  <c r="Q133" i="102" s="1"/>
  <c r="O149" i="102"/>
  <c r="P149" i="102" s="1"/>
  <c r="Q149" i="102" s="1"/>
  <c r="O165" i="102"/>
  <c r="P165" i="102" s="1"/>
  <c r="Q165" i="102" s="1"/>
  <c r="O181" i="102"/>
  <c r="P181" i="102" s="1"/>
  <c r="Q181" i="102" s="1"/>
  <c r="O197" i="102"/>
  <c r="P197" i="102" s="1"/>
  <c r="Q197" i="102" s="1"/>
  <c r="O213" i="102"/>
  <c r="P213" i="102" s="1"/>
  <c r="Q213" i="102" s="1"/>
  <c r="O229" i="102"/>
  <c r="P229" i="102" s="1"/>
  <c r="Q229" i="102" s="1"/>
  <c r="O245" i="102"/>
  <c r="P245" i="102" s="1"/>
  <c r="Q245" i="102" s="1"/>
  <c r="O261" i="102"/>
  <c r="P261" i="102" s="1"/>
  <c r="Q261" i="102" s="1"/>
  <c r="O277" i="102"/>
  <c r="P277" i="102" s="1"/>
  <c r="Q277" i="102" s="1"/>
  <c r="O293" i="102"/>
  <c r="P293" i="102" s="1"/>
  <c r="Q293" i="102" s="1"/>
  <c r="O309" i="102"/>
  <c r="P309" i="102" s="1"/>
  <c r="Q309" i="102" s="1"/>
  <c r="O325" i="102"/>
  <c r="P325" i="102" s="1"/>
  <c r="Q325" i="102" s="1"/>
  <c r="O341" i="102"/>
  <c r="P341" i="102" s="1"/>
  <c r="Q341" i="102" s="1"/>
  <c r="O357" i="102"/>
  <c r="P357" i="102" s="1"/>
  <c r="Q357" i="102" s="1"/>
  <c r="O373" i="102"/>
  <c r="P373" i="102" s="1"/>
  <c r="Q373" i="102" s="1"/>
  <c r="O389" i="102"/>
  <c r="P389" i="102" s="1"/>
  <c r="Q389" i="102" s="1"/>
  <c r="O405" i="102"/>
  <c r="P405" i="102" s="1"/>
  <c r="Q405" i="102" s="1"/>
  <c r="O421" i="102"/>
  <c r="P421" i="102" s="1"/>
  <c r="Q421" i="102" s="1"/>
  <c r="O437" i="102"/>
  <c r="P437" i="102" s="1"/>
  <c r="Q437" i="102" s="1"/>
  <c r="O453" i="102"/>
  <c r="P453" i="102" s="1"/>
  <c r="Q453" i="102" s="1"/>
  <c r="O469" i="102"/>
  <c r="P469" i="102" s="1"/>
  <c r="Q469" i="102" s="1"/>
  <c r="O485" i="102"/>
  <c r="P485" i="102" s="1"/>
  <c r="Q485" i="102" s="1"/>
  <c r="O501" i="102"/>
  <c r="P501" i="102" s="1"/>
  <c r="Q501" i="102" s="1"/>
  <c r="O517" i="102"/>
  <c r="P517" i="102" s="1"/>
  <c r="Q517" i="102" s="1"/>
  <c r="O533" i="102"/>
  <c r="P533" i="102" s="1"/>
  <c r="Q533" i="102" s="1"/>
  <c r="O549" i="102"/>
  <c r="P549" i="102" s="1"/>
  <c r="Q549" i="102" s="1"/>
  <c r="O565" i="102"/>
  <c r="P565" i="102" s="1"/>
  <c r="Q565" i="102" s="1"/>
  <c r="O581" i="102"/>
  <c r="P581" i="102" s="1"/>
  <c r="Q581" i="102" s="1"/>
  <c r="O597" i="102"/>
  <c r="P597" i="102" s="1"/>
  <c r="Q597" i="102" s="1"/>
  <c r="O613" i="102"/>
  <c r="P613" i="102" s="1"/>
  <c r="Q613" i="102" s="1"/>
  <c r="O629" i="102"/>
  <c r="P629" i="102" s="1"/>
  <c r="Q629" i="102" s="1"/>
  <c r="O645" i="102"/>
  <c r="P645" i="102" s="1"/>
  <c r="Q645" i="102" s="1"/>
  <c r="O661" i="102"/>
  <c r="P661" i="102" s="1"/>
  <c r="Q661" i="102" s="1"/>
  <c r="O677" i="102"/>
  <c r="P677" i="102" s="1"/>
  <c r="Q677" i="102" s="1"/>
  <c r="O693" i="102"/>
  <c r="P693" i="102" s="1"/>
  <c r="Q693" i="102" s="1"/>
  <c r="O709" i="102"/>
  <c r="P709" i="102" s="1"/>
  <c r="Q709" i="102" s="1"/>
  <c r="O725" i="102"/>
  <c r="P725" i="102" s="1"/>
  <c r="Q725" i="102" s="1"/>
  <c r="O741" i="102"/>
  <c r="P741" i="102" s="1"/>
  <c r="Q741" i="102" s="1"/>
  <c r="O757" i="102"/>
  <c r="P757" i="102" s="1"/>
  <c r="Q757" i="102" s="1"/>
  <c r="O773" i="102"/>
  <c r="P773" i="102" s="1"/>
  <c r="Q773" i="102" s="1"/>
  <c r="O789" i="102"/>
  <c r="P789" i="102" s="1"/>
  <c r="Q789" i="102" s="1"/>
  <c r="O805" i="102"/>
  <c r="P805" i="102" s="1"/>
  <c r="Q805" i="102" s="1"/>
  <c r="O821" i="102"/>
  <c r="P821" i="102" s="1"/>
  <c r="Q821" i="102" s="1"/>
  <c r="O837" i="102"/>
  <c r="P837" i="102" s="1"/>
  <c r="Q837" i="102" s="1"/>
  <c r="O853" i="102"/>
  <c r="P853" i="102" s="1"/>
  <c r="Q853" i="102" s="1"/>
  <c r="O869" i="102"/>
  <c r="P869" i="102" s="1"/>
  <c r="Q869" i="102" s="1"/>
  <c r="O885" i="102"/>
  <c r="P885" i="102" s="1"/>
  <c r="Q885" i="102" s="1"/>
  <c r="O901" i="102"/>
  <c r="P901" i="102" s="1"/>
  <c r="Q901" i="102" s="1"/>
  <c r="O917" i="102"/>
  <c r="P917" i="102" s="1"/>
  <c r="Q917" i="102" s="1"/>
  <c r="O933" i="102"/>
  <c r="P933" i="102" s="1"/>
  <c r="Q933" i="102" s="1"/>
  <c r="O949" i="102"/>
  <c r="P949" i="102" s="1"/>
  <c r="Q949" i="102" s="1"/>
  <c r="O965" i="102"/>
  <c r="P965" i="102" s="1"/>
  <c r="Q965" i="102" s="1"/>
  <c r="O981" i="102"/>
  <c r="P981" i="102" s="1"/>
  <c r="Q981" i="102" s="1"/>
  <c r="O997" i="102"/>
  <c r="P997" i="102" s="1"/>
  <c r="Q997" i="102" s="1"/>
  <c r="O556" i="102"/>
  <c r="P556" i="102" s="1"/>
  <c r="Q556" i="102" s="1"/>
  <c r="O22" i="102"/>
  <c r="P22" i="102" s="1"/>
  <c r="Q22" i="102" s="1"/>
  <c r="O38" i="102"/>
  <c r="P38" i="102" s="1"/>
  <c r="Q38" i="102" s="1"/>
  <c r="O54" i="102"/>
  <c r="P54" i="102" s="1"/>
  <c r="Q54" i="102" s="1"/>
  <c r="O70" i="102"/>
  <c r="P70" i="102" s="1"/>
  <c r="Q70" i="102" s="1"/>
  <c r="O86" i="102"/>
  <c r="P86" i="102" s="1"/>
  <c r="Q86" i="102" s="1"/>
  <c r="O102" i="102"/>
  <c r="P102" i="102" s="1"/>
  <c r="Q102" i="102" s="1"/>
  <c r="O118" i="102"/>
  <c r="P118" i="102" s="1"/>
  <c r="Q118" i="102" s="1"/>
  <c r="O134" i="102"/>
  <c r="P134" i="102" s="1"/>
  <c r="Q134" i="102" s="1"/>
  <c r="O150" i="102"/>
  <c r="P150" i="102" s="1"/>
  <c r="Q150" i="102" s="1"/>
  <c r="O166" i="102"/>
  <c r="P166" i="102" s="1"/>
  <c r="Q166" i="102" s="1"/>
  <c r="O182" i="102"/>
  <c r="P182" i="102" s="1"/>
  <c r="Q182" i="102" s="1"/>
  <c r="O198" i="102"/>
  <c r="P198" i="102" s="1"/>
  <c r="Q198" i="102" s="1"/>
  <c r="O214" i="102"/>
  <c r="P214" i="102" s="1"/>
  <c r="Q214" i="102" s="1"/>
  <c r="O230" i="102"/>
  <c r="P230" i="102" s="1"/>
  <c r="Q230" i="102" s="1"/>
  <c r="O246" i="102"/>
  <c r="P246" i="102" s="1"/>
  <c r="Q246" i="102" s="1"/>
  <c r="O262" i="102"/>
  <c r="P262" i="102" s="1"/>
  <c r="Q262" i="102" s="1"/>
  <c r="O278" i="102"/>
  <c r="P278" i="102" s="1"/>
  <c r="Q278" i="102" s="1"/>
  <c r="O294" i="102"/>
  <c r="P294" i="102" s="1"/>
  <c r="Q294" i="102" s="1"/>
  <c r="O310" i="102"/>
  <c r="P310" i="102" s="1"/>
  <c r="Q310" i="102" s="1"/>
  <c r="O326" i="102"/>
  <c r="P326" i="102" s="1"/>
  <c r="Q326" i="102" s="1"/>
  <c r="O342" i="102"/>
  <c r="P342" i="102" s="1"/>
  <c r="Q342" i="102" s="1"/>
  <c r="O358" i="102"/>
  <c r="P358" i="102" s="1"/>
  <c r="Q358" i="102" s="1"/>
  <c r="O374" i="102"/>
  <c r="P374" i="102" s="1"/>
  <c r="Q374" i="102" s="1"/>
  <c r="O390" i="102"/>
  <c r="P390" i="102" s="1"/>
  <c r="Q390" i="102" s="1"/>
  <c r="O406" i="102"/>
  <c r="P406" i="102" s="1"/>
  <c r="Q406" i="102" s="1"/>
  <c r="O422" i="102"/>
  <c r="P422" i="102" s="1"/>
  <c r="Q422" i="102" s="1"/>
  <c r="O438" i="102"/>
  <c r="P438" i="102" s="1"/>
  <c r="Q438" i="102" s="1"/>
  <c r="O454" i="102"/>
  <c r="P454" i="102" s="1"/>
  <c r="Q454" i="102" s="1"/>
  <c r="O470" i="102"/>
  <c r="P470" i="102" s="1"/>
  <c r="Q470" i="102" s="1"/>
  <c r="O486" i="102"/>
  <c r="P486" i="102" s="1"/>
  <c r="Q486" i="102" s="1"/>
  <c r="O502" i="102"/>
  <c r="P502" i="102" s="1"/>
  <c r="Q502" i="102" s="1"/>
  <c r="O518" i="102"/>
  <c r="P518" i="102" s="1"/>
  <c r="Q518" i="102" s="1"/>
  <c r="O534" i="102"/>
  <c r="P534" i="102" s="1"/>
  <c r="Q534" i="102" s="1"/>
  <c r="O550" i="102"/>
  <c r="P550" i="102" s="1"/>
  <c r="Q550" i="102" s="1"/>
  <c r="O566" i="102"/>
  <c r="P566" i="102" s="1"/>
  <c r="Q566" i="102" s="1"/>
  <c r="O582" i="102"/>
  <c r="P582" i="102" s="1"/>
  <c r="Q582" i="102" s="1"/>
  <c r="O598" i="102"/>
  <c r="P598" i="102" s="1"/>
  <c r="Q598" i="102" s="1"/>
  <c r="O614" i="102"/>
  <c r="P614" i="102" s="1"/>
  <c r="Q614" i="102" s="1"/>
  <c r="O630" i="102"/>
  <c r="P630" i="102" s="1"/>
  <c r="Q630" i="102" s="1"/>
  <c r="O646" i="102"/>
  <c r="P646" i="102" s="1"/>
  <c r="Q646" i="102" s="1"/>
  <c r="O662" i="102"/>
  <c r="P662" i="102" s="1"/>
  <c r="Q662" i="102" s="1"/>
  <c r="O678" i="102"/>
  <c r="P678" i="102" s="1"/>
  <c r="Q678" i="102" s="1"/>
  <c r="O694" i="102"/>
  <c r="P694" i="102" s="1"/>
  <c r="Q694" i="102" s="1"/>
  <c r="O710" i="102"/>
  <c r="P710" i="102" s="1"/>
  <c r="Q710" i="102" s="1"/>
  <c r="O726" i="102"/>
  <c r="P726" i="102" s="1"/>
  <c r="Q726" i="102" s="1"/>
  <c r="O742" i="102"/>
  <c r="P742" i="102" s="1"/>
  <c r="Q742" i="102" s="1"/>
  <c r="O758" i="102"/>
  <c r="P758" i="102" s="1"/>
  <c r="Q758" i="102" s="1"/>
  <c r="O774" i="102"/>
  <c r="P774" i="102" s="1"/>
  <c r="Q774" i="102" s="1"/>
  <c r="O790" i="102"/>
  <c r="P790" i="102" s="1"/>
  <c r="Q790" i="102" s="1"/>
  <c r="O806" i="102"/>
  <c r="P806" i="102" s="1"/>
  <c r="Q806" i="102" s="1"/>
  <c r="O822" i="102"/>
  <c r="P822" i="102" s="1"/>
  <c r="Q822" i="102" s="1"/>
  <c r="O838" i="102"/>
  <c r="P838" i="102" s="1"/>
  <c r="Q838" i="102" s="1"/>
  <c r="O854" i="102"/>
  <c r="P854" i="102" s="1"/>
  <c r="Q854" i="102" s="1"/>
  <c r="O870" i="102"/>
  <c r="P870" i="102" s="1"/>
  <c r="Q870" i="102" s="1"/>
  <c r="O886" i="102"/>
  <c r="P886" i="102" s="1"/>
  <c r="Q886" i="102" s="1"/>
  <c r="O902" i="102"/>
  <c r="P902" i="102" s="1"/>
  <c r="Q902" i="102" s="1"/>
  <c r="O918" i="102"/>
  <c r="P918" i="102" s="1"/>
  <c r="Q918" i="102" s="1"/>
  <c r="O934" i="102"/>
  <c r="P934" i="102" s="1"/>
  <c r="Q934" i="102" s="1"/>
  <c r="O950" i="102"/>
  <c r="P950" i="102" s="1"/>
  <c r="Q950" i="102" s="1"/>
  <c r="O966" i="102"/>
  <c r="P966" i="102" s="1"/>
  <c r="Q966" i="102" s="1"/>
  <c r="O982" i="102"/>
  <c r="P982" i="102" s="1"/>
  <c r="Q982" i="102" s="1"/>
  <c r="O998" i="102"/>
  <c r="P998" i="102" s="1"/>
  <c r="Q998" i="102" s="1"/>
  <c r="O524" i="102"/>
  <c r="P524" i="102" s="1"/>
  <c r="Q524" i="102" s="1"/>
  <c r="O1004" i="102"/>
  <c r="P1004" i="102" s="1"/>
  <c r="Q1004" i="102" s="1"/>
  <c r="O23" i="102"/>
  <c r="P23" i="102" s="1"/>
  <c r="Q23" i="102" s="1"/>
  <c r="O39" i="102"/>
  <c r="P39" i="102" s="1"/>
  <c r="Q39" i="102" s="1"/>
  <c r="O55" i="102"/>
  <c r="P55" i="102" s="1"/>
  <c r="Q55" i="102" s="1"/>
  <c r="O71" i="102"/>
  <c r="P71" i="102" s="1"/>
  <c r="Q71" i="102" s="1"/>
  <c r="O87" i="102"/>
  <c r="P87" i="102" s="1"/>
  <c r="Q87" i="102" s="1"/>
  <c r="O103" i="102"/>
  <c r="P103" i="102" s="1"/>
  <c r="Q103" i="102" s="1"/>
  <c r="O119" i="102"/>
  <c r="P119" i="102" s="1"/>
  <c r="Q119" i="102" s="1"/>
  <c r="O135" i="102"/>
  <c r="P135" i="102" s="1"/>
  <c r="Q135" i="102" s="1"/>
  <c r="O151" i="102"/>
  <c r="P151" i="102" s="1"/>
  <c r="Q151" i="102" s="1"/>
  <c r="O167" i="102"/>
  <c r="P167" i="102" s="1"/>
  <c r="Q167" i="102" s="1"/>
  <c r="O183" i="102"/>
  <c r="P183" i="102" s="1"/>
  <c r="Q183" i="102" s="1"/>
  <c r="O199" i="102"/>
  <c r="P199" i="102" s="1"/>
  <c r="Q199" i="102" s="1"/>
  <c r="O215" i="102"/>
  <c r="P215" i="102" s="1"/>
  <c r="Q215" i="102" s="1"/>
  <c r="O231" i="102"/>
  <c r="P231" i="102" s="1"/>
  <c r="Q231" i="102" s="1"/>
  <c r="O247" i="102"/>
  <c r="P247" i="102" s="1"/>
  <c r="Q247" i="102" s="1"/>
  <c r="O263" i="102"/>
  <c r="P263" i="102" s="1"/>
  <c r="Q263" i="102" s="1"/>
  <c r="O279" i="102"/>
  <c r="P279" i="102" s="1"/>
  <c r="Q279" i="102" s="1"/>
  <c r="O295" i="102"/>
  <c r="P295" i="102" s="1"/>
  <c r="Q295" i="102" s="1"/>
  <c r="O311" i="102"/>
  <c r="P311" i="102" s="1"/>
  <c r="Q311" i="102" s="1"/>
  <c r="O327" i="102"/>
  <c r="P327" i="102" s="1"/>
  <c r="Q327" i="102" s="1"/>
  <c r="O343" i="102"/>
  <c r="P343" i="102" s="1"/>
  <c r="Q343" i="102" s="1"/>
  <c r="O359" i="102"/>
  <c r="P359" i="102" s="1"/>
  <c r="Q359" i="102" s="1"/>
  <c r="O375" i="102"/>
  <c r="P375" i="102" s="1"/>
  <c r="Q375" i="102" s="1"/>
  <c r="O391" i="102"/>
  <c r="P391" i="102" s="1"/>
  <c r="Q391" i="102" s="1"/>
  <c r="O407" i="102"/>
  <c r="P407" i="102" s="1"/>
  <c r="Q407" i="102" s="1"/>
  <c r="O423" i="102"/>
  <c r="P423" i="102" s="1"/>
  <c r="Q423" i="102" s="1"/>
  <c r="O439" i="102"/>
  <c r="P439" i="102" s="1"/>
  <c r="Q439" i="102" s="1"/>
  <c r="O455" i="102"/>
  <c r="P455" i="102" s="1"/>
  <c r="Q455" i="102" s="1"/>
  <c r="O471" i="102"/>
  <c r="P471" i="102" s="1"/>
  <c r="Q471" i="102" s="1"/>
  <c r="O487" i="102"/>
  <c r="P487" i="102" s="1"/>
  <c r="Q487" i="102" s="1"/>
  <c r="O503" i="102"/>
  <c r="P503" i="102" s="1"/>
  <c r="Q503" i="102" s="1"/>
  <c r="O519" i="102"/>
  <c r="P519" i="102" s="1"/>
  <c r="Q519" i="102" s="1"/>
  <c r="O535" i="102"/>
  <c r="P535" i="102" s="1"/>
  <c r="Q535" i="102" s="1"/>
  <c r="O551" i="102"/>
  <c r="P551" i="102" s="1"/>
  <c r="Q551" i="102" s="1"/>
  <c r="O567" i="102"/>
  <c r="P567" i="102" s="1"/>
  <c r="Q567" i="102" s="1"/>
  <c r="O583" i="102"/>
  <c r="P583" i="102" s="1"/>
  <c r="Q583" i="102" s="1"/>
  <c r="O599" i="102"/>
  <c r="P599" i="102" s="1"/>
  <c r="Q599" i="102" s="1"/>
  <c r="O615" i="102"/>
  <c r="P615" i="102" s="1"/>
  <c r="Q615" i="102" s="1"/>
  <c r="O631" i="102"/>
  <c r="P631" i="102" s="1"/>
  <c r="Q631" i="102" s="1"/>
  <c r="O647" i="102"/>
  <c r="P647" i="102" s="1"/>
  <c r="Q647" i="102" s="1"/>
  <c r="O663" i="102"/>
  <c r="P663" i="102" s="1"/>
  <c r="Q663" i="102" s="1"/>
  <c r="O679" i="102"/>
  <c r="P679" i="102" s="1"/>
  <c r="Q679" i="102" s="1"/>
  <c r="O695" i="102"/>
  <c r="P695" i="102" s="1"/>
  <c r="Q695" i="102" s="1"/>
  <c r="O711" i="102"/>
  <c r="P711" i="102" s="1"/>
  <c r="Q711" i="102" s="1"/>
  <c r="O727" i="102"/>
  <c r="P727" i="102" s="1"/>
  <c r="Q727" i="102" s="1"/>
  <c r="O743" i="102"/>
  <c r="P743" i="102" s="1"/>
  <c r="Q743" i="102" s="1"/>
  <c r="O759" i="102"/>
  <c r="P759" i="102" s="1"/>
  <c r="Q759" i="102" s="1"/>
  <c r="O775" i="102"/>
  <c r="P775" i="102" s="1"/>
  <c r="Q775" i="102" s="1"/>
  <c r="O791" i="102"/>
  <c r="P791" i="102" s="1"/>
  <c r="Q791" i="102" s="1"/>
  <c r="O807" i="102"/>
  <c r="P807" i="102" s="1"/>
  <c r="Q807" i="102" s="1"/>
  <c r="O823" i="102"/>
  <c r="P823" i="102" s="1"/>
  <c r="Q823" i="102" s="1"/>
  <c r="O839" i="102"/>
  <c r="P839" i="102" s="1"/>
  <c r="Q839" i="102" s="1"/>
  <c r="O855" i="102"/>
  <c r="P855" i="102" s="1"/>
  <c r="Q855" i="102" s="1"/>
  <c r="O871" i="102"/>
  <c r="P871" i="102" s="1"/>
  <c r="Q871" i="102" s="1"/>
  <c r="O887" i="102"/>
  <c r="P887" i="102" s="1"/>
  <c r="Q887" i="102" s="1"/>
  <c r="O903" i="102"/>
  <c r="P903" i="102" s="1"/>
  <c r="Q903" i="102" s="1"/>
  <c r="O919" i="102"/>
  <c r="P919" i="102" s="1"/>
  <c r="Q919" i="102" s="1"/>
  <c r="O935" i="102"/>
  <c r="P935" i="102" s="1"/>
  <c r="Q935" i="102" s="1"/>
  <c r="O951" i="102"/>
  <c r="P951" i="102" s="1"/>
  <c r="Q951" i="102" s="1"/>
  <c r="O967" i="102"/>
  <c r="P967" i="102" s="1"/>
  <c r="Q967" i="102" s="1"/>
  <c r="O983" i="102"/>
  <c r="P983" i="102" s="1"/>
  <c r="Q983" i="102" s="1"/>
  <c r="O999" i="102"/>
  <c r="P999" i="102" s="1"/>
  <c r="Q999" i="102" s="1"/>
  <c r="O284" i="102"/>
  <c r="P284" i="102" s="1"/>
  <c r="Q284" i="102" s="1"/>
  <c r="O24" i="102"/>
  <c r="P24" i="102" s="1"/>
  <c r="Q24" i="102" s="1"/>
  <c r="O40" i="102"/>
  <c r="P40" i="102" s="1"/>
  <c r="Q40" i="102" s="1"/>
  <c r="O56" i="102"/>
  <c r="P56" i="102" s="1"/>
  <c r="Q56" i="102" s="1"/>
  <c r="O72" i="102"/>
  <c r="P72" i="102" s="1"/>
  <c r="Q72" i="102" s="1"/>
  <c r="O88" i="102"/>
  <c r="P88" i="102" s="1"/>
  <c r="Q88" i="102" s="1"/>
  <c r="O104" i="102"/>
  <c r="P104" i="102" s="1"/>
  <c r="Q104" i="102" s="1"/>
  <c r="O120" i="102"/>
  <c r="P120" i="102" s="1"/>
  <c r="Q120" i="102" s="1"/>
  <c r="O136" i="102"/>
  <c r="P136" i="102" s="1"/>
  <c r="Q136" i="102" s="1"/>
  <c r="O152" i="102"/>
  <c r="P152" i="102" s="1"/>
  <c r="Q152" i="102" s="1"/>
  <c r="O168" i="102"/>
  <c r="P168" i="102" s="1"/>
  <c r="Q168" i="102" s="1"/>
  <c r="O184" i="102"/>
  <c r="P184" i="102" s="1"/>
  <c r="Q184" i="102" s="1"/>
  <c r="O200" i="102"/>
  <c r="P200" i="102" s="1"/>
  <c r="Q200" i="102" s="1"/>
  <c r="O216" i="102"/>
  <c r="P216" i="102" s="1"/>
  <c r="Q216" i="102" s="1"/>
  <c r="O232" i="102"/>
  <c r="P232" i="102" s="1"/>
  <c r="Q232" i="102" s="1"/>
  <c r="O248" i="102"/>
  <c r="P248" i="102" s="1"/>
  <c r="Q248" i="102" s="1"/>
  <c r="O264" i="102"/>
  <c r="P264" i="102" s="1"/>
  <c r="Q264" i="102" s="1"/>
  <c r="O280" i="102"/>
  <c r="P280" i="102" s="1"/>
  <c r="Q280" i="102" s="1"/>
  <c r="O296" i="102"/>
  <c r="P296" i="102" s="1"/>
  <c r="Q296" i="102" s="1"/>
  <c r="O312" i="102"/>
  <c r="P312" i="102" s="1"/>
  <c r="Q312" i="102" s="1"/>
  <c r="O328" i="102"/>
  <c r="P328" i="102" s="1"/>
  <c r="Q328" i="102" s="1"/>
  <c r="O344" i="102"/>
  <c r="P344" i="102" s="1"/>
  <c r="Q344" i="102" s="1"/>
  <c r="O360" i="102"/>
  <c r="P360" i="102" s="1"/>
  <c r="Q360" i="102" s="1"/>
  <c r="O376" i="102"/>
  <c r="P376" i="102" s="1"/>
  <c r="Q376" i="102" s="1"/>
  <c r="O392" i="102"/>
  <c r="P392" i="102" s="1"/>
  <c r="Q392" i="102" s="1"/>
  <c r="O408" i="102"/>
  <c r="P408" i="102" s="1"/>
  <c r="Q408" i="102" s="1"/>
  <c r="O424" i="102"/>
  <c r="P424" i="102" s="1"/>
  <c r="Q424" i="102" s="1"/>
  <c r="O440" i="102"/>
  <c r="P440" i="102" s="1"/>
  <c r="Q440" i="102" s="1"/>
  <c r="O456" i="102"/>
  <c r="P456" i="102" s="1"/>
  <c r="Q456" i="102" s="1"/>
  <c r="O472" i="102"/>
  <c r="P472" i="102" s="1"/>
  <c r="Q472" i="102" s="1"/>
  <c r="O488" i="102"/>
  <c r="P488" i="102" s="1"/>
  <c r="Q488" i="102" s="1"/>
  <c r="O504" i="102"/>
  <c r="P504" i="102" s="1"/>
  <c r="Q504" i="102" s="1"/>
  <c r="O520" i="102"/>
  <c r="P520" i="102" s="1"/>
  <c r="Q520" i="102" s="1"/>
  <c r="O536" i="102"/>
  <c r="P536" i="102" s="1"/>
  <c r="Q536" i="102" s="1"/>
  <c r="O552" i="102"/>
  <c r="P552" i="102" s="1"/>
  <c r="Q552" i="102" s="1"/>
  <c r="O568" i="102"/>
  <c r="P568" i="102" s="1"/>
  <c r="Q568" i="102" s="1"/>
  <c r="O584" i="102"/>
  <c r="P584" i="102" s="1"/>
  <c r="Q584" i="102" s="1"/>
  <c r="O600" i="102"/>
  <c r="P600" i="102" s="1"/>
  <c r="Q600" i="102" s="1"/>
  <c r="O616" i="102"/>
  <c r="P616" i="102" s="1"/>
  <c r="Q616" i="102" s="1"/>
  <c r="O632" i="102"/>
  <c r="P632" i="102" s="1"/>
  <c r="Q632" i="102" s="1"/>
  <c r="O648" i="102"/>
  <c r="P648" i="102" s="1"/>
  <c r="Q648" i="102" s="1"/>
  <c r="O664" i="102"/>
  <c r="P664" i="102" s="1"/>
  <c r="Q664" i="102" s="1"/>
  <c r="O680" i="102"/>
  <c r="P680" i="102" s="1"/>
  <c r="Q680" i="102" s="1"/>
  <c r="O696" i="102"/>
  <c r="P696" i="102" s="1"/>
  <c r="Q696" i="102" s="1"/>
  <c r="O712" i="102"/>
  <c r="P712" i="102" s="1"/>
  <c r="Q712" i="102" s="1"/>
  <c r="O728" i="102"/>
  <c r="P728" i="102" s="1"/>
  <c r="Q728" i="102" s="1"/>
  <c r="O744" i="102"/>
  <c r="P744" i="102" s="1"/>
  <c r="Q744" i="102" s="1"/>
  <c r="O760" i="102"/>
  <c r="P760" i="102" s="1"/>
  <c r="Q760" i="102" s="1"/>
  <c r="O776" i="102"/>
  <c r="P776" i="102" s="1"/>
  <c r="Q776" i="102" s="1"/>
  <c r="O792" i="102"/>
  <c r="P792" i="102" s="1"/>
  <c r="Q792" i="102" s="1"/>
  <c r="O808" i="102"/>
  <c r="P808" i="102" s="1"/>
  <c r="Q808" i="102" s="1"/>
  <c r="O824" i="102"/>
  <c r="P824" i="102" s="1"/>
  <c r="Q824" i="102" s="1"/>
  <c r="O840" i="102"/>
  <c r="P840" i="102" s="1"/>
  <c r="Q840" i="102" s="1"/>
  <c r="O856" i="102"/>
  <c r="P856" i="102" s="1"/>
  <c r="Q856" i="102" s="1"/>
  <c r="O872" i="102"/>
  <c r="P872" i="102" s="1"/>
  <c r="Q872" i="102" s="1"/>
  <c r="O888" i="102"/>
  <c r="P888" i="102" s="1"/>
  <c r="Q888" i="102" s="1"/>
  <c r="O904" i="102"/>
  <c r="P904" i="102" s="1"/>
  <c r="Q904" i="102" s="1"/>
  <c r="O920" i="102"/>
  <c r="P920" i="102" s="1"/>
  <c r="Q920" i="102" s="1"/>
  <c r="O936" i="102"/>
  <c r="P936" i="102" s="1"/>
  <c r="Q936" i="102" s="1"/>
  <c r="O952" i="102"/>
  <c r="P952" i="102" s="1"/>
  <c r="Q952" i="102" s="1"/>
  <c r="O968" i="102"/>
  <c r="P968" i="102" s="1"/>
  <c r="Q968" i="102" s="1"/>
  <c r="O984" i="102"/>
  <c r="P984" i="102" s="1"/>
  <c r="Q984" i="102" s="1"/>
  <c r="O1000" i="102"/>
  <c r="P1000" i="102" s="1"/>
  <c r="Q1000" i="102" s="1"/>
  <c r="O892" i="102"/>
  <c r="P892" i="102" s="1"/>
  <c r="Q892" i="102" s="1"/>
  <c r="O25" i="102"/>
  <c r="P25" i="102" s="1"/>
  <c r="Q25" i="102" s="1"/>
  <c r="O41" i="102"/>
  <c r="P41" i="102" s="1"/>
  <c r="Q41" i="102" s="1"/>
  <c r="O57" i="102"/>
  <c r="P57" i="102" s="1"/>
  <c r="Q57" i="102" s="1"/>
  <c r="O73" i="102"/>
  <c r="P73" i="102" s="1"/>
  <c r="Q73" i="102" s="1"/>
  <c r="O89" i="102"/>
  <c r="P89" i="102" s="1"/>
  <c r="Q89" i="102" s="1"/>
  <c r="O105" i="102"/>
  <c r="P105" i="102" s="1"/>
  <c r="Q105" i="102" s="1"/>
  <c r="O121" i="102"/>
  <c r="P121" i="102" s="1"/>
  <c r="Q121" i="102" s="1"/>
  <c r="O137" i="102"/>
  <c r="P137" i="102" s="1"/>
  <c r="Q137" i="102" s="1"/>
  <c r="O153" i="102"/>
  <c r="P153" i="102" s="1"/>
  <c r="Q153" i="102" s="1"/>
  <c r="O169" i="102"/>
  <c r="P169" i="102" s="1"/>
  <c r="Q169" i="102" s="1"/>
  <c r="O185" i="102"/>
  <c r="P185" i="102" s="1"/>
  <c r="Q185" i="102" s="1"/>
  <c r="O201" i="102"/>
  <c r="P201" i="102" s="1"/>
  <c r="Q201" i="102" s="1"/>
  <c r="O217" i="102"/>
  <c r="P217" i="102" s="1"/>
  <c r="Q217" i="102" s="1"/>
  <c r="O233" i="102"/>
  <c r="P233" i="102" s="1"/>
  <c r="Q233" i="102" s="1"/>
  <c r="O249" i="102"/>
  <c r="P249" i="102" s="1"/>
  <c r="Q249" i="102" s="1"/>
  <c r="O265" i="102"/>
  <c r="P265" i="102" s="1"/>
  <c r="Q265" i="102" s="1"/>
  <c r="O281" i="102"/>
  <c r="P281" i="102" s="1"/>
  <c r="Q281" i="102" s="1"/>
  <c r="O297" i="102"/>
  <c r="P297" i="102" s="1"/>
  <c r="Q297" i="102" s="1"/>
  <c r="O313" i="102"/>
  <c r="P313" i="102" s="1"/>
  <c r="Q313" i="102" s="1"/>
  <c r="O329" i="102"/>
  <c r="P329" i="102" s="1"/>
  <c r="Q329" i="102" s="1"/>
  <c r="O345" i="102"/>
  <c r="P345" i="102" s="1"/>
  <c r="Q345" i="102" s="1"/>
  <c r="O361" i="102"/>
  <c r="P361" i="102" s="1"/>
  <c r="Q361" i="102" s="1"/>
  <c r="O377" i="102"/>
  <c r="P377" i="102" s="1"/>
  <c r="Q377" i="102" s="1"/>
  <c r="O393" i="102"/>
  <c r="P393" i="102" s="1"/>
  <c r="Q393" i="102" s="1"/>
  <c r="O409" i="102"/>
  <c r="P409" i="102" s="1"/>
  <c r="Q409" i="102" s="1"/>
  <c r="O425" i="102"/>
  <c r="P425" i="102" s="1"/>
  <c r="Q425" i="102" s="1"/>
  <c r="O441" i="102"/>
  <c r="P441" i="102" s="1"/>
  <c r="Q441" i="102" s="1"/>
  <c r="O457" i="102"/>
  <c r="P457" i="102" s="1"/>
  <c r="Q457" i="102" s="1"/>
  <c r="O473" i="102"/>
  <c r="P473" i="102" s="1"/>
  <c r="Q473" i="102" s="1"/>
  <c r="O489" i="102"/>
  <c r="P489" i="102" s="1"/>
  <c r="Q489" i="102" s="1"/>
  <c r="O505" i="102"/>
  <c r="P505" i="102" s="1"/>
  <c r="Q505" i="102" s="1"/>
  <c r="O521" i="102"/>
  <c r="P521" i="102" s="1"/>
  <c r="Q521" i="102" s="1"/>
  <c r="O537" i="102"/>
  <c r="P537" i="102" s="1"/>
  <c r="Q537" i="102" s="1"/>
  <c r="O553" i="102"/>
  <c r="P553" i="102" s="1"/>
  <c r="Q553" i="102" s="1"/>
  <c r="O569" i="102"/>
  <c r="P569" i="102" s="1"/>
  <c r="Q569" i="102" s="1"/>
  <c r="O585" i="102"/>
  <c r="P585" i="102" s="1"/>
  <c r="Q585" i="102" s="1"/>
  <c r="O601" i="102"/>
  <c r="P601" i="102" s="1"/>
  <c r="Q601" i="102" s="1"/>
  <c r="O617" i="102"/>
  <c r="P617" i="102" s="1"/>
  <c r="Q617" i="102" s="1"/>
  <c r="O633" i="102"/>
  <c r="P633" i="102" s="1"/>
  <c r="Q633" i="102" s="1"/>
  <c r="O649" i="102"/>
  <c r="P649" i="102" s="1"/>
  <c r="Q649" i="102" s="1"/>
  <c r="O665" i="102"/>
  <c r="P665" i="102" s="1"/>
  <c r="Q665" i="102" s="1"/>
  <c r="O681" i="102"/>
  <c r="P681" i="102" s="1"/>
  <c r="Q681" i="102" s="1"/>
  <c r="O697" i="102"/>
  <c r="P697" i="102" s="1"/>
  <c r="Q697" i="102" s="1"/>
  <c r="O713" i="102"/>
  <c r="P713" i="102" s="1"/>
  <c r="Q713" i="102" s="1"/>
  <c r="O729" i="102"/>
  <c r="P729" i="102" s="1"/>
  <c r="Q729" i="102" s="1"/>
  <c r="O745" i="102"/>
  <c r="P745" i="102" s="1"/>
  <c r="Q745" i="102" s="1"/>
  <c r="O761" i="102"/>
  <c r="P761" i="102" s="1"/>
  <c r="Q761" i="102" s="1"/>
  <c r="O777" i="102"/>
  <c r="P777" i="102" s="1"/>
  <c r="Q777" i="102" s="1"/>
  <c r="O793" i="102"/>
  <c r="P793" i="102" s="1"/>
  <c r="Q793" i="102" s="1"/>
  <c r="O809" i="102"/>
  <c r="P809" i="102" s="1"/>
  <c r="Q809" i="102" s="1"/>
  <c r="O825" i="102"/>
  <c r="P825" i="102" s="1"/>
  <c r="Q825" i="102" s="1"/>
  <c r="O841" i="102"/>
  <c r="P841" i="102" s="1"/>
  <c r="Q841" i="102" s="1"/>
  <c r="O857" i="102"/>
  <c r="P857" i="102" s="1"/>
  <c r="Q857" i="102" s="1"/>
  <c r="O873" i="102"/>
  <c r="P873" i="102" s="1"/>
  <c r="Q873" i="102" s="1"/>
  <c r="O889" i="102"/>
  <c r="P889" i="102" s="1"/>
  <c r="Q889" i="102" s="1"/>
  <c r="O905" i="102"/>
  <c r="P905" i="102" s="1"/>
  <c r="Q905" i="102" s="1"/>
  <c r="O921" i="102"/>
  <c r="P921" i="102" s="1"/>
  <c r="Q921" i="102" s="1"/>
  <c r="O937" i="102"/>
  <c r="P937" i="102" s="1"/>
  <c r="Q937" i="102" s="1"/>
  <c r="O953" i="102"/>
  <c r="P953" i="102" s="1"/>
  <c r="Q953" i="102" s="1"/>
  <c r="O969" i="102"/>
  <c r="P969" i="102" s="1"/>
  <c r="Q969" i="102" s="1"/>
  <c r="O985" i="102"/>
  <c r="P985" i="102" s="1"/>
  <c r="Q985" i="102" s="1"/>
  <c r="O1001" i="102"/>
  <c r="P1001" i="102" s="1"/>
  <c r="Q1001" i="102" s="1"/>
  <c r="O956" i="102"/>
  <c r="P956" i="102" s="1"/>
  <c r="Q956" i="102" s="1"/>
  <c r="O26" i="102"/>
  <c r="P26" i="102" s="1"/>
  <c r="Q26" i="102" s="1"/>
  <c r="O42" i="102"/>
  <c r="P42" i="102" s="1"/>
  <c r="Q42" i="102" s="1"/>
  <c r="O58" i="102"/>
  <c r="P58" i="102" s="1"/>
  <c r="Q58" i="102" s="1"/>
  <c r="O74" i="102"/>
  <c r="P74" i="102" s="1"/>
  <c r="Q74" i="102" s="1"/>
  <c r="O90" i="102"/>
  <c r="P90" i="102" s="1"/>
  <c r="Q90" i="102" s="1"/>
  <c r="O106" i="102"/>
  <c r="P106" i="102" s="1"/>
  <c r="Q106" i="102" s="1"/>
  <c r="O122" i="102"/>
  <c r="P122" i="102" s="1"/>
  <c r="Q122" i="102" s="1"/>
  <c r="O138" i="102"/>
  <c r="P138" i="102" s="1"/>
  <c r="Q138" i="102" s="1"/>
  <c r="O154" i="102"/>
  <c r="P154" i="102" s="1"/>
  <c r="Q154" i="102" s="1"/>
  <c r="O170" i="102"/>
  <c r="P170" i="102" s="1"/>
  <c r="Q170" i="102" s="1"/>
  <c r="O186" i="102"/>
  <c r="P186" i="102" s="1"/>
  <c r="Q186" i="102" s="1"/>
  <c r="O202" i="102"/>
  <c r="P202" i="102" s="1"/>
  <c r="Q202" i="102" s="1"/>
  <c r="O218" i="102"/>
  <c r="P218" i="102" s="1"/>
  <c r="Q218" i="102" s="1"/>
  <c r="O234" i="102"/>
  <c r="P234" i="102" s="1"/>
  <c r="Q234" i="102" s="1"/>
  <c r="O250" i="102"/>
  <c r="P250" i="102" s="1"/>
  <c r="Q250" i="102" s="1"/>
  <c r="O266" i="102"/>
  <c r="P266" i="102" s="1"/>
  <c r="Q266" i="102" s="1"/>
  <c r="O282" i="102"/>
  <c r="P282" i="102" s="1"/>
  <c r="Q282" i="102" s="1"/>
  <c r="O298" i="102"/>
  <c r="P298" i="102" s="1"/>
  <c r="Q298" i="102" s="1"/>
  <c r="O314" i="102"/>
  <c r="P314" i="102" s="1"/>
  <c r="Q314" i="102" s="1"/>
  <c r="O330" i="102"/>
  <c r="P330" i="102" s="1"/>
  <c r="Q330" i="102" s="1"/>
  <c r="O346" i="102"/>
  <c r="P346" i="102" s="1"/>
  <c r="Q346" i="102" s="1"/>
  <c r="O362" i="102"/>
  <c r="P362" i="102" s="1"/>
  <c r="Q362" i="102" s="1"/>
  <c r="O378" i="102"/>
  <c r="P378" i="102" s="1"/>
  <c r="Q378" i="102" s="1"/>
  <c r="O394" i="102"/>
  <c r="P394" i="102" s="1"/>
  <c r="Q394" i="102" s="1"/>
  <c r="O410" i="102"/>
  <c r="P410" i="102" s="1"/>
  <c r="Q410" i="102" s="1"/>
  <c r="O426" i="102"/>
  <c r="P426" i="102" s="1"/>
  <c r="Q426" i="102" s="1"/>
  <c r="O442" i="102"/>
  <c r="P442" i="102" s="1"/>
  <c r="Q442" i="102" s="1"/>
  <c r="O458" i="102"/>
  <c r="P458" i="102" s="1"/>
  <c r="Q458" i="102" s="1"/>
  <c r="O474" i="102"/>
  <c r="P474" i="102" s="1"/>
  <c r="Q474" i="102" s="1"/>
  <c r="O490" i="102"/>
  <c r="P490" i="102" s="1"/>
  <c r="Q490" i="102" s="1"/>
  <c r="O506" i="102"/>
  <c r="P506" i="102" s="1"/>
  <c r="Q506" i="102" s="1"/>
  <c r="O522" i="102"/>
  <c r="P522" i="102" s="1"/>
  <c r="Q522" i="102" s="1"/>
  <c r="O538" i="102"/>
  <c r="P538" i="102" s="1"/>
  <c r="Q538" i="102" s="1"/>
  <c r="O554" i="102"/>
  <c r="P554" i="102" s="1"/>
  <c r="Q554" i="102" s="1"/>
  <c r="O570" i="102"/>
  <c r="P570" i="102" s="1"/>
  <c r="Q570" i="102" s="1"/>
  <c r="O586" i="102"/>
  <c r="P586" i="102" s="1"/>
  <c r="Q586" i="102" s="1"/>
  <c r="O602" i="102"/>
  <c r="P602" i="102" s="1"/>
  <c r="Q602" i="102" s="1"/>
  <c r="O618" i="102"/>
  <c r="P618" i="102" s="1"/>
  <c r="Q618" i="102" s="1"/>
  <c r="O634" i="102"/>
  <c r="P634" i="102" s="1"/>
  <c r="Q634" i="102" s="1"/>
  <c r="O650" i="102"/>
  <c r="P650" i="102" s="1"/>
  <c r="Q650" i="102" s="1"/>
  <c r="O666" i="102"/>
  <c r="P666" i="102" s="1"/>
  <c r="Q666" i="102" s="1"/>
  <c r="O682" i="102"/>
  <c r="P682" i="102" s="1"/>
  <c r="Q682" i="102" s="1"/>
  <c r="O698" i="102"/>
  <c r="P698" i="102" s="1"/>
  <c r="Q698" i="102" s="1"/>
  <c r="O714" i="102"/>
  <c r="P714" i="102" s="1"/>
  <c r="Q714" i="102" s="1"/>
  <c r="O730" i="102"/>
  <c r="P730" i="102" s="1"/>
  <c r="Q730" i="102" s="1"/>
  <c r="O746" i="102"/>
  <c r="P746" i="102" s="1"/>
  <c r="Q746" i="102" s="1"/>
  <c r="O762" i="102"/>
  <c r="P762" i="102" s="1"/>
  <c r="Q762" i="102" s="1"/>
  <c r="O778" i="102"/>
  <c r="P778" i="102" s="1"/>
  <c r="Q778" i="102" s="1"/>
  <c r="O794" i="102"/>
  <c r="P794" i="102" s="1"/>
  <c r="Q794" i="102" s="1"/>
  <c r="O810" i="102"/>
  <c r="P810" i="102" s="1"/>
  <c r="Q810" i="102" s="1"/>
  <c r="O826" i="102"/>
  <c r="P826" i="102" s="1"/>
  <c r="Q826" i="102" s="1"/>
  <c r="O842" i="102"/>
  <c r="P842" i="102" s="1"/>
  <c r="Q842" i="102" s="1"/>
  <c r="O858" i="102"/>
  <c r="P858" i="102" s="1"/>
  <c r="Q858" i="102" s="1"/>
  <c r="O874" i="102"/>
  <c r="P874" i="102" s="1"/>
  <c r="Q874" i="102" s="1"/>
  <c r="O890" i="102"/>
  <c r="P890" i="102" s="1"/>
  <c r="Q890" i="102" s="1"/>
  <c r="O906" i="102"/>
  <c r="P906" i="102" s="1"/>
  <c r="Q906" i="102" s="1"/>
  <c r="O922" i="102"/>
  <c r="P922" i="102" s="1"/>
  <c r="Q922" i="102" s="1"/>
  <c r="O938" i="102"/>
  <c r="P938" i="102" s="1"/>
  <c r="Q938" i="102" s="1"/>
  <c r="O954" i="102"/>
  <c r="P954" i="102" s="1"/>
  <c r="Q954" i="102" s="1"/>
  <c r="O970" i="102"/>
  <c r="P970" i="102" s="1"/>
  <c r="Q970" i="102" s="1"/>
  <c r="O986" i="102"/>
  <c r="P986" i="102" s="1"/>
  <c r="Q986" i="102" s="1"/>
  <c r="O1002" i="102"/>
  <c r="P1002" i="102" s="1"/>
  <c r="Q1002" i="102" s="1"/>
  <c r="O11" i="102"/>
  <c r="P11" i="102" s="1"/>
  <c r="Q11" i="102" s="1"/>
  <c r="O764" i="102"/>
  <c r="P764" i="102" s="1"/>
  <c r="Q764" i="102" s="1"/>
  <c r="O27" i="102"/>
  <c r="P27" i="102" s="1"/>
  <c r="Q27" i="102" s="1"/>
  <c r="O43" i="102"/>
  <c r="P43" i="102" s="1"/>
  <c r="Q43" i="102" s="1"/>
  <c r="O59" i="102"/>
  <c r="P59" i="102" s="1"/>
  <c r="Q59" i="102" s="1"/>
  <c r="O75" i="102"/>
  <c r="P75" i="102" s="1"/>
  <c r="Q75" i="102" s="1"/>
  <c r="O91" i="102"/>
  <c r="P91" i="102" s="1"/>
  <c r="Q91" i="102" s="1"/>
  <c r="O107" i="102"/>
  <c r="P107" i="102" s="1"/>
  <c r="Q107" i="102" s="1"/>
  <c r="O123" i="102"/>
  <c r="P123" i="102" s="1"/>
  <c r="Q123" i="102" s="1"/>
  <c r="O139" i="102"/>
  <c r="P139" i="102" s="1"/>
  <c r="Q139" i="102" s="1"/>
  <c r="O155" i="102"/>
  <c r="P155" i="102" s="1"/>
  <c r="Q155" i="102" s="1"/>
  <c r="O171" i="102"/>
  <c r="P171" i="102" s="1"/>
  <c r="Q171" i="102" s="1"/>
  <c r="O187" i="102"/>
  <c r="P187" i="102" s="1"/>
  <c r="Q187" i="102" s="1"/>
  <c r="O203" i="102"/>
  <c r="P203" i="102" s="1"/>
  <c r="Q203" i="102" s="1"/>
  <c r="O219" i="102"/>
  <c r="P219" i="102" s="1"/>
  <c r="Q219" i="102" s="1"/>
  <c r="O235" i="102"/>
  <c r="P235" i="102" s="1"/>
  <c r="Q235" i="102" s="1"/>
  <c r="O251" i="102"/>
  <c r="P251" i="102" s="1"/>
  <c r="Q251" i="102" s="1"/>
  <c r="O267" i="102"/>
  <c r="P267" i="102" s="1"/>
  <c r="Q267" i="102" s="1"/>
  <c r="O283" i="102"/>
  <c r="P283" i="102" s="1"/>
  <c r="Q283" i="102" s="1"/>
  <c r="O299" i="102"/>
  <c r="P299" i="102" s="1"/>
  <c r="Q299" i="102" s="1"/>
  <c r="O315" i="102"/>
  <c r="P315" i="102" s="1"/>
  <c r="Q315" i="102" s="1"/>
  <c r="O331" i="102"/>
  <c r="P331" i="102" s="1"/>
  <c r="Q331" i="102" s="1"/>
  <c r="O347" i="102"/>
  <c r="P347" i="102" s="1"/>
  <c r="Q347" i="102" s="1"/>
  <c r="O363" i="102"/>
  <c r="P363" i="102" s="1"/>
  <c r="Q363" i="102" s="1"/>
  <c r="O379" i="102"/>
  <c r="P379" i="102" s="1"/>
  <c r="Q379" i="102" s="1"/>
  <c r="O395" i="102"/>
  <c r="P395" i="102" s="1"/>
  <c r="Q395" i="102" s="1"/>
  <c r="O411" i="102"/>
  <c r="P411" i="102" s="1"/>
  <c r="Q411" i="102" s="1"/>
  <c r="O427" i="102"/>
  <c r="P427" i="102" s="1"/>
  <c r="Q427" i="102" s="1"/>
  <c r="O443" i="102"/>
  <c r="P443" i="102" s="1"/>
  <c r="Q443" i="102" s="1"/>
  <c r="O459" i="102"/>
  <c r="P459" i="102" s="1"/>
  <c r="Q459" i="102" s="1"/>
  <c r="O475" i="102"/>
  <c r="P475" i="102" s="1"/>
  <c r="Q475" i="102" s="1"/>
  <c r="O491" i="102"/>
  <c r="P491" i="102" s="1"/>
  <c r="Q491" i="102" s="1"/>
  <c r="O507" i="102"/>
  <c r="P507" i="102" s="1"/>
  <c r="Q507" i="102" s="1"/>
  <c r="O523" i="102"/>
  <c r="P523" i="102" s="1"/>
  <c r="Q523" i="102" s="1"/>
  <c r="O539" i="102"/>
  <c r="P539" i="102" s="1"/>
  <c r="Q539" i="102" s="1"/>
  <c r="O555" i="102"/>
  <c r="P555" i="102" s="1"/>
  <c r="Q555" i="102" s="1"/>
  <c r="O571" i="102"/>
  <c r="P571" i="102" s="1"/>
  <c r="Q571" i="102" s="1"/>
  <c r="O587" i="102"/>
  <c r="P587" i="102" s="1"/>
  <c r="Q587" i="102" s="1"/>
  <c r="O603" i="102"/>
  <c r="P603" i="102" s="1"/>
  <c r="Q603" i="102" s="1"/>
  <c r="O619" i="102"/>
  <c r="P619" i="102" s="1"/>
  <c r="Q619" i="102" s="1"/>
  <c r="O635" i="102"/>
  <c r="P635" i="102" s="1"/>
  <c r="Q635" i="102" s="1"/>
  <c r="O651" i="102"/>
  <c r="P651" i="102" s="1"/>
  <c r="Q651" i="102" s="1"/>
  <c r="O667" i="102"/>
  <c r="P667" i="102" s="1"/>
  <c r="Q667" i="102" s="1"/>
  <c r="O683" i="102"/>
  <c r="P683" i="102" s="1"/>
  <c r="Q683" i="102" s="1"/>
  <c r="O699" i="102"/>
  <c r="P699" i="102" s="1"/>
  <c r="Q699" i="102" s="1"/>
  <c r="O715" i="102"/>
  <c r="P715" i="102" s="1"/>
  <c r="Q715" i="102" s="1"/>
  <c r="O731" i="102"/>
  <c r="P731" i="102" s="1"/>
  <c r="Q731" i="102" s="1"/>
  <c r="O747" i="102"/>
  <c r="P747" i="102" s="1"/>
  <c r="Q747" i="102" s="1"/>
  <c r="O763" i="102"/>
  <c r="P763" i="102" s="1"/>
  <c r="Q763" i="102" s="1"/>
  <c r="O779" i="102"/>
  <c r="P779" i="102" s="1"/>
  <c r="Q779" i="102" s="1"/>
  <c r="O795" i="102"/>
  <c r="P795" i="102" s="1"/>
  <c r="Q795" i="102" s="1"/>
  <c r="O811" i="102"/>
  <c r="P811" i="102" s="1"/>
  <c r="Q811" i="102" s="1"/>
  <c r="O827" i="102"/>
  <c r="P827" i="102" s="1"/>
  <c r="Q827" i="102" s="1"/>
  <c r="O843" i="102"/>
  <c r="P843" i="102" s="1"/>
  <c r="Q843" i="102" s="1"/>
  <c r="O859" i="102"/>
  <c r="P859" i="102" s="1"/>
  <c r="Q859" i="102" s="1"/>
  <c r="O875" i="102"/>
  <c r="P875" i="102" s="1"/>
  <c r="Q875" i="102" s="1"/>
  <c r="O891" i="102"/>
  <c r="P891" i="102" s="1"/>
  <c r="Q891" i="102" s="1"/>
  <c r="O907" i="102"/>
  <c r="P907" i="102" s="1"/>
  <c r="Q907" i="102" s="1"/>
  <c r="O923" i="102"/>
  <c r="P923" i="102" s="1"/>
  <c r="Q923" i="102" s="1"/>
  <c r="O939" i="102"/>
  <c r="P939" i="102" s="1"/>
  <c r="Q939" i="102" s="1"/>
  <c r="O955" i="102"/>
  <c r="P955" i="102" s="1"/>
  <c r="Q955" i="102" s="1"/>
  <c r="O971" i="102"/>
  <c r="P971" i="102" s="1"/>
  <c r="Q971" i="102" s="1"/>
  <c r="O987" i="102"/>
  <c r="P987" i="102" s="1"/>
  <c r="Q987" i="102" s="1"/>
  <c r="O1003" i="102"/>
  <c r="P1003" i="102" s="1"/>
  <c r="Q1003" i="102" s="1"/>
  <c r="O13" i="76"/>
  <c r="O29" i="76"/>
  <c r="O45" i="76"/>
  <c r="O61" i="76"/>
  <c r="O77" i="76"/>
  <c r="O93" i="76"/>
  <c r="O109" i="76"/>
  <c r="O125" i="76"/>
  <c r="O141" i="76"/>
  <c r="O157" i="76"/>
  <c r="O173" i="76"/>
  <c r="O189" i="76"/>
  <c r="O205" i="76"/>
  <c r="O221" i="76"/>
  <c r="O237" i="76"/>
  <c r="O253" i="76"/>
  <c r="O269" i="76"/>
  <c r="O285" i="76"/>
  <c r="O301" i="76"/>
  <c r="O317" i="76"/>
  <c r="O333" i="76"/>
  <c r="O349" i="76"/>
  <c r="O365" i="76"/>
  <c r="O381" i="76"/>
  <c r="O397" i="76"/>
  <c r="O413" i="76"/>
  <c r="O429" i="76"/>
  <c r="O445" i="76"/>
  <c r="O461" i="76"/>
  <c r="O477" i="76"/>
  <c r="O493" i="76"/>
  <c r="O509" i="76"/>
  <c r="O525" i="76"/>
  <c r="O541" i="76"/>
  <c r="O557" i="76"/>
  <c r="O573" i="76"/>
  <c r="O589" i="76"/>
  <c r="O605" i="76"/>
  <c r="O621" i="76"/>
  <c r="O637" i="76"/>
  <c r="O653" i="76"/>
  <c r="O669" i="76"/>
  <c r="O685" i="76"/>
  <c r="O701" i="76"/>
  <c r="O717" i="76"/>
  <c r="O733" i="76"/>
  <c r="O749" i="76"/>
  <c r="O765" i="76"/>
  <c r="O781" i="76"/>
  <c r="O797" i="76"/>
  <c r="O813" i="76"/>
  <c r="O829" i="76"/>
  <c r="O845" i="76"/>
  <c r="O861" i="76"/>
  <c r="O877" i="76"/>
  <c r="O893" i="76"/>
  <c r="O909" i="76"/>
  <c r="P909" i="76" s="1"/>
  <c r="Q909" i="76" s="1"/>
  <c r="O925" i="76"/>
  <c r="P925" i="76" s="1"/>
  <c r="Q925" i="76" s="1"/>
  <c r="O941" i="76"/>
  <c r="P941" i="76" s="1"/>
  <c r="Q941" i="76" s="1"/>
  <c r="O957" i="76"/>
  <c r="P957" i="76" s="1"/>
  <c r="Q957" i="76" s="1"/>
  <c r="O973" i="76"/>
  <c r="P973" i="76" s="1"/>
  <c r="Q973" i="76" s="1"/>
  <c r="O989" i="76"/>
  <c r="P989" i="76" s="1"/>
  <c r="Q989" i="76" s="1"/>
  <c r="O1005" i="76"/>
  <c r="P1005" i="76" s="1"/>
  <c r="Q1005" i="76" s="1"/>
  <c r="O76" i="76"/>
  <c r="O236" i="76"/>
  <c r="O316" i="76"/>
  <c r="O412" i="76"/>
  <c r="O556" i="76"/>
  <c r="O668" i="76"/>
  <c r="O812" i="76"/>
  <c r="O940" i="76"/>
  <c r="P940" i="76" s="1"/>
  <c r="Q940" i="76" s="1"/>
  <c r="O14" i="76"/>
  <c r="O30" i="76"/>
  <c r="O46" i="76"/>
  <c r="O62" i="76"/>
  <c r="O78" i="76"/>
  <c r="O94" i="76"/>
  <c r="O110" i="76"/>
  <c r="O126" i="76"/>
  <c r="O142" i="76"/>
  <c r="O158" i="76"/>
  <c r="O174" i="76"/>
  <c r="O190" i="76"/>
  <c r="O206" i="76"/>
  <c r="O222" i="76"/>
  <c r="O238" i="76"/>
  <c r="O254" i="76"/>
  <c r="O270" i="76"/>
  <c r="O286" i="76"/>
  <c r="O302" i="76"/>
  <c r="O318" i="76"/>
  <c r="O334" i="76"/>
  <c r="O350" i="76"/>
  <c r="O366" i="76"/>
  <c r="O382" i="76"/>
  <c r="O398" i="76"/>
  <c r="O414" i="76"/>
  <c r="O430" i="76"/>
  <c r="O446" i="76"/>
  <c r="O462" i="76"/>
  <c r="O478" i="76"/>
  <c r="O494" i="76"/>
  <c r="O510" i="76"/>
  <c r="O526" i="76"/>
  <c r="O542" i="76"/>
  <c r="O558" i="76"/>
  <c r="O574" i="76"/>
  <c r="O590" i="76"/>
  <c r="O606" i="76"/>
  <c r="O622" i="76"/>
  <c r="O638" i="76"/>
  <c r="O654" i="76"/>
  <c r="O670" i="76"/>
  <c r="O686" i="76"/>
  <c r="O702" i="76"/>
  <c r="O718" i="76"/>
  <c r="O734" i="76"/>
  <c r="O750" i="76"/>
  <c r="O766" i="76"/>
  <c r="O782" i="76"/>
  <c r="O798" i="76"/>
  <c r="O814" i="76"/>
  <c r="O830" i="76"/>
  <c r="O846" i="76"/>
  <c r="O862" i="76"/>
  <c r="O878" i="76"/>
  <c r="O894" i="76"/>
  <c r="O910" i="76"/>
  <c r="P910" i="76" s="1"/>
  <c r="Q910" i="76" s="1"/>
  <c r="O926" i="76"/>
  <c r="P926" i="76" s="1"/>
  <c r="Q926" i="76" s="1"/>
  <c r="O942" i="76"/>
  <c r="P942" i="76" s="1"/>
  <c r="Q942" i="76" s="1"/>
  <c r="O958" i="76"/>
  <c r="P958" i="76" s="1"/>
  <c r="Q958" i="76" s="1"/>
  <c r="O974" i="76"/>
  <c r="P974" i="76" s="1"/>
  <c r="Q974" i="76" s="1"/>
  <c r="O990" i="76"/>
  <c r="P990" i="76" s="1"/>
  <c r="Q990" i="76" s="1"/>
  <c r="O1006" i="76"/>
  <c r="P1006" i="76" s="1"/>
  <c r="Q1006" i="76" s="1"/>
  <c r="O172" i="76"/>
  <c r="O348" i="76"/>
  <c r="O492" i="76"/>
  <c r="O620" i="76"/>
  <c r="O780" i="76"/>
  <c r="O956" i="76"/>
  <c r="P956" i="76" s="1"/>
  <c r="Q956" i="76" s="1"/>
  <c r="O15" i="76"/>
  <c r="O31" i="76"/>
  <c r="O47" i="76"/>
  <c r="O63" i="76"/>
  <c r="O79" i="76"/>
  <c r="O95" i="76"/>
  <c r="O111" i="76"/>
  <c r="O127" i="76"/>
  <c r="O143" i="76"/>
  <c r="O159" i="76"/>
  <c r="O175" i="76"/>
  <c r="O191" i="76"/>
  <c r="O207" i="76"/>
  <c r="O223" i="76"/>
  <c r="O239" i="76"/>
  <c r="O255" i="76"/>
  <c r="O271" i="76"/>
  <c r="O287" i="76"/>
  <c r="O303" i="76"/>
  <c r="O319" i="76"/>
  <c r="O335" i="76"/>
  <c r="O351" i="76"/>
  <c r="O367" i="76"/>
  <c r="O383" i="76"/>
  <c r="O399" i="76"/>
  <c r="O415" i="76"/>
  <c r="O431" i="76"/>
  <c r="O447" i="76"/>
  <c r="O463" i="76"/>
  <c r="O479" i="76"/>
  <c r="O495" i="76"/>
  <c r="O511" i="76"/>
  <c r="O527" i="76"/>
  <c r="O543" i="76"/>
  <c r="O559" i="76"/>
  <c r="O575" i="76"/>
  <c r="O591" i="76"/>
  <c r="O607" i="76"/>
  <c r="O623" i="76"/>
  <c r="O639" i="76"/>
  <c r="O655" i="76"/>
  <c r="O671" i="76"/>
  <c r="O687" i="76"/>
  <c r="O703" i="76"/>
  <c r="O719" i="76"/>
  <c r="O735" i="76"/>
  <c r="O751" i="76"/>
  <c r="O767" i="76"/>
  <c r="O783" i="76"/>
  <c r="O799" i="76"/>
  <c r="O815" i="76"/>
  <c r="O831" i="76"/>
  <c r="O847" i="76"/>
  <c r="O863" i="76"/>
  <c r="O879" i="76"/>
  <c r="O895" i="76"/>
  <c r="O911" i="76"/>
  <c r="P911" i="76" s="1"/>
  <c r="Q911" i="76" s="1"/>
  <c r="O927" i="76"/>
  <c r="P927" i="76" s="1"/>
  <c r="Q927" i="76" s="1"/>
  <c r="O943" i="76"/>
  <c r="P943" i="76" s="1"/>
  <c r="Q943" i="76" s="1"/>
  <c r="O959" i="76"/>
  <c r="P959" i="76" s="1"/>
  <c r="Q959" i="76" s="1"/>
  <c r="O975" i="76"/>
  <c r="P975" i="76" s="1"/>
  <c r="Q975" i="76" s="1"/>
  <c r="O991" i="76"/>
  <c r="P991" i="76" s="1"/>
  <c r="Q991" i="76" s="1"/>
  <c r="O1007" i="76"/>
  <c r="P1007" i="76" s="1"/>
  <c r="Q1007" i="76" s="1"/>
  <c r="O92" i="76"/>
  <c r="O460" i="76"/>
  <c r="O684" i="76"/>
  <c r="O892" i="76"/>
  <c r="O16" i="76"/>
  <c r="O32" i="76"/>
  <c r="O48" i="76"/>
  <c r="O64" i="76"/>
  <c r="O80" i="76"/>
  <c r="O96" i="76"/>
  <c r="O112" i="76"/>
  <c r="O128" i="76"/>
  <c r="O144" i="76"/>
  <c r="O160" i="76"/>
  <c r="O176" i="76"/>
  <c r="O192" i="76"/>
  <c r="O208" i="76"/>
  <c r="O224" i="76"/>
  <c r="O240" i="76"/>
  <c r="O256" i="76"/>
  <c r="O272" i="76"/>
  <c r="O288" i="76"/>
  <c r="O304" i="76"/>
  <c r="O320" i="76"/>
  <c r="O336" i="76"/>
  <c r="O352" i="76"/>
  <c r="O368" i="76"/>
  <c r="O384" i="76"/>
  <c r="O400" i="76"/>
  <c r="O416" i="76"/>
  <c r="O432" i="76"/>
  <c r="O448" i="76"/>
  <c r="O464" i="76"/>
  <c r="O480" i="76"/>
  <c r="O496" i="76"/>
  <c r="O512" i="76"/>
  <c r="O528" i="76"/>
  <c r="O544" i="76"/>
  <c r="O560" i="76"/>
  <c r="O576" i="76"/>
  <c r="O592" i="76"/>
  <c r="O608" i="76"/>
  <c r="O624" i="76"/>
  <c r="O640" i="76"/>
  <c r="O656" i="76"/>
  <c r="O672" i="76"/>
  <c r="O688" i="76"/>
  <c r="O704" i="76"/>
  <c r="O720" i="76"/>
  <c r="O736" i="76"/>
  <c r="O752" i="76"/>
  <c r="O768" i="76"/>
  <c r="O784" i="76"/>
  <c r="O800" i="76"/>
  <c r="O816" i="76"/>
  <c r="O832" i="76"/>
  <c r="O848" i="76"/>
  <c r="O864" i="76"/>
  <c r="O880" i="76"/>
  <c r="O896" i="76"/>
  <c r="O912" i="76"/>
  <c r="P912" i="76" s="1"/>
  <c r="Q912" i="76" s="1"/>
  <c r="O928" i="76"/>
  <c r="P928" i="76" s="1"/>
  <c r="Q928" i="76" s="1"/>
  <c r="O944" i="76"/>
  <c r="P944" i="76" s="1"/>
  <c r="Q944" i="76" s="1"/>
  <c r="O960" i="76"/>
  <c r="P960" i="76" s="1"/>
  <c r="Q960" i="76" s="1"/>
  <c r="O976" i="76"/>
  <c r="P976" i="76" s="1"/>
  <c r="Q976" i="76" s="1"/>
  <c r="O992" i="76"/>
  <c r="P992" i="76" s="1"/>
  <c r="Q992" i="76" s="1"/>
  <c r="O1008" i="76"/>
  <c r="P1008" i="76" s="1"/>
  <c r="Q1008" i="76" s="1"/>
  <c r="O156" i="76"/>
  <c r="O428" i="76"/>
  <c r="O700" i="76"/>
  <c r="O972" i="76"/>
  <c r="P972" i="76" s="1"/>
  <c r="Q972" i="76" s="1"/>
  <c r="O17" i="76"/>
  <c r="O33" i="76"/>
  <c r="O49" i="76"/>
  <c r="O65" i="76"/>
  <c r="O81" i="76"/>
  <c r="O97" i="76"/>
  <c r="O113" i="76"/>
  <c r="O129" i="76"/>
  <c r="O145" i="76"/>
  <c r="O161" i="76"/>
  <c r="O177" i="76"/>
  <c r="O193" i="76"/>
  <c r="O209" i="76"/>
  <c r="O225" i="76"/>
  <c r="O241" i="76"/>
  <c r="O257" i="76"/>
  <c r="O273" i="76"/>
  <c r="O289" i="76"/>
  <c r="O305" i="76"/>
  <c r="O321" i="76"/>
  <c r="O337" i="76"/>
  <c r="O353" i="76"/>
  <c r="O369" i="76"/>
  <c r="O385" i="76"/>
  <c r="O401" i="76"/>
  <c r="O417" i="76"/>
  <c r="O433" i="76"/>
  <c r="O449" i="76"/>
  <c r="O465" i="76"/>
  <c r="O481" i="76"/>
  <c r="O497" i="76"/>
  <c r="O513" i="76"/>
  <c r="O529" i="76"/>
  <c r="O545" i="76"/>
  <c r="O561" i="76"/>
  <c r="O577" i="76"/>
  <c r="O593" i="76"/>
  <c r="O609" i="76"/>
  <c r="O625" i="76"/>
  <c r="O641" i="76"/>
  <c r="O657" i="76"/>
  <c r="O673" i="76"/>
  <c r="O689" i="76"/>
  <c r="O705" i="76"/>
  <c r="O721" i="76"/>
  <c r="O737" i="76"/>
  <c r="O753" i="76"/>
  <c r="O769" i="76"/>
  <c r="O785" i="76"/>
  <c r="O801" i="76"/>
  <c r="O817" i="76"/>
  <c r="O833" i="76"/>
  <c r="O849" i="76"/>
  <c r="O865" i="76"/>
  <c r="O881" i="76"/>
  <c r="O897" i="76"/>
  <c r="O913" i="76"/>
  <c r="P913" i="76" s="1"/>
  <c r="Q913" i="76" s="1"/>
  <c r="O929" i="76"/>
  <c r="P929" i="76" s="1"/>
  <c r="Q929" i="76" s="1"/>
  <c r="O945" i="76"/>
  <c r="P945" i="76" s="1"/>
  <c r="Q945" i="76" s="1"/>
  <c r="O961" i="76"/>
  <c r="P961" i="76" s="1"/>
  <c r="Q961" i="76" s="1"/>
  <c r="O977" i="76"/>
  <c r="P977" i="76" s="1"/>
  <c r="Q977" i="76" s="1"/>
  <c r="O993" i="76"/>
  <c r="P993" i="76" s="1"/>
  <c r="Q993" i="76" s="1"/>
  <c r="O1009" i="76"/>
  <c r="P1009" i="76" s="1"/>
  <c r="Q1009" i="76" s="1"/>
  <c r="O60" i="76"/>
  <c r="O524" i="76"/>
  <c r="O796" i="76"/>
  <c r="O18" i="76"/>
  <c r="O34" i="76"/>
  <c r="O50" i="76"/>
  <c r="O66" i="76"/>
  <c r="O82" i="76"/>
  <c r="O98" i="76"/>
  <c r="O114" i="76"/>
  <c r="O130" i="76"/>
  <c r="O146" i="76"/>
  <c r="O162" i="76"/>
  <c r="O178" i="76"/>
  <c r="O194" i="76"/>
  <c r="O210" i="76"/>
  <c r="O226" i="76"/>
  <c r="O242" i="76"/>
  <c r="O258" i="76"/>
  <c r="O274" i="76"/>
  <c r="O290" i="76"/>
  <c r="O306" i="76"/>
  <c r="O322" i="76"/>
  <c r="O338" i="76"/>
  <c r="O354" i="76"/>
  <c r="O370" i="76"/>
  <c r="O386" i="76"/>
  <c r="O402" i="76"/>
  <c r="O418" i="76"/>
  <c r="O434" i="76"/>
  <c r="O450" i="76"/>
  <c r="O466" i="76"/>
  <c r="O482" i="76"/>
  <c r="O498" i="76"/>
  <c r="O514" i="76"/>
  <c r="O530" i="76"/>
  <c r="O546" i="76"/>
  <c r="O562" i="76"/>
  <c r="O578" i="76"/>
  <c r="O594" i="76"/>
  <c r="O610" i="76"/>
  <c r="O626" i="76"/>
  <c r="O642" i="76"/>
  <c r="O658" i="76"/>
  <c r="O674" i="76"/>
  <c r="O690" i="76"/>
  <c r="O706" i="76"/>
  <c r="O722" i="76"/>
  <c r="O738" i="76"/>
  <c r="O754" i="76"/>
  <c r="O770" i="76"/>
  <c r="O786" i="76"/>
  <c r="O802" i="76"/>
  <c r="O818" i="76"/>
  <c r="O834" i="76"/>
  <c r="O850" i="76"/>
  <c r="O866" i="76"/>
  <c r="O882" i="76"/>
  <c r="O898" i="76"/>
  <c r="O914" i="76"/>
  <c r="P914" i="76" s="1"/>
  <c r="Q914" i="76" s="1"/>
  <c r="O930" i="76"/>
  <c r="P930" i="76" s="1"/>
  <c r="Q930" i="76" s="1"/>
  <c r="O946" i="76"/>
  <c r="P946" i="76" s="1"/>
  <c r="Q946" i="76" s="1"/>
  <c r="O962" i="76"/>
  <c r="P962" i="76" s="1"/>
  <c r="Q962" i="76" s="1"/>
  <c r="O978" i="76"/>
  <c r="P978" i="76" s="1"/>
  <c r="Q978" i="76" s="1"/>
  <c r="O994" i="76"/>
  <c r="P994" i="76" s="1"/>
  <c r="Q994" i="76" s="1"/>
  <c r="O1010" i="76"/>
  <c r="P1010" i="76" s="1"/>
  <c r="Q1010" i="76" s="1"/>
  <c r="O44" i="76"/>
  <c r="O284" i="76"/>
  <c r="O476" i="76"/>
  <c r="O748" i="76"/>
  <c r="O19" i="76"/>
  <c r="O35" i="76"/>
  <c r="O51" i="76"/>
  <c r="O67" i="76"/>
  <c r="O83" i="76"/>
  <c r="O99" i="76"/>
  <c r="O115" i="76"/>
  <c r="O131" i="76"/>
  <c r="O147" i="76"/>
  <c r="O163" i="76"/>
  <c r="O179" i="76"/>
  <c r="O195" i="76"/>
  <c r="O211" i="76"/>
  <c r="O227" i="76"/>
  <c r="O243" i="76"/>
  <c r="O259" i="76"/>
  <c r="O275" i="76"/>
  <c r="O291" i="76"/>
  <c r="O307" i="76"/>
  <c r="O323" i="76"/>
  <c r="O339" i="76"/>
  <c r="O355" i="76"/>
  <c r="O371" i="76"/>
  <c r="O387" i="76"/>
  <c r="O403" i="76"/>
  <c r="O419" i="76"/>
  <c r="O435" i="76"/>
  <c r="O451" i="76"/>
  <c r="O467" i="76"/>
  <c r="O483" i="76"/>
  <c r="O499" i="76"/>
  <c r="O515" i="76"/>
  <c r="O531" i="76"/>
  <c r="O547" i="76"/>
  <c r="O563" i="76"/>
  <c r="O579" i="76"/>
  <c r="O595" i="76"/>
  <c r="O611" i="76"/>
  <c r="O627" i="76"/>
  <c r="O643" i="76"/>
  <c r="O659" i="76"/>
  <c r="O675" i="76"/>
  <c r="O691" i="76"/>
  <c r="O707" i="76"/>
  <c r="O723" i="76"/>
  <c r="O739" i="76"/>
  <c r="O755" i="76"/>
  <c r="O771" i="76"/>
  <c r="O787" i="76"/>
  <c r="O803" i="76"/>
  <c r="O819" i="76"/>
  <c r="O835" i="76"/>
  <c r="O851" i="76"/>
  <c r="O867" i="76"/>
  <c r="O883" i="76"/>
  <c r="O899" i="76"/>
  <c r="O915" i="76"/>
  <c r="P915" i="76" s="1"/>
  <c r="Q915" i="76" s="1"/>
  <c r="O931" i="76"/>
  <c r="P931" i="76" s="1"/>
  <c r="Q931" i="76" s="1"/>
  <c r="O947" i="76"/>
  <c r="P947" i="76" s="1"/>
  <c r="Q947" i="76" s="1"/>
  <c r="O963" i="76"/>
  <c r="P963" i="76" s="1"/>
  <c r="Q963" i="76" s="1"/>
  <c r="O979" i="76"/>
  <c r="P979" i="76" s="1"/>
  <c r="Q979" i="76" s="1"/>
  <c r="O995" i="76"/>
  <c r="P995" i="76" s="1"/>
  <c r="Q995" i="76" s="1"/>
  <c r="O11" i="76"/>
  <c r="O108" i="76"/>
  <c r="O636" i="76"/>
  <c r="O924" i="76"/>
  <c r="P924" i="76" s="1"/>
  <c r="Q924" i="76" s="1"/>
  <c r="O20" i="76"/>
  <c r="O36" i="76"/>
  <c r="O52" i="76"/>
  <c r="O68" i="76"/>
  <c r="O84" i="76"/>
  <c r="O100" i="76"/>
  <c r="O116" i="76"/>
  <c r="O132" i="76"/>
  <c r="O148" i="76"/>
  <c r="O164" i="76"/>
  <c r="O180" i="76"/>
  <c r="O196" i="76"/>
  <c r="O212" i="76"/>
  <c r="O228" i="76"/>
  <c r="O244" i="76"/>
  <c r="O260" i="76"/>
  <c r="O276" i="76"/>
  <c r="O292" i="76"/>
  <c r="O308" i="76"/>
  <c r="O324" i="76"/>
  <c r="O340" i="76"/>
  <c r="O356" i="76"/>
  <c r="O372" i="76"/>
  <c r="O388" i="76"/>
  <c r="O404" i="76"/>
  <c r="O420" i="76"/>
  <c r="O436" i="76"/>
  <c r="O452" i="76"/>
  <c r="O468" i="76"/>
  <c r="O484" i="76"/>
  <c r="O500" i="76"/>
  <c r="O516" i="76"/>
  <c r="O532" i="76"/>
  <c r="O548" i="76"/>
  <c r="O564" i="76"/>
  <c r="O580" i="76"/>
  <c r="O596" i="76"/>
  <c r="O612" i="76"/>
  <c r="O628" i="76"/>
  <c r="O644" i="76"/>
  <c r="O660" i="76"/>
  <c r="O676" i="76"/>
  <c r="O692" i="76"/>
  <c r="O708" i="76"/>
  <c r="O724" i="76"/>
  <c r="O740" i="76"/>
  <c r="O756" i="76"/>
  <c r="O772" i="76"/>
  <c r="O788" i="76"/>
  <c r="O804" i="76"/>
  <c r="O820" i="76"/>
  <c r="O836" i="76"/>
  <c r="O852" i="76"/>
  <c r="O868" i="76"/>
  <c r="O884" i="76"/>
  <c r="O900" i="76"/>
  <c r="O916" i="76"/>
  <c r="P916" i="76" s="1"/>
  <c r="Q916" i="76" s="1"/>
  <c r="O932" i="76"/>
  <c r="P932" i="76" s="1"/>
  <c r="Q932" i="76" s="1"/>
  <c r="O948" i="76"/>
  <c r="P948" i="76" s="1"/>
  <c r="Q948" i="76" s="1"/>
  <c r="O964" i="76"/>
  <c r="P964" i="76" s="1"/>
  <c r="Q964" i="76" s="1"/>
  <c r="O980" i="76"/>
  <c r="P980" i="76" s="1"/>
  <c r="Q980" i="76" s="1"/>
  <c r="O996" i="76"/>
  <c r="P996" i="76" s="1"/>
  <c r="Q996" i="76" s="1"/>
  <c r="O220" i="76"/>
  <c r="O1004" i="76"/>
  <c r="P1004" i="76" s="1"/>
  <c r="Q1004" i="76" s="1"/>
  <c r="O21" i="76"/>
  <c r="O37" i="76"/>
  <c r="O53" i="76"/>
  <c r="O69" i="76"/>
  <c r="O85" i="76"/>
  <c r="O101" i="76"/>
  <c r="O117" i="76"/>
  <c r="O133" i="76"/>
  <c r="O149" i="76"/>
  <c r="O165" i="76"/>
  <c r="O181" i="76"/>
  <c r="O197" i="76"/>
  <c r="O213" i="76"/>
  <c r="O229" i="76"/>
  <c r="O245" i="76"/>
  <c r="O261" i="76"/>
  <c r="O277" i="76"/>
  <c r="O293" i="76"/>
  <c r="O309" i="76"/>
  <c r="O325" i="76"/>
  <c r="O341" i="76"/>
  <c r="O357" i="76"/>
  <c r="O373" i="76"/>
  <c r="O389" i="76"/>
  <c r="O405" i="76"/>
  <c r="O421" i="76"/>
  <c r="O437" i="76"/>
  <c r="O453" i="76"/>
  <c r="O469" i="76"/>
  <c r="O485" i="76"/>
  <c r="O501" i="76"/>
  <c r="O517" i="76"/>
  <c r="O533" i="76"/>
  <c r="O549" i="76"/>
  <c r="O565" i="76"/>
  <c r="O581" i="76"/>
  <c r="O597" i="76"/>
  <c r="O613" i="76"/>
  <c r="O629" i="76"/>
  <c r="O645" i="76"/>
  <c r="O661" i="76"/>
  <c r="O677" i="76"/>
  <c r="O693" i="76"/>
  <c r="O709" i="76"/>
  <c r="O725" i="76"/>
  <c r="O741" i="76"/>
  <c r="O757" i="76"/>
  <c r="O773" i="76"/>
  <c r="O789" i="76"/>
  <c r="O805" i="76"/>
  <c r="O821" i="76"/>
  <c r="O837" i="76"/>
  <c r="O853" i="76"/>
  <c r="O869" i="76"/>
  <c r="O885" i="76"/>
  <c r="O901" i="76"/>
  <c r="O917" i="76"/>
  <c r="P917" i="76" s="1"/>
  <c r="Q917" i="76" s="1"/>
  <c r="O933" i="76"/>
  <c r="P933" i="76" s="1"/>
  <c r="Q933" i="76" s="1"/>
  <c r="O949" i="76"/>
  <c r="P949" i="76" s="1"/>
  <c r="Q949" i="76" s="1"/>
  <c r="O965" i="76"/>
  <c r="P965" i="76" s="1"/>
  <c r="Q965" i="76" s="1"/>
  <c r="O981" i="76"/>
  <c r="P981" i="76" s="1"/>
  <c r="Q981" i="76" s="1"/>
  <c r="O997" i="76"/>
  <c r="P997" i="76" s="1"/>
  <c r="Q997" i="76" s="1"/>
  <c r="O12" i="76"/>
  <c r="O188" i="76"/>
  <c r="O300" i="76"/>
  <c r="O380" i="76"/>
  <c r="O508" i="76"/>
  <c r="O604" i="76"/>
  <c r="O764" i="76"/>
  <c r="O876" i="76"/>
  <c r="O22" i="76"/>
  <c r="O38" i="76"/>
  <c r="O54" i="76"/>
  <c r="O70" i="76"/>
  <c r="O86" i="76"/>
  <c r="O102" i="76"/>
  <c r="O118" i="76"/>
  <c r="O134" i="76"/>
  <c r="O150" i="76"/>
  <c r="O166" i="76"/>
  <c r="O182" i="76"/>
  <c r="O198" i="76"/>
  <c r="O214" i="76"/>
  <c r="O230" i="76"/>
  <c r="O246" i="76"/>
  <c r="O262" i="76"/>
  <c r="O278" i="76"/>
  <c r="O294" i="76"/>
  <c r="O310" i="76"/>
  <c r="O326" i="76"/>
  <c r="O342" i="76"/>
  <c r="O358" i="76"/>
  <c r="O374" i="76"/>
  <c r="O390" i="76"/>
  <c r="O406" i="76"/>
  <c r="O422" i="76"/>
  <c r="O438" i="76"/>
  <c r="O454" i="76"/>
  <c r="O470" i="76"/>
  <c r="O486" i="76"/>
  <c r="O502" i="76"/>
  <c r="O518" i="76"/>
  <c r="O534" i="76"/>
  <c r="O550" i="76"/>
  <c r="O566" i="76"/>
  <c r="O582" i="76"/>
  <c r="O598" i="76"/>
  <c r="O614" i="76"/>
  <c r="O630" i="76"/>
  <c r="O646" i="76"/>
  <c r="O662" i="76"/>
  <c r="O678" i="76"/>
  <c r="O694" i="76"/>
  <c r="O710" i="76"/>
  <c r="O726" i="76"/>
  <c r="O742" i="76"/>
  <c r="O758" i="76"/>
  <c r="O774" i="76"/>
  <c r="O790" i="76"/>
  <c r="O806" i="76"/>
  <c r="O822" i="76"/>
  <c r="O838" i="76"/>
  <c r="O854" i="76"/>
  <c r="O870" i="76"/>
  <c r="O886" i="76"/>
  <c r="O902" i="76"/>
  <c r="O918" i="76"/>
  <c r="P918" i="76" s="1"/>
  <c r="Q918" i="76" s="1"/>
  <c r="O934" i="76"/>
  <c r="P934" i="76" s="1"/>
  <c r="Q934" i="76" s="1"/>
  <c r="O950" i="76"/>
  <c r="P950" i="76" s="1"/>
  <c r="Q950" i="76" s="1"/>
  <c r="O966" i="76"/>
  <c r="P966" i="76" s="1"/>
  <c r="Q966" i="76" s="1"/>
  <c r="O982" i="76"/>
  <c r="P982" i="76" s="1"/>
  <c r="Q982" i="76" s="1"/>
  <c r="O998" i="76"/>
  <c r="P998" i="76" s="1"/>
  <c r="Q998" i="76" s="1"/>
  <c r="O28" i="76"/>
  <c r="O252" i="76"/>
  <c r="O364" i="76"/>
  <c r="O540" i="76"/>
  <c r="O716" i="76"/>
  <c r="O860" i="76"/>
  <c r="O23" i="76"/>
  <c r="O39" i="76"/>
  <c r="O55" i="76"/>
  <c r="O71" i="76"/>
  <c r="O87" i="76"/>
  <c r="O103" i="76"/>
  <c r="O119" i="76"/>
  <c r="O135" i="76"/>
  <c r="O151" i="76"/>
  <c r="O167" i="76"/>
  <c r="O183" i="76"/>
  <c r="O199" i="76"/>
  <c r="O215" i="76"/>
  <c r="O231" i="76"/>
  <c r="O247" i="76"/>
  <c r="O263" i="76"/>
  <c r="O279" i="76"/>
  <c r="O295" i="76"/>
  <c r="O311" i="76"/>
  <c r="O327" i="76"/>
  <c r="O343" i="76"/>
  <c r="O359" i="76"/>
  <c r="O375" i="76"/>
  <c r="O391" i="76"/>
  <c r="O407" i="76"/>
  <c r="O423" i="76"/>
  <c r="O439" i="76"/>
  <c r="O455" i="76"/>
  <c r="O471" i="76"/>
  <c r="O487" i="76"/>
  <c r="O503" i="76"/>
  <c r="O519" i="76"/>
  <c r="O535" i="76"/>
  <c r="O551" i="76"/>
  <c r="O567" i="76"/>
  <c r="O583" i="76"/>
  <c r="O599" i="76"/>
  <c r="O615" i="76"/>
  <c r="O631" i="76"/>
  <c r="O647" i="76"/>
  <c r="O663" i="76"/>
  <c r="O679" i="76"/>
  <c r="O695" i="76"/>
  <c r="O711" i="76"/>
  <c r="O727" i="76"/>
  <c r="O743" i="76"/>
  <c r="O759" i="76"/>
  <c r="O775" i="76"/>
  <c r="O791" i="76"/>
  <c r="O807" i="76"/>
  <c r="O823" i="76"/>
  <c r="O839" i="76"/>
  <c r="O855" i="76"/>
  <c r="O871" i="76"/>
  <c r="O887" i="76"/>
  <c r="O903" i="76"/>
  <c r="O919" i="76"/>
  <c r="P919" i="76" s="1"/>
  <c r="Q919" i="76" s="1"/>
  <c r="O935" i="76"/>
  <c r="P935" i="76" s="1"/>
  <c r="Q935" i="76" s="1"/>
  <c r="O951" i="76"/>
  <c r="P951" i="76" s="1"/>
  <c r="Q951" i="76" s="1"/>
  <c r="O967" i="76"/>
  <c r="P967" i="76" s="1"/>
  <c r="Q967" i="76" s="1"/>
  <c r="O983" i="76"/>
  <c r="P983" i="76" s="1"/>
  <c r="Q983" i="76" s="1"/>
  <c r="O999" i="76"/>
  <c r="P999" i="76" s="1"/>
  <c r="Q999" i="76" s="1"/>
  <c r="O140" i="76"/>
  <c r="O332" i="76"/>
  <c r="O572" i="76"/>
  <c r="O828" i="76"/>
  <c r="O24" i="76"/>
  <c r="O40" i="76"/>
  <c r="O56" i="76"/>
  <c r="O72" i="76"/>
  <c r="O88" i="76"/>
  <c r="O104" i="76"/>
  <c r="O120" i="76"/>
  <c r="O136" i="76"/>
  <c r="O152" i="76"/>
  <c r="O168" i="76"/>
  <c r="O184" i="76"/>
  <c r="O200" i="76"/>
  <c r="O216" i="76"/>
  <c r="O232" i="76"/>
  <c r="O248" i="76"/>
  <c r="O264" i="76"/>
  <c r="O280" i="76"/>
  <c r="O296" i="76"/>
  <c r="O312" i="76"/>
  <c r="O328" i="76"/>
  <c r="O344" i="76"/>
  <c r="O360" i="76"/>
  <c r="O376" i="76"/>
  <c r="O392" i="76"/>
  <c r="O408" i="76"/>
  <c r="O424" i="76"/>
  <c r="O440" i="76"/>
  <c r="O456" i="76"/>
  <c r="O472" i="76"/>
  <c r="O488" i="76"/>
  <c r="O504" i="76"/>
  <c r="O520" i="76"/>
  <c r="O536" i="76"/>
  <c r="O552" i="76"/>
  <c r="O568" i="76"/>
  <c r="O584" i="76"/>
  <c r="O600" i="76"/>
  <c r="O616" i="76"/>
  <c r="O632" i="76"/>
  <c r="O648" i="76"/>
  <c r="O664" i="76"/>
  <c r="O680" i="76"/>
  <c r="O696" i="76"/>
  <c r="O712" i="76"/>
  <c r="O728" i="76"/>
  <c r="O744" i="76"/>
  <c r="O760" i="76"/>
  <c r="O776" i="76"/>
  <c r="O792" i="76"/>
  <c r="O808" i="76"/>
  <c r="O824" i="76"/>
  <c r="O840" i="76"/>
  <c r="O856" i="76"/>
  <c r="O872" i="76"/>
  <c r="O888" i="76"/>
  <c r="O904" i="76"/>
  <c r="O920" i="76"/>
  <c r="P920" i="76" s="1"/>
  <c r="Q920" i="76" s="1"/>
  <c r="O936" i="76"/>
  <c r="P936" i="76" s="1"/>
  <c r="Q936" i="76" s="1"/>
  <c r="O952" i="76"/>
  <c r="P952" i="76" s="1"/>
  <c r="Q952" i="76" s="1"/>
  <c r="O968" i="76"/>
  <c r="P968" i="76" s="1"/>
  <c r="Q968" i="76" s="1"/>
  <c r="O984" i="76"/>
  <c r="P984" i="76" s="1"/>
  <c r="Q984" i="76" s="1"/>
  <c r="O1000" i="76"/>
  <c r="P1000" i="76" s="1"/>
  <c r="Q1000" i="76" s="1"/>
  <c r="O124" i="76"/>
  <c r="O652" i="76"/>
  <c r="O25" i="76"/>
  <c r="O41" i="76"/>
  <c r="O57" i="76"/>
  <c r="O73" i="76"/>
  <c r="O89" i="76"/>
  <c r="O105" i="76"/>
  <c r="O121" i="76"/>
  <c r="O137" i="76"/>
  <c r="O153" i="76"/>
  <c r="O169" i="76"/>
  <c r="O185" i="76"/>
  <c r="O201" i="76"/>
  <c r="O217" i="76"/>
  <c r="O233" i="76"/>
  <c r="O249" i="76"/>
  <c r="O265" i="76"/>
  <c r="O281" i="76"/>
  <c r="O297" i="76"/>
  <c r="O313" i="76"/>
  <c r="O329" i="76"/>
  <c r="O345" i="76"/>
  <c r="O361" i="76"/>
  <c r="O377" i="76"/>
  <c r="O393" i="76"/>
  <c r="O409" i="76"/>
  <c r="O425" i="76"/>
  <c r="O441" i="76"/>
  <c r="O457" i="76"/>
  <c r="O473" i="76"/>
  <c r="O489" i="76"/>
  <c r="O505" i="76"/>
  <c r="O521" i="76"/>
  <c r="O537" i="76"/>
  <c r="O553" i="76"/>
  <c r="O569" i="76"/>
  <c r="O585" i="76"/>
  <c r="O601" i="76"/>
  <c r="O617" i="76"/>
  <c r="O633" i="76"/>
  <c r="O649" i="76"/>
  <c r="O665" i="76"/>
  <c r="O681" i="76"/>
  <c r="O697" i="76"/>
  <c r="O713" i="76"/>
  <c r="O729" i="76"/>
  <c r="O745" i="76"/>
  <c r="O761" i="76"/>
  <c r="O777" i="76"/>
  <c r="O793" i="76"/>
  <c r="O809" i="76"/>
  <c r="O825" i="76"/>
  <c r="O841" i="76"/>
  <c r="O857" i="76"/>
  <c r="O873" i="76"/>
  <c r="O889" i="76"/>
  <c r="O905" i="76"/>
  <c r="O921" i="76"/>
  <c r="P921" i="76" s="1"/>
  <c r="Q921" i="76" s="1"/>
  <c r="O937" i="76"/>
  <c r="P937" i="76" s="1"/>
  <c r="Q937" i="76" s="1"/>
  <c r="O953" i="76"/>
  <c r="P953" i="76" s="1"/>
  <c r="Q953" i="76" s="1"/>
  <c r="O969" i="76"/>
  <c r="P969" i="76" s="1"/>
  <c r="Q969" i="76" s="1"/>
  <c r="O985" i="76"/>
  <c r="P985" i="76" s="1"/>
  <c r="Q985" i="76" s="1"/>
  <c r="O1001" i="76"/>
  <c r="P1001" i="76" s="1"/>
  <c r="Q1001" i="76" s="1"/>
  <c r="O268" i="76"/>
  <c r="O588" i="76"/>
  <c r="O844" i="76"/>
  <c r="O26" i="76"/>
  <c r="O42" i="76"/>
  <c r="O58" i="76"/>
  <c r="O74" i="76"/>
  <c r="O90" i="76"/>
  <c r="O106" i="76"/>
  <c r="O122" i="76"/>
  <c r="O138" i="76"/>
  <c r="O154" i="76"/>
  <c r="O170" i="76"/>
  <c r="O186" i="76"/>
  <c r="O202" i="76"/>
  <c r="O218" i="76"/>
  <c r="O234" i="76"/>
  <c r="O250" i="76"/>
  <c r="O266" i="76"/>
  <c r="O282" i="76"/>
  <c r="O298" i="76"/>
  <c r="O314" i="76"/>
  <c r="O330" i="76"/>
  <c r="O346" i="76"/>
  <c r="O362" i="76"/>
  <c r="O378" i="76"/>
  <c r="O394" i="76"/>
  <c r="O410" i="76"/>
  <c r="O426" i="76"/>
  <c r="O442" i="76"/>
  <c r="O458" i="76"/>
  <c r="O474" i="76"/>
  <c r="O490" i="76"/>
  <c r="O506" i="76"/>
  <c r="O522" i="76"/>
  <c r="O538" i="76"/>
  <c r="O554" i="76"/>
  <c r="O570" i="76"/>
  <c r="O586" i="76"/>
  <c r="O602" i="76"/>
  <c r="O618" i="76"/>
  <c r="O634" i="76"/>
  <c r="O650" i="76"/>
  <c r="O666" i="76"/>
  <c r="O682" i="76"/>
  <c r="O698" i="76"/>
  <c r="O714" i="76"/>
  <c r="O730" i="76"/>
  <c r="O746" i="76"/>
  <c r="O762" i="76"/>
  <c r="O778" i="76"/>
  <c r="O794" i="76"/>
  <c r="O810" i="76"/>
  <c r="O826" i="76"/>
  <c r="O842" i="76"/>
  <c r="O858" i="76"/>
  <c r="O874" i="76"/>
  <c r="O890" i="76"/>
  <c r="O906" i="76"/>
  <c r="O922" i="76"/>
  <c r="P922" i="76" s="1"/>
  <c r="Q922" i="76" s="1"/>
  <c r="O938" i="76"/>
  <c r="P938" i="76" s="1"/>
  <c r="Q938" i="76" s="1"/>
  <c r="O954" i="76"/>
  <c r="P954" i="76" s="1"/>
  <c r="Q954" i="76" s="1"/>
  <c r="O970" i="76"/>
  <c r="P970" i="76" s="1"/>
  <c r="Q970" i="76" s="1"/>
  <c r="O986" i="76"/>
  <c r="P986" i="76" s="1"/>
  <c r="Q986" i="76" s="1"/>
  <c r="O1002" i="76"/>
  <c r="P1002" i="76" s="1"/>
  <c r="Q1002" i="76" s="1"/>
  <c r="O204" i="76"/>
  <c r="O444" i="76"/>
  <c r="O732" i="76"/>
  <c r="O988" i="76"/>
  <c r="P988" i="76" s="1"/>
  <c r="Q988" i="76" s="1"/>
  <c r="O27" i="76"/>
  <c r="O43" i="76"/>
  <c r="O59" i="76"/>
  <c r="O75" i="76"/>
  <c r="O91" i="76"/>
  <c r="O107" i="76"/>
  <c r="O123" i="76"/>
  <c r="O139" i="76"/>
  <c r="O155" i="76"/>
  <c r="O171" i="76"/>
  <c r="O187" i="76"/>
  <c r="O203" i="76"/>
  <c r="O219" i="76"/>
  <c r="O235" i="76"/>
  <c r="O251" i="76"/>
  <c r="O267" i="76"/>
  <c r="O283" i="76"/>
  <c r="O299" i="76"/>
  <c r="O315" i="76"/>
  <c r="O331" i="76"/>
  <c r="O347" i="76"/>
  <c r="O363" i="76"/>
  <c r="O379" i="76"/>
  <c r="O395" i="76"/>
  <c r="O411" i="76"/>
  <c r="O427" i="76"/>
  <c r="O443" i="76"/>
  <c r="O459" i="76"/>
  <c r="O475" i="76"/>
  <c r="O491" i="76"/>
  <c r="O507" i="76"/>
  <c r="O523" i="76"/>
  <c r="O539" i="76"/>
  <c r="O555" i="76"/>
  <c r="O571" i="76"/>
  <c r="O587" i="76"/>
  <c r="O603" i="76"/>
  <c r="O619" i="76"/>
  <c r="O635" i="76"/>
  <c r="O651" i="76"/>
  <c r="O667" i="76"/>
  <c r="O683" i="76"/>
  <c r="O699" i="76"/>
  <c r="O715" i="76"/>
  <c r="O731" i="76"/>
  <c r="O747" i="76"/>
  <c r="O763" i="76"/>
  <c r="O779" i="76"/>
  <c r="O795" i="76"/>
  <c r="O811" i="76"/>
  <c r="O827" i="76"/>
  <c r="O843" i="76"/>
  <c r="O859" i="76"/>
  <c r="O875" i="76"/>
  <c r="O891" i="76"/>
  <c r="O907" i="76"/>
  <c r="P907" i="76" s="1"/>
  <c r="Q907" i="76" s="1"/>
  <c r="O923" i="76"/>
  <c r="P923" i="76" s="1"/>
  <c r="Q923" i="76" s="1"/>
  <c r="O939" i="76"/>
  <c r="P939" i="76" s="1"/>
  <c r="Q939" i="76" s="1"/>
  <c r="O955" i="76"/>
  <c r="P955" i="76" s="1"/>
  <c r="Q955" i="76" s="1"/>
  <c r="O971" i="76"/>
  <c r="P971" i="76" s="1"/>
  <c r="Q971" i="76" s="1"/>
  <c r="O987" i="76"/>
  <c r="P987" i="76" s="1"/>
  <c r="Q987" i="76" s="1"/>
  <c r="O1003" i="76"/>
  <c r="P1003" i="76" s="1"/>
  <c r="Q1003" i="76" s="1"/>
  <c r="O396" i="76"/>
  <c r="O908" i="76"/>
  <c r="P908" i="76" s="1"/>
  <c r="Q908" i="76" s="1"/>
  <c r="R12" i="104"/>
  <c r="S12" i="104" s="1"/>
  <c r="T12" i="104" s="1"/>
  <c r="R28" i="104"/>
  <c r="S28" i="104" s="1"/>
  <c r="T28" i="104" s="1"/>
  <c r="R44" i="104"/>
  <c r="S44" i="104" s="1"/>
  <c r="T44" i="104" s="1"/>
  <c r="R60" i="104"/>
  <c r="S60" i="104" s="1"/>
  <c r="T60" i="104" s="1"/>
  <c r="R76" i="104"/>
  <c r="S76" i="104" s="1"/>
  <c r="T76" i="104" s="1"/>
  <c r="R92" i="104"/>
  <c r="S92" i="104" s="1"/>
  <c r="T92" i="104" s="1"/>
  <c r="R108" i="104"/>
  <c r="S108" i="104" s="1"/>
  <c r="T108" i="104" s="1"/>
  <c r="R124" i="104"/>
  <c r="S124" i="104" s="1"/>
  <c r="T124" i="104" s="1"/>
  <c r="R140" i="104"/>
  <c r="S140" i="104" s="1"/>
  <c r="T140" i="104" s="1"/>
  <c r="R156" i="104"/>
  <c r="S156" i="104" s="1"/>
  <c r="T156" i="104" s="1"/>
  <c r="R172" i="104"/>
  <c r="S172" i="104" s="1"/>
  <c r="T172" i="104" s="1"/>
  <c r="R188" i="104"/>
  <c r="S188" i="104" s="1"/>
  <c r="T188" i="104" s="1"/>
  <c r="R204" i="104"/>
  <c r="S204" i="104" s="1"/>
  <c r="T204" i="104" s="1"/>
  <c r="R220" i="104"/>
  <c r="S220" i="104" s="1"/>
  <c r="T220" i="104" s="1"/>
  <c r="R236" i="104"/>
  <c r="S236" i="104" s="1"/>
  <c r="T236" i="104" s="1"/>
  <c r="R252" i="104"/>
  <c r="S252" i="104" s="1"/>
  <c r="T252" i="104" s="1"/>
  <c r="R268" i="104"/>
  <c r="S268" i="104" s="1"/>
  <c r="T268" i="104" s="1"/>
  <c r="R284" i="104"/>
  <c r="S284" i="104" s="1"/>
  <c r="T284" i="104" s="1"/>
  <c r="R300" i="104"/>
  <c r="S300" i="104" s="1"/>
  <c r="T300" i="104" s="1"/>
  <c r="R316" i="104"/>
  <c r="S316" i="104" s="1"/>
  <c r="T316" i="104" s="1"/>
  <c r="R332" i="104"/>
  <c r="S332" i="104" s="1"/>
  <c r="T332" i="104" s="1"/>
  <c r="R348" i="104"/>
  <c r="S348" i="104" s="1"/>
  <c r="T348" i="104" s="1"/>
  <c r="R364" i="104"/>
  <c r="S364" i="104" s="1"/>
  <c r="T364" i="104" s="1"/>
  <c r="R380" i="104"/>
  <c r="S380" i="104" s="1"/>
  <c r="T380" i="104" s="1"/>
  <c r="R396" i="104"/>
  <c r="S396" i="104" s="1"/>
  <c r="T396" i="104" s="1"/>
  <c r="R412" i="104"/>
  <c r="S412" i="104" s="1"/>
  <c r="T412" i="104" s="1"/>
  <c r="R428" i="104"/>
  <c r="S428" i="104" s="1"/>
  <c r="T428" i="104" s="1"/>
  <c r="R444" i="104"/>
  <c r="S444" i="104" s="1"/>
  <c r="T444" i="104" s="1"/>
  <c r="R460" i="104"/>
  <c r="S460" i="104" s="1"/>
  <c r="T460" i="104" s="1"/>
  <c r="R476" i="104"/>
  <c r="S476" i="104" s="1"/>
  <c r="T476" i="104" s="1"/>
  <c r="R492" i="104"/>
  <c r="S492" i="104" s="1"/>
  <c r="T492" i="104" s="1"/>
  <c r="R508" i="104"/>
  <c r="S508" i="104" s="1"/>
  <c r="T508" i="104" s="1"/>
  <c r="R524" i="104"/>
  <c r="S524" i="104" s="1"/>
  <c r="T524" i="104" s="1"/>
  <c r="R540" i="104"/>
  <c r="S540" i="104" s="1"/>
  <c r="T540" i="104" s="1"/>
  <c r="R556" i="104"/>
  <c r="S556" i="104" s="1"/>
  <c r="T556" i="104" s="1"/>
  <c r="R572" i="104"/>
  <c r="S572" i="104" s="1"/>
  <c r="T572" i="104" s="1"/>
  <c r="R588" i="104"/>
  <c r="S588" i="104" s="1"/>
  <c r="T588" i="104" s="1"/>
  <c r="R604" i="104"/>
  <c r="S604" i="104" s="1"/>
  <c r="T604" i="104" s="1"/>
  <c r="R620" i="104"/>
  <c r="S620" i="104" s="1"/>
  <c r="T620" i="104" s="1"/>
  <c r="R636" i="104"/>
  <c r="S636" i="104" s="1"/>
  <c r="T636" i="104" s="1"/>
  <c r="R652" i="104"/>
  <c r="S652" i="104" s="1"/>
  <c r="T652" i="104" s="1"/>
  <c r="R668" i="104"/>
  <c r="S668" i="104" s="1"/>
  <c r="T668" i="104" s="1"/>
  <c r="R684" i="104"/>
  <c r="S684" i="104" s="1"/>
  <c r="T684" i="104" s="1"/>
  <c r="R700" i="104"/>
  <c r="S700" i="104" s="1"/>
  <c r="T700" i="104" s="1"/>
  <c r="R716" i="104"/>
  <c r="S716" i="104" s="1"/>
  <c r="T716" i="104" s="1"/>
  <c r="R732" i="104"/>
  <c r="S732" i="104" s="1"/>
  <c r="T732" i="104" s="1"/>
  <c r="R748" i="104"/>
  <c r="S748" i="104" s="1"/>
  <c r="T748" i="104" s="1"/>
  <c r="R764" i="104"/>
  <c r="S764" i="104" s="1"/>
  <c r="T764" i="104" s="1"/>
  <c r="R780" i="104"/>
  <c r="S780" i="104" s="1"/>
  <c r="T780" i="104" s="1"/>
  <c r="R796" i="104"/>
  <c r="S796" i="104" s="1"/>
  <c r="T796" i="104" s="1"/>
  <c r="R812" i="104"/>
  <c r="S812" i="104" s="1"/>
  <c r="T812" i="104" s="1"/>
  <c r="R828" i="104"/>
  <c r="S828" i="104" s="1"/>
  <c r="T828" i="104" s="1"/>
  <c r="R844" i="104"/>
  <c r="S844" i="104" s="1"/>
  <c r="T844" i="104" s="1"/>
  <c r="R860" i="104"/>
  <c r="S860" i="104" s="1"/>
  <c r="T860" i="104" s="1"/>
  <c r="R876" i="104"/>
  <c r="S876" i="104" s="1"/>
  <c r="T876" i="104" s="1"/>
  <c r="R892" i="104"/>
  <c r="S892" i="104" s="1"/>
  <c r="T892" i="104" s="1"/>
  <c r="R908" i="104"/>
  <c r="S908" i="104" s="1"/>
  <c r="T908" i="104" s="1"/>
  <c r="R924" i="104"/>
  <c r="S924" i="104" s="1"/>
  <c r="T924" i="104" s="1"/>
  <c r="R940" i="104"/>
  <c r="S940" i="104" s="1"/>
  <c r="T940" i="104" s="1"/>
  <c r="R956" i="104"/>
  <c r="S956" i="104" s="1"/>
  <c r="T956" i="104" s="1"/>
  <c r="R972" i="104"/>
  <c r="S972" i="104" s="1"/>
  <c r="T972" i="104" s="1"/>
  <c r="R988" i="104"/>
  <c r="S988" i="104" s="1"/>
  <c r="T988" i="104" s="1"/>
  <c r="R1004" i="104"/>
  <c r="S1004" i="104" s="1"/>
  <c r="T1004" i="104" s="1"/>
  <c r="R13" i="104"/>
  <c r="S13" i="104" s="1"/>
  <c r="T13" i="104" s="1"/>
  <c r="R29" i="104"/>
  <c r="S29" i="104" s="1"/>
  <c r="T29" i="104" s="1"/>
  <c r="R45" i="104"/>
  <c r="S45" i="104" s="1"/>
  <c r="T45" i="104" s="1"/>
  <c r="R61" i="104"/>
  <c r="S61" i="104" s="1"/>
  <c r="T61" i="104" s="1"/>
  <c r="R77" i="104"/>
  <c r="S77" i="104" s="1"/>
  <c r="T77" i="104" s="1"/>
  <c r="R93" i="104"/>
  <c r="S93" i="104" s="1"/>
  <c r="T93" i="104" s="1"/>
  <c r="R109" i="104"/>
  <c r="S109" i="104" s="1"/>
  <c r="T109" i="104" s="1"/>
  <c r="R125" i="104"/>
  <c r="S125" i="104" s="1"/>
  <c r="T125" i="104" s="1"/>
  <c r="R141" i="104"/>
  <c r="S141" i="104" s="1"/>
  <c r="T141" i="104" s="1"/>
  <c r="R157" i="104"/>
  <c r="S157" i="104" s="1"/>
  <c r="T157" i="104" s="1"/>
  <c r="R173" i="104"/>
  <c r="S173" i="104" s="1"/>
  <c r="T173" i="104" s="1"/>
  <c r="R189" i="104"/>
  <c r="S189" i="104" s="1"/>
  <c r="T189" i="104" s="1"/>
  <c r="R205" i="104"/>
  <c r="S205" i="104" s="1"/>
  <c r="T205" i="104" s="1"/>
  <c r="R221" i="104"/>
  <c r="S221" i="104" s="1"/>
  <c r="T221" i="104" s="1"/>
  <c r="R237" i="104"/>
  <c r="S237" i="104" s="1"/>
  <c r="T237" i="104" s="1"/>
  <c r="R253" i="104"/>
  <c r="S253" i="104" s="1"/>
  <c r="T253" i="104" s="1"/>
  <c r="R269" i="104"/>
  <c r="S269" i="104" s="1"/>
  <c r="T269" i="104" s="1"/>
  <c r="R285" i="104"/>
  <c r="S285" i="104" s="1"/>
  <c r="T285" i="104" s="1"/>
  <c r="R301" i="104"/>
  <c r="S301" i="104" s="1"/>
  <c r="T301" i="104" s="1"/>
  <c r="R317" i="104"/>
  <c r="S317" i="104" s="1"/>
  <c r="T317" i="104" s="1"/>
  <c r="R333" i="104"/>
  <c r="S333" i="104" s="1"/>
  <c r="T333" i="104" s="1"/>
  <c r="R349" i="104"/>
  <c r="S349" i="104" s="1"/>
  <c r="T349" i="104" s="1"/>
  <c r="R365" i="104"/>
  <c r="S365" i="104" s="1"/>
  <c r="T365" i="104" s="1"/>
  <c r="R381" i="104"/>
  <c r="S381" i="104" s="1"/>
  <c r="T381" i="104" s="1"/>
  <c r="R397" i="104"/>
  <c r="S397" i="104" s="1"/>
  <c r="T397" i="104" s="1"/>
  <c r="R413" i="104"/>
  <c r="S413" i="104" s="1"/>
  <c r="T413" i="104" s="1"/>
  <c r="R429" i="104"/>
  <c r="S429" i="104" s="1"/>
  <c r="T429" i="104" s="1"/>
  <c r="R445" i="104"/>
  <c r="S445" i="104" s="1"/>
  <c r="T445" i="104" s="1"/>
  <c r="R461" i="104"/>
  <c r="S461" i="104" s="1"/>
  <c r="T461" i="104" s="1"/>
  <c r="R477" i="104"/>
  <c r="S477" i="104" s="1"/>
  <c r="T477" i="104" s="1"/>
  <c r="R493" i="104"/>
  <c r="S493" i="104" s="1"/>
  <c r="T493" i="104" s="1"/>
  <c r="R509" i="104"/>
  <c r="S509" i="104" s="1"/>
  <c r="T509" i="104" s="1"/>
  <c r="R525" i="104"/>
  <c r="S525" i="104" s="1"/>
  <c r="T525" i="104" s="1"/>
  <c r="R541" i="104"/>
  <c r="S541" i="104" s="1"/>
  <c r="T541" i="104" s="1"/>
  <c r="R557" i="104"/>
  <c r="S557" i="104" s="1"/>
  <c r="T557" i="104" s="1"/>
  <c r="R573" i="104"/>
  <c r="S573" i="104" s="1"/>
  <c r="T573" i="104" s="1"/>
  <c r="R589" i="104"/>
  <c r="S589" i="104" s="1"/>
  <c r="T589" i="104" s="1"/>
  <c r="R605" i="104"/>
  <c r="S605" i="104" s="1"/>
  <c r="T605" i="104" s="1"/>
  <c r="R621" i="104"/>
  <c r="S621" i="104" s="1"/>
  <c r="T621" i="104" s="1"/>
  <c r="R637" i="104"/>
  <c r="S637" i="104" s="1"/>
  <c r="T637" i="104" s="1"/>
  <c r="R653" i="104"/>
  <c r="S653" i="104" s="1"/>
  <c r="T653" i="104" s="1"/>
  <c r="R669" i="104"/>
  <c r="S669" i="104" s="1"/>
  <c r="T669" i="104" s="1"/>
  <c r="R685" i="104"/>
  <c r="S685" i="104" s="1"/>
  <c r="T685" i="104" s="1"/>
  <c r="R701" i="104"/>
  <c r="S701" i="104" s="1"/>
  <c r="T701" i="104" s="1"/>
  <c r="R717" i="104"/>
  <c r="S717" i="104" s="1"/>
  <c r="T717" i="104" s="1"/>
  <c r="R733" i="104"/>
  <c r="S733" i="104" s="1"/>
  <c r="T733" i="104" s="1"/>
  <c r="R749" i="104"/>
  <c r="S749" i="104" s="1"/>
  <c r="T749" i="104" s="1"/>
  <c r="R765" i="104"/>
  <c r="S765" i="104" s="1"/>
  <c r="T765" i="104" s="1"/>
  <c r="R781" i="104"/>
  <c r="S781" i="104" s="1"/>
  <c r="T781" i="104" s="1"/>
  <c r="R797" i="104"/>
  <c r="S797" i="104" s="1"/>
  <c r="T797" i="104" s="1"/>
  <c r="R813" i="104"/>
  <c r="S813" i="104" s="1"/>
  <c r="T813" i="104" s="1"/>
  <c r="R829" i="104"/>
  <c r="S829" i="104" s="1"/>
  <c r="T829" i="104" s="1"/>
  <c r="R845" i="104"/>
  <c r="S845" i="104" s="1"/>
  <c r="T845" i="104" s="1"/>
  <c r="R861" i="104"/>
  <c r="S861" i="104" s="1"/>
  <c r="T861" i="104" s="1"/>
  <c r="R877" i="104"/>
  <c r="S877" i="104" s="1"/>
  <c r="T877" i="104" s="1"/>
  <c r="R893" i="104"/>
  <c r="S893" i="104" s="1"/>
  <c r="T893" i="104" s="1"/>
  <c r="R909" i="104"/>
  <c r="S909" i="104" s="1"/>
  <c r="T909" i="104" s="1"/>
  <c r="R925" i="104"/>
  <c r="S925" i="104" s="1"/>
  <c r="T925" i="104" s="1"/>
  <c r="R941" i="104"/>
  <c r="S941" i="104" s="1"/>
  <c r="T941" i="104" s="1"/>
  <c r="R957" i="104"/>
  <c r="S957" i="104" s="1"/>
  <c r="T957" i="104" s="1"/>
  <c r="R973" i="104"/>
  <c r="S973" i="104" s="1"/>
  <c r="T973" i="104" s="1"/>
  <c r="R989" i="104"/>
  <c r="S989" i="104" s="1"/>
  <c r="T989" i="104" s="1"/>
  <c r="R1005" i="104"/>
  <c r="S1005" i="104" s="1"/>
  <c r="T1005" i="104" s="1"/>
  <c r="R14" i="104"/>
  <c r="S14" i="104" s="1"/>
  <c r="T14" i="104" s="1"/>
  <c r="R30" i="104"/>
  <c r="S30" i="104" s="1"/>
  <c r="T30" i="104" s="1"/>
  <c r="R46" i="104"/>
  <c r="S46" i="104" s="1"/>
  <c r="T46" i="104" s="1"/>
  <c r="R62" i="104"/>
  <c r="S62" i="104" s="1"/>
  <c r="T62" i="104" s="1"/>
  <c r="R78" i="104"/>
  <c r="S78" i="104" s="1"/>
  <c r="T78" i="104" s="1"/>
  <c r="R94" i="104"/>
  <c r="S94" i="104" s="1"/>
  <c r="T94" i="104" s="1"/>
  <c r="R110" i="104"/>
  <c r="S110" i="104" s="1"/>
  <c r="T110" i="104" s="1"/>
  <c r="R126" i="104"/>
  <c r="S126" i="104" s="1"/>
  <c r="T126" i="104" s="1"/>
  <c r="R142" i="104"/>
  <c r="S142" i="104" s="1"/>
  <c r="T142" i="104" s="1"/>
  <c r="R158" i="104"/>
  <c r="S158" i="104" s="1"/>
  <c r="T158" i="104" s="1"/>
  <c r="R174" i="104"/>
  <c r="S174" i="104" s="1"/>
  <c r="T174" i="104" s="1"/>
  <c r="R190" i="104"/>
  <c r="S190" i="104" s="1"/>
  <c r="T190" i="104" s="1"/>
  <c r="R206" i="104"/>
  <c r="S206" i="104" s="1"/>
  <c r="T206" i="104" s="1"/>
  <c r="R222" i="104"/>
  <c r="S222" i="104" s="1"/>
  <c r="T222" i="104" s="1"/>
  <c r="R238" i="104"/>
  <c r="S238" i="104" s="1"/>
  <c r="T238" i="104" s="1"/>
  <c r="R254" i="104"/>
  <c r="S254" i="104" s="1"/>
  <c r="T254" i="104" s="1"/>
  <c r="R270" i="104"/>
  <c r="S270" i="104" s="1"/>
  <c r="T270" i="104" s="1"/>
  <c r="R286" i="104"/>
  <c r="S286" i="104" s="1"/>
  <c r="T286" i="104" s="1"/>
  <c r="R302" i="104"/>
  <c r="S302" i="104" s="1"/>
  <c r="T302" i="104" s="1"/>
  <c r="R318" i="104"/>
  <c r="S318" i="104" s="1"/>
  <c r="T318" i="104" s="1"/>
  <c r="R334" i="104"/>
  <c r="S334" i="104" s="1"/>
  <c r="T334" i="104" s="1"/>
  <c r="R350" i="104"/>
  <c r="S350" i="104" s="1"/>
  <c r="T350" i="104" s="1"/>
  <c r="R366" i="104"/>
  <c r="S366" i="104" s="1"/>
  <c r="T366" i="104" s="1"/>
  <c r="R382" i="104"/>
  <c r="S382" i="104" s="1"/>
  <c r="T382" i="104" s="1"/>
  <c r="R398" i="104"/>
  <c r="S398" i="104" s="1"/>
  <c r="T398" i="104" s="1"/>
  <c r="R414" i="104"/>
  <c r="S414" i="104" s="1"/>
  <c r="T414" i="104" s="1"/>
  <c r="R430" i="104"/>
  <c r="S430" i="104" s="1"/>
  <c r="T430" i="104" s="1"/>
  <c r="R446" i="104"/>
  <c r="S446" i="104" s="1"/>
  <c r="T446" i="104" s="1"/>
  <c r="R462" i="104"/>
  <c r="S462" i="104" s="1"/>
  <c r="T462" i="104" s="1"/>
  <c r="R478" i="104"/>
  <c r="S478" i="104" s="1"/>
  <c r="T478" i="104" s="1"/>
  <c r="R494" i="104"/>
  <c r="S494" i="104" s="1"/>
  <c r="T494" i="104" s="1"/>
  <c r="R510" i="104"/>
  <c r="S510" i="104" s="1"/>
  <c r="T510" i="104" s="1"/>
  <c r="R526" i="104"/>
  <c r="S526" i="104" s="1"/>
  <c r="T526" i="104" s="1"/>
  <c r="R542" i="104"/>
  <c r="S542" i="104" s="1"/>
  <c r="T542" i="104" s="1"/>
  <c r="R558" i="104"/>
  <c r="S558" i="104" s="1"/>
  <c r="T558" i="104" s="1"/>
  <c r="R574" i="104"/>
  <c r="S574" i="104" s="1"/>
  <c r="T574" i="104" s="1"/>
  <c r="R590" i="104"/>
  <c r="S590" i="104" s="1"/>
  <c r="T590" i="104" s="1"/>
  <c r="R606" i="104"/>
  <c r="S606" i="104" s="1"/>
  <c r="T606" i="104" s="1"/>
  <c r="R622" i="104"/>
  <c r="S622" i="104" s="1"/>
  <c r="T622" i="104" s="1"/>
  <c r="R638" i="104"/>
  <c r="S638" i="104" s="1"/>
  <c r="T638" i="104" s="1"/>
  <c r="R654" i="104"/>
  <c r="S654" i="104" s="1"/>
  <c r="T654" i="104" s="1"/>
  <c r="R670" i="104"/>
  <c r="S670" i="104" s="1"/>
  <c r="T670" i="104" s="1"/>
  <c r="R686" i="104"/>
  <c r="S686" i="104" s="1"/>
  <c r="T686" i="104" s="1"/>
  <c r="R702" i="104"/>
  <c r="S702" i="104" s="1"/>
  <c r="T702" i="104" s="1"/>
  <c r="R718" i="104"/>
  <c r="S718" i="104" s="1"/>
  <c r="T718" i="104" s="1"/>
  <c r="R734" i="104"/>
  <c r="S734" i="104" s="1"/>
  <c r="T734" i="104" s="1"/>
  <c r="R750" i="104"/>
  <c r="S750" i="104" s="1"/>
  <c r="T750" i="104" s="1"/>
  <c r="R766" i="104"/>
  <c r="S766" i="104" s="1"/>
  <c r="T766" i="104" s="1"/>
  <c r="R782" i="104"/>
  <c r="S782" i="104" s="1"/>
  <c r="T782" i="104" s="1"/>
  <c r="R798" i="104"/>
  <c r="S798" i="104" s="1"/>
  <c r="T798" i="104" s="1"/>
  <c r="R814" i="104"/>
  <c r="S814" i="104" s="1"/>
  <c r="T814" i="104" s="1"/>
  <c r="R830" i="104"/>
  <c r="S830" i="104" s="1"/>
  <c r="T830" i="104" s="1"/>
  <c r="R846" i="104"/>
  <c r="S846" i="104" s="1"/>
  <c r="T846" i="104" s="1"/>
  <c r="R862" i="104"/>
  <c r="S862" i="104" s="1"/>
  <c r="T862" i="104" s="1"/>
  <c r="R878" i="104"/>
  <c r="S878" i="104" s="1"/>
  <c r="T878" i="104" s="1"/>
  <c r="R894" i="104"/>
  <c r="S894" i="104" s="1"/>
  <c r="T894" i="104" s="1"/>
  <c r="R910" i="104"/>
  <c r="S910" i="104" s="1"/>
  <c r="T910" i="104" s="1"/>
  <c r="R926" i="104"/>
  <c r="S926" i="104" s="1"/>
  <c r="T926" i="104" s="1"/>
  <c r="R942" i="104"/>
  <c r="S942" i="104" s="1"/>
  <c r="T942" i="104" s="1"/>
  <c r="R958" i="104"/>
  <c r="S958" i="104" s="1"/>
  <c r="T958" i="104" s="1"/>
  <c r="R974" i="104"/>
  <c r="S974" i="104" s="1"/>
  <c r="T974" i="104" s="1"/>
  <c r="R990" i="104"/>
  <c r="S990" i="104" s="1"/>
  <c r="T990" i="104" s="1"/>
  <c r="R1006" i="104"/>
  <c r="S1006" i="104" s="1"/>
  <c r="T1006" i="104" s="1"/>
  <c r="R15" i="104"/>
  <c r="S15" i="104" s="1"/>
  <c r="T15" i="104" s="1"/>
  <c r="R31" i="104"/>
  <c r="S31" i="104" s="1"/>
  <c r="T31" i="104" s="1"/>
  <c r="R47" i="104"/>
  <c r="S47" i="104" s="1"/>
  <c r="T47" i="104" s="1"/>
  <c r="R63" i="104"/>
  <c r="S63" i="104" s="1"/>
  <c r="T63" i="104" s="1"/>
  <c r="R79" i="104"/>
  <c r="S79" i="104" s="1"/>
  <c r="T79" i="104" s="1"/>
  <c r="R95" i="104"/>
  <c r="S95" i="104" s="1"/>
  <c r="T95" i="104" s="1"/>
  <c r="R111" i="104"/>
  <c r="S111" i="104" s="1"/>
  <c r="T111" i="104" s="1"/>
  <c r="R127" i="104"/>
  <c r="S127" i="104" s="1"/>
  <c r="T127" i="104" s="1"/>
  <c r="R143" i="104"/>
  <c r="S143" i="104" s="1"/>
  <c r="T143" i="104" s="1"/>
  <c r="R159" i="104"/>
  <c r="S159" i="104" s="1"/>
  <c r="T159" i="104" s="1"/>
  <c r="R175" i="104"/>
  <c r="S175" i="104" s="1"/>
  <c r="T175" i="104" s="1"/>
  <c r="R191" i="104"/>
  <c r="S191" i="104" s="1"/>
  <c r="T191" i="104" s="1"/>
  <c r="R207" i="104"/>
  <c r="S207" i="104" s="1"/>
  <c r="T207" i="104" s="1"/>
  <c r="R223" i="104"/>
  <c r="S223" i="104" s="1"/>
  <c r="T223" i="104" s="1"/>
  <c r="R239" i="104"/>
  <c r="S239" i="104" s="1"/>
  <c r="T239" i="104" s="1"/>
  <c r="R255" i="104"/>
  <c r="S255" i="104" s="1"/>
  <c r="T255" i="104" s="1"/>
  <c r="R271" i="104"/>
  <c r="S271" i="104" s="1"/>
  <c r="T271" i="104" s="1"/>
  <c r="R287" i="104"/>
  <c r="S287" i="104" s="1"/>
  <c r="T287" i="104" s="1"/>
  <c r="R303" i="104"/>
  <c r="S303" i="104" s="1"/>
  <c r="T303" i="104" s="1"/>
  <c r="R319" i="104"/>
  <c r="S319" i="104" s="1"/>
  <c r="T319" i="104" s="1"/>
  <c r="R335" i="104"/>
  <c r="S335" i="104" s="1"/>
  <c r="T335" i="104" s="1"/>
  <c r="R351" i="104"/>
  <c r="S351" i="104" s="1"/>
  <c r="T351" i="104" s="1"/>
  <c r="R367" i="104"/>
  <c r="S367" i="104" s="1"/>
  <c r="T367" i="104" s="1"/>
  <c r="R383" i="104"/>
  <c r="S383" i="104" s="1"/>
  <c r="T383" i="104" s="1"/>
  <c r="R399" i="104"/>
  <c r="S399" i="104" s="1"/>
  <c r="T399" i="104" s="1"/>
  <c r="R415" i="104"/>
  <c r="S415" i="104" s="1"/>
  <c r="T415" i="104" s="1"/>
  <c r="R431" i="104"/>
  <c r="S431" i="104" s="1"/>
  <c r="T431" i="104" s="1"/>
  <c r="R447" i="104"/>
  <c r="S447" i="104" s="1"/>
  <c r="T447" i="104" s="1"/>
  <c r="R463" i="104"/>
  <c r="S463" i="104" s="1"/>
  <c r="T463" i="104" s="1"/>
  <c r="R479" i="104"/>
  <c r="S479" i="104" s="1"/>
  <c r="T479" i="104" s="1"/>
  <c r="R495" i="104"/>
  <c r="S495" i="104" s="1"/>
  <c r="T495" i="104" s="1"/>
  <c r="R511" i="104"/>
  <c r="S511" i="104" s="1"/>
  <c r="T511" i="104" s="1"/>
  <c r="R527" i="104"/>
  <c r="S527" i="104" s="1"/>
  <c r="T527" i="104" s="1"/>
  <c r="R543" i="104"/>
  <c r="S543" i="104" s="1"/>
  <c r="T543" i="104" s="1"/>
  <c r="R559" i="104"/>
  <c r="S559" i="104" s="1"/>
  <c r="T559" i="104" s="1"/>
  <c r="R575" i="104"/>
  <c r="S575" i="104" s="1"/>
  <c r="T575" i="104" s="1"/>
  <c r="R591" i="104"/>
  <c r="S591" i="104" s="1"/>
  <c r="T591" i="104" s="1"/>
  <c r="R607" i="104"/>
  <c r="S607" i="104" s="1"/>
  <c r="T607" i="104" s="1"/>
  <c r="R623" i="104"/>
  <c r="S623" i="104" s="1"/>
  <c r="T623" i="104" s="1"/>
  <c r="R639" i="104"/>
  <c r="S639" i="104" s="1"/>
  <c r="T639" i="104" s="1"/>
  <c r="R655" i="104"/>
  <c r="S655" i="104" s="1"/>
  <c r="T655" i="104" s="1"/>
  <c r="R671" i="104"/>
  <c r="S671" i="104" s="1"/>
  <c r="T671" i="104" s="1"/>
  <c r="R687" i="104"/>
  <c r="S687" i="104" s="1"/>
  <c r="T687" i="104" s="1"/>
  <c r="R703" i="104"/>
  <c r="S703" i="104" s="1"/>
  <c r="T703" i="104" s="1"/>
  <c r="R719" i="104"/>
  <c r="S719" i="104" s="1"/>
  <c r="T719" i="104" s="1"/>
  <c r="R735" i="104"/>
  <c r="S735" i="104" s="1"/>
  <c r="T735" i="104" s="1"/>
  <c r="R751" i="104"/>
  <c r="S751" i="104" s="1"/>
  <c r="T751" i="104" s="1"/>
  <c r="R767" i="104"/>
  <c r="S767" i="104" s="1"/>
  <c r="T767" i="104" s="1"/>
  <c r="R783" i="104"/>
  <c r="S783" i="104" s="1"/>
  <c r="T783" i="104" s="1"/>
  <c r="R799" i="104"/>
  <c r="S799" i="104" s="1"/>
  <c r="T799" i="104" s="1"/>
  <c r="R815" i="104"/>
  <c r="S815" i="104" s="1"/>
  <c r="T815" i="104" s="1"/>
  <c r="R831" i="104"/>
  <c r="S831" i="104" s="1"/>
  <c r="T831" i="104" s="1"/>
  <c r="R847" i="104"/>
  <c r="S847" i="104" s="1"/>
  <c r="T847" i="104" s="1"/>
  <c r="R863" i="104"/>
  <c r="S863" i="104" s="1"/>
  <c r="T863" i="104" s="1"/>
  <c r="R879" i="104"/>
  <c r="S879" i="104" s="1"/>
  <c r="T879" i="104" s="1"/>
  <c r="R895" i="104"/>
  <c r="S895" i="104" s="1"/>
  <c r="T895" i="104" s="1"/>
  <c r="R911" i="104"/>
  <c r="S911" i="104" s="1"/>
  <c r="T911" i="104" s="1"/>
  <c r="R927" i="104"/>
  <c r="S927" i="104" s="1"/>
  <c r="T927" i="104" s="1"/>
  <c r="R943" i="104"/>
  <c r="S943" i="104" s="1"/>
  <c r="T943" i="104" s="1"/>
  <c r="R959" i="104"/>
  <c r="S959" i="104" s="1"/>
  <c r="T959" i="104" s="1"/>
  <c r="R975" i="104"/>
  <c r="S975" i="104" s="1"/>
  <c r="T975" i="104" s="1"/>
  <c r="R991" i="104"/>
  <c r="S991" i="104" s="1"/>
  <c r="T991" i="104" s="1"/>
  <c r="R1007" i="104"/>
  <c r="S1007" i="104" s="1"/>
  <c r="T1007" i="104" s="1"/>
  <c r="R16" i="104"/>
  <c r="S16" i="104" s="1"/>
  <c r="T16" i="104" s="1"/>
  <c r="R32" i="104"/>
  <c r="S32" i="104" s="1"/>
  <c r="T32" i="104" s="1"/>
  <c r="R48" i="104"/>
  <c r="S48" i="104" s="1"/>
  <c r="T48" i="104" s="1"/>
  <c r="R64" i="104"/>
  <c r="S64" i="104" s="1"/>
  <c r="T64" i="104" s="1"/>
  <c r="R80" i="104"/>
  <c r="S80" i="104" s="1"/>
  <c r="T80" i="104" s="1"/>
  <c r="R96" i="104"/>
  <c r="S96" i="104" s="1"/>
  <c r="T96" i="104" s="1"/>
  <c r="R112" i="104"/>
  <c r="S112" i="104" s="1"/>
  <c r="T112" i="104" s="1"/>
  <c r="R128" i="104"/>
  <c r="S128" i="104" s="1"/>
  <c r="T128" i="104" s="1"/>
  <c r="R144" i="104"/>
  <c r="S144" i="104" s="1"/>
  <c r="T144" i="104" s="1"/>
  <c r="R160" i="104"/>
  <c r="S160" i="104" s="1"/>
  <c r="T160" i="104" s="1"/>
  <c r="R176" i="104"/>
  <c r="S176" i="104" s="1"/>
  <c r="T176" i="104" s="1"/>
  <c r="R192" i="104"/>
  <c r="S192" i="104" s="1"/>
  <c r="T192" i="104" s="1"/>
  <c r="R208" i="104"/>
  <c r="S208" i="104" s="1"/>
  <c r="T208" i="104" s="1"/>
  <c r="R224" i="104"/>
  <c r="S224" i="104" s="1"/>
  <c r="T224" i="104" s="1"/>
  <c r="R240" i="104"/>
  <c r="S240" i="104" s="1"/>
  <c r="T240" i="104" s="1"/>
  <c r="R256" i="104"/>
  <c r="S256" i="104" s="1"/>
  <c r="T256" i="104" s="1"/>
  <c r="R272" i="104"/>
  <c r="S272" i="104" s="1"/>
  <c r="T272" i="104" s="1"/>
  <c r="R288" i="104"/>
  <c r="S288" i="104" s="1"/>
  <c r="T288" i="104" s="1"/>
  <c r="R304" i="104"/>
  <c r="S304" i="104" s="1"/>
  <c r="T304" i="104" s="1"/>
  <c r="R320" i="104"/>
  <c r="S320" i="104" s="1"/>
  <c r="T320" i="104" s="1"/>
  <c r="R336" i="104"/>
  <c r="S336" i="104" s="1"/>
  <c r="T336" i="104" s="1"/>
  <c r="R352" i="104"/>
  <c r="S352" i="104" s="1"/>
  <c r="T352" i="104" s="1"/>
  <c r="R368" i="104"/>
  <c r="S368" i="104" s="1"/>
  <c r="T368" i="104" s="1"/>
  <c r="R384" i="104"/>
  <c r="S384" i="104" s="1"/>
  <c r="T384" i="104" s="1"/>
  <c r="R400" i="104"/>
  <c r="S400" i="104" s="1"/>
  <c r="T400" i="104" s="1"/>
  <c r="R416" i="104"/>
  <c r="S416" i="104" s="1"/>
  <c r="T416" i="104" s="1"/>
  <c r="R432" i="104"/>
  <c r="S432" i="104" s="1"/>
  <c r="T432" i="104" s="1"/>
  <c r="R448" i="104"/>
  <c r="S448" i="104" s="1"/>
  <c r="T448" i="104" s="1"/>
  <c r="R464" i="104"/>
  <c r="S464" i="104" s="1"/>
  <c r="T464" i="104" s="1"/>
  <c r="R480" i="104"/>
  <c r="S480" i="104" s="1"/>
  <c r="T480" i="104" s="1"/>
  <c r="R496" i="104"/>
  <c r="S496" i="104" s="1"/>
  <c r="T496" i="104" s="1"/>
  <c r="R512" i="104"/>
  <c r="S512" i="104" s="1"/>
  <c r="T512" i="104" s="1"/>
  <c r="R528" i="104"/>
  <c r="S528" i="104" s="1"/>
  <c r="T528" i="104" s="1"/>
  <c r="R544" i="104"/>
  <c r="S544" i="104" s="1"/>
  <c r="T544" i="104" s="1"/>
  <c r="R560" i="104"/>
  <c r="S560" i="104" s="1"/>
  <c r="T560" i="104" s="1"/>
  <c r="R576" i="104"/>
  <c r="S576" i="104" s="1"/>
  <c r="T576" i="104" s="1"/>
  <c r="R592" i="104"/>
  <c r="S592" i="104" s="1"/>
  <c r="T592" i="104" s="1"/>
  <c r="R608" i="104"/>
  <c r="S608" i="104" s="1"/>
  <c r="T608" i="104" s="1"/>
  <c r="R624" i="104"/>
  <c r="S624" i="104" s="1"/>
  <c r="T624" i="104" s="1"/>
  <c r="R640" i="104"/>
  <c r="S640" i="104" s="1"/>
  <c r="T640" i="104" s="1"/>
  <c r="R656" i="104"/>
  <c r="S656" i="104" s="1"/>
  <c r="T656" i="104" s="1"/>
  <c r="R672" i="104"/>
  <c r="S672" i="104" s="1"/>
  <c r="T672" i="104" s="1"/>
  <c r="R688" i="104"/>
  <c r="S688" i="104" s="1"/>
  <c r="T688" i="104" s="1"/>
  <c r="R704" i="104"/>
  <c r="S704" i="104" s="1"/>
  <c r="T704" i="104" s="1"/>
  <c r="R720" i="104"/>
  <c r="S720" i="104" s="1"/>
  <c r="T720" i="104" s="1"/>
  <c r="R736" i="104"/>
  <c r="S736" i="104" s="1"/>
  <c r="T736" i="104" s="1"/>
  <c r="R752" i="104"/>
  <c r="S752" i="104" s="1"/>
  <c r="T752" i="104" s="1"/>
  <c r="R768" i="104"/>
  <c r="S768" i="104" s="1"/>
  <c r="T768" i="104" s="1"/>
  <c r="R784" i="104"/>
  <c r="S784" i="104" s="1"/>
  <c r="T784" i="104" s="1"/>
  <c r="R800" i="104"/>
  <c r="S800" i="104" s="1"/>
  <c r="T800" i="104" s="1"/>
  <c r="R816" i="104"/>
  <c r="S816" i="104" s="1"/>
  <c r="T816" i="104" s="1"/>
  <c r="R832" i="104"/>
  <c r="S832" i="104" s="1"/>
  <c r="T832" i="104" s="1"/>
  <c r="R848" i="104"/>
  <c r="S848" i="104" s="1"/>
  <c r="T848" i="104" s="1"/>
  <c r="R864" i="104"/>
  <c r="S864" i="104" s="1"/>
  <c r="T864" i="104" s="1"/>
  <c r="R880" i="104"/>
  <c r="S880" i="104" s="1"/>
  <c r="T880" i="104" s="1"/>
  <c r="R896" i="104"/>
  <c r="S896" i="104" s="1"/>
  <c r="T896" i="104" s="1"/>
  <c r="R912" i="104"/>
  <c r="S912" i="104" s="1"/>
  <c r="T912" i="104" s="1"/>
  <c r="R928" i="104"/>
  <c r="S928" i="104" s="1"/>
  <c r="T928" i="104" s="1"/>
  <c r="R944" i="104"/>
  <c r="S944" i="104" s="1"/>
  <c r="T944" i="104" s="1"/>
  <c r="R960" i="104"/>
  <c r="S960" i="104" s="1"/>
  <c r="T960" i="104" s="1"/>
  <c r="R976" i="104"/>
  <c r="S976" i="104" s="1"/>
  <c r="T976" i="104" s="1"/>
  <c r="R992" i="104"/>
  <c r="S992" i="104" s="1"/>
  <c r="T992" i="104" s="1"/>
  <c r="R1008" i="104"/>
  <c r="S1008" i="104" s="1"/>
  <c r="T1008" i="104" s="1"/>
  <c r="R17" i="104"/>
  <c r="S17" i="104" s="1"/>
  <c r="T17" i="104" s="1"/>
  <c r="R33" i="104"/>
  <c r="S33" i="104" s="1"/>
  <c r="T33" i="104" s="1"/>
  <c r="R49" i="104"/>
  <c r="S49" i="104" s="1"/>
  <c r="T49" i="104" s="1"/>
  <c r="R65" i="104"/>
  <c r="S65" i="104" s="1"/>
  <c r="T65" i="104" s="1"/>
  <c r="R81" i="104"/>
  <c r="S81" i="104" s="1"/>
  <c r="T81" i="104" s="1"/>
  <c r="R97" i="104"/>
  <c r="S97" i="104" s="1"/>
  <c r="T97" i="104" s="1"/>
  <c r="R113" i="104"/>
  <c r="S113" i="104" s="1"/>
  <c r="T113" i="104" s="1"/>
  <c r="R129" i="104"/>
  <c r="S129" i="104" s="1"/>
  <c r="T129" i="104" s="1"/>
  <c r="R145" i="104"/>
  <c r="S145" i="104" s="1"/>
  <c r="T145" i="104" s="1"/>
  <c r="R161" i="104"/>
  <c r="S161" i="104" s="1"/>
  <c r="T161" i="104" s="1"/>
  <c r="R177" i="104"/>
  <c r="S177" i="104" s="1"/>
  <c r="T177" i="104" s="1"/>
  <c r="R193" i="104"/>
  <c r="S193" i="104" s="1"/>
  <c r="T193" i="104" s="1"/>
  <c r="R209" i="104"/>
  <c r="S209" i="104" s="1"/>
  <c r="T209" i="104" s="1"/>
  <c r="R225" i="104"/>
  <c r="S225" i="104" s="1"/>
  <c r="T225" i="104" s="1"/>
  <c r="R241" i="104"/>
  <c r="S241" i="104" s="1"/>
  <c r="T241" i="104" s="1"/>
  <c r="R257" i="104"/>
  <c r="S257" i="104" s="1"/>
  <c r="T257" i="104" s="1"/>
  <c r="R273" i="104"/>
  <c r="S273" i="104" s="1"/>
  <c r="T273" i="104" s="1"/>
  <c r="R289" i="104"/>
  <c r="S289" i="104" s="1"/>
  <c r="T289" i="104" s="1"/>
  <c r="R305" i="104"/>
  <c r="S305" i="104" s="1"/>
  <c r="T305" i="104" s="1"/>
  <c r="R321" i="104"/>
  <c r="S321" i="104" s="1"/>
  <c r="T321" i="104" s="1"/>
  <c r="R337" i="104"/>
  <c r="S337" i="104" s="1"/>
  <c r="T337" i="104" s="1"/>
  <c r="R353" i="104"/>
  <c r="S353" i="104" s="1"/>
  <c r="T353" i="104" s="1"/>
  <c r="R369" i="104"/>
  <c r="S369" i="104" s="1"/>
  <c r="T369" i="104" s="1"/>
  <c r="R385" i="104"/>
  <c r="S385" i="104" s="1"/>
  <c r="T385" i="104" s="1"/>
  <c r="R401" i="104"/>
  <c r="S401" i="104" s="1"/>
  <c r="T401" i="104" s="1"/>
  <c r="R417" i="104"/>
  <c r="S417" i="104" s="1"/>
  <c r="T417" i="104" s="1"/>
  <c r="R433" i="104"/>
  <c r="S433" i="104" s="1"/>
  <c r="T433" i="104" s="1"/>
  <c r="R449" i="104"/>
  <c r="S449" i="104" s="1"/>
  <c r="T449" i="104" s="1"/>
  <c r="R465" i="104"/>
  <c r="S465" i="104" s="1"/>
  <c r="T465" i="104" s="1"/>
  <c r="R481" i="104"/>
  <c r="S481" i="104" s="1"/>
  <c r="T481" i="104" s="1"/>
  <c r="R497" i="104"/>
  <c r="S497" i="104" s="1"/>
  <c r="T497" i="104" s="1"/>
  <c r="R513" i="104"/>
  <c r="S513" i="104" s="1"/>
  <c r="T513" i="104" s="1"/>
  <c r="R529" i="104"/>
  <c r="S529" i="104" s="1"/>
  <c r="T529" i="104" s="1"/>
  <c r="R545" i="104"/>
  <c r="S545" i="104" s="1"/>
  <c r="T545" i="104" s="1"/>
  <c r="R561" i="104"/>
  <c r="S561" i="104" s="1"/>
  <c r="T561" i="104" s="1"/>
  <c r="R577" i="104"/>
  <c r="S577" i="104" s="1"/>
  <c r="T577" i="104" s="1"/>
  <c r="R593" i="104"/>
  <c r="S593" i="104" s="1"/>
  <c r="T593" i="104" s="1"/>
  <c r="R609" i="104"/>
  <c r="S609" i="104" s="1"/>
  <c r="T609" i="104" s="1"/>
  <c r="R625" i="104"/>
  <c r="S625" i="104" s="1"/>
  <c r="T625" i="104" s="1"/>
  <c r="R641" i="104"/>
  <c r="S641" i="104" s="1"/>
  <c r="T641" i="104" s="1"/>
  <c r="R657" i="104"/>
  <c r="S657" i="104" s="1"/>
  <c r="T657" i="104" s="1"/>
  <c r="R673" i="104"/>
  <c r="S673" i="104" s="1"/>
  <c r="T673" i="104" s="1"/>
  <c r="R689" i="104"/>
  <c r="S689" i="104" s="1"/>
  <c r="T689" i="104" s="1"/>
  <c r="R705" i="104"/>
  <c r="S705" i="104" s="1"/>
  <c r="T705" i="104" s="1"/>
  <c r="R721" i="104"/>
  <c r="S721" i="104" s="1"/>
  <c r="T721" i="104" s="1"/>
  <c r="R737" i="104"/>
  <c r="S737" i="104" s="1"/>
  <c r="T737" i="104" s="1"/>
  <c r="R753" i="104"/>
  <c r="S753" i="104" s="1"/>
  <c r="T753" i="104" s="1"/>
  <c r="R769" i="104"/>
  <c r="S769" i="104" s="1"/>
  <c r="T769" i="104" s="1"/>
  <c r="R785" i="104"/>
  <c r="S785" i="104" s="1"/>
  <c r="T785" i="104" s="1"/>
  <c r="R801" i="104"/>
  <c r="S801" i="104" s="1"/>
  <c r="T801" i="104" s="1"/>
  <c r="R817" i="104"/>
  <c r="S817" i="104" s="1"/>
  <c r="T817" i="104" s="1"/>
  <c r="R833" i="104"/>
  <c r="S833" i="104" s="1"/>
  <c r="T833" i="104" s="1"/>
  <c r="R849" i="104"/>
  <c r="S849" i="104" s="1"/>
  <c r="T849" i="104" s="1"/>
  <c r="R865" i="104"/>
  <c r="S865" i="104" s="1"/>
  <c r="T865" i="104" s="1"/>
  <c r="R881" i="104"/>
  <c r="S881" i="104" s="1"/>
  <c r="T881" i="104" s="1"/>
  <c r="R897" i="104"/>
  <c r="S897" i="104" s="1"/>
  <c r="T897" i="104" s="1"/>
  <c r="R913" i="104"/>
  <c r="S913" i="104" s="1"/>
  <c r="T913" i="104" s="1"/>
  <c r="R929" i="104"/>
  <c r="S929" i="104" s="1"/>
  <c r="T929" i="104" s="1"/>
  <c r="R945" i="104"/>
  <c r="S945" i="104" s="1"/>
  <c r="T945" i="104" s="1"/>
  <c r="R961" i="104"/>
  <c r="S961" i="104" s="1"/>
  <c r="T961" i="104" s="1"/>
  <c r="R977" i="104"/>
  <c r="S977" i="104" s="1"/>
  <c r="T977" i="104" s="1"/>
  <c r="R993" i="104"/>
  <c r="S993" i="104" s="1"/>
  <c r="T993" i="104" s="1"/>
  <c r="R1009" i="104"/>
  <c r="S1009" i="104" s="1"/>
  <c r="T1009" i="104" s="1"/>
  <c r="R18" i="104"/>
  <c r="S18" i="104" s="1"/>
  <c r="T18" i="104" s="1"/>
  <c r="R34" i="104"/>
  <c r="S34" i="104" s="1"/>
  <c r="T34" i="104" s="1"/>
  <c r="R50" i="104"/>
  <c r="S50" i="104" s="1"/>
  <c r="T50" i="104" s="1"/>
  <c r="R66" i="104"/>
  <c r="S66" i="104" s="1"/>
  <c r="T66" i="104" s="1"/>
  <c r="R82" i="104"/>
  <c r="S82" i="104" s="1"/>
  <c r="T82" i="104" s="1"/>
  <c r="R98" i="104"/>
  <c r="S98" i="104" s="1"/>
  <c r="T98" i="104" s="1"/>
  <c r="R114" i="104"/>
  <c r="S114" i="104" s="1"/>
  <c r="T114" i="104" s="1"/>
  <c r="R130" i="104"/>
  <c r="S130" i="104" s="1"/>
  <c r="T130" i="104" s="1"/>
  <c r="R146" i="104"/>
  <c r="S146" i="104" s="1"/>
  <c r="T146" i="104" s="1"/>
  <c r="R162" i="104"/>
  <c r="S162" i="104" s="1"/>
  <c r="T162" i="104" s="1"/>
  <c r="R178" i="104"/>
  <c r="S178" i="104" s="1"/>
  <c r="T178" i="104" s="1"/>
  <c r="R194" i="104"/>
  <c r="S194" i="104" s="1"/>
  <c r="T194" i="104" s="1"/>
  <c r="R210" i="104"/>
  <c r="S210" i="104" s="1"/>
  <c r="T210" i="104" s="1"/>
  <c r="R226" i="104"/>
  <c r="S226" i="104" s="1"/>
  <c r="T226" i="104" s="1"/>
  <c r="R242" i="104"/>
  <c r="S242" i="104" s="1"/>
  <c r="T242" i="104" s="1"/>
  <c r="R258" i="104"/>
  <c r="S258" i="104" s="1"/>
  <c r="T258" i="104" s="1"/>
  <c r="R274" i="104"/>
  <c r="S274" i="104" s="1"/>
  <c r="T274" i="104" s="1"/>
  <c r="R290" i="104"/>
  <c r="S290" i="104" s="1"/>
  <c r="T290" i="104" s="1"/>
  <c r="R306" i="104"/>
  <c r="S306" i="104" s="1"/>
  <c r="T306" i="104" s="1"/>
  <c r="R322" i="104"/>
  <c r="S322" i="104" s="1"/>
  <c r="T322" i="104" s="1"/>
  <c r="R338" i="104"/>
  <c r="S338" i="104" s="1"/>
  <c r="T338" i="104" s="1"/>
  <c r="R354" i="104"/>
  <c r="S354" i="104" s="1"/>
  <c r="T354" i="104" s="1"/>
  <c r="R370" i="104"/>
  <c r="S370" i="104" s="1"/>
  <c r="T370" i="104" s="1"/>
  <c r="R386" i="104"/>
  <c r="S386" i="104" s="1"/>
  <c r="T386" i="104" s="1"/>
  <c r="R402" i="104"/>
  <c r="S402" i="104" s="1"/>
  <c r="T402" i="104" s="1"/>
  <c r="R418" i="104"/>
  <c r="S418" i="104" s="1"/>
  <c r="T418" i="104" s="1"/>
  <c r="R434" i="104"/>
  <c r="S434" i="104" s="1"/>
  <c r="T434" i="104" s="1"/>
  <c r="R450" i="104"/>
  <c r="S450" i="104" s="1"/>
  <c r="T450" i="104" s="1"/>
  <c r="R466" i="104"/>
  <c r="S466" i="104" s="1"/>
  <c r="T466" i="104" s="1"/>
  <c r="R482" i="104"/>
  <c r="S482" i="104" s="1"/>
  <c r="T482" i="104" s="1"/>
  <c r="R498" i="104"/>
  <c r="S498" i="104" s="1"/>
  <c r="T498" i="104" s="1"/>
  <c r="R514" i="104"/>
  <c r="S514" i="104" s="1"/>
  <c r="T514" i="104" s="1"/>
  <c r="R530" i="104"/>
  <c r="S530" i="104" s="1"/>
  <c r="T530" i="104" s="1"/>
  <c r="R546" i="104"/>
  <c r="S546" i="104" s="1"/>
  <c r="T546" i="104" s="1"/>
  <c r="R562" i="104"/>
  <c r="S562" i="104" s="1"/>
  <c r="T562" i="104" s="1"/>
  <c r="R578" i="104"/>
  <c r="S578" i="104" s="1"/>
  <c r="T578" i="104" s="1"/>
  <c r="R594" i="104"/>
  <c r="S594" i="104" s="1"/>
  <c r="T594" i="104" s="1"/>
  <c r="R610" i="104"/>
  <c r="S610" i="104" s="1"/>
  <c r="T610" i="104" s="1"/>
  <c r="R626" i="104"/>
  <c r="S626" i="104" s="1"/>
  <c r="T626" i="104" s="1"/>
  <c r="R642" i="104"/>
  <c r="S642" i="104" s="1"/>
  <c r="T642" i="104" s="1"/>
  <c r="R658" i="104"/>
  <c r="S658" i="104" s="1"/>
  <c r="T658" i="104" s="1"/>
  <c r="R674" i="104"/>
  <c r="S674" i="104" s="1"/>
  <c r="T674" i="104" s="1"/>
  <c r="R690" i="104"/>
  <c r="S690" i="104" s="1"/>
  <c r="T690" i="104" s="1"/>
  <c r="R706" i="104"/>
  <c r="S706" i="104" s="1"/>
  <c r="T706" i="104" s="1"/>
  <c r="R722" i="104"/>
  <c r="S722" i="104" s="1"/>
  <c r="T722" i="104" s="1"/>
  <c r="R738" i="104"/>
  <c r="S738" i="104" s="1"/>
  <c r="T738" i="104" s="1"/>
  <c r="R754" i="104"/>
  <c r="S754" i="104" s="1"/>
  <c r="T754" i="104" s="1"/>
  <c r="R770" i="104"/>
  <c r="S770" i="104" s="1"/>
  <c r="T770" i="104" s="1"/>
  <c r="R786" i="104"/>
  <c r="S786" i="104" s="1"/>
  <c r="T786" i="104" s="1"/>
  <c r="R802" i="104"/>
  <c r="S802" i="104" s="1"/>
  <c r="T802" i="104" s="1"/>
  <c r="R818" i="104"/>
  <c r="S818" i="104" s="1"/>
  <c r="T818" i="104" s="1"/>
  <c r="R834" i="104"/>
  <c r="S834" i="104" s="1"/>
  <c r="T834" i="104" s="1"/>
  <c r="R850" i="104"/>
  <c r="S850" i="104" s="1"/>
  <c r="T850" i="104" s="1"/>
  <c r="R866" i="104"/>
  <c r="S866" i="104" s="1"/>
  <c r="T866" i="104" s="1"/>
  <c r="R882" i="104"/>
  <c r="S882" i="104" s="1"/>
  <c r="T882" i="104" s="1"/>
  <c r="R898" i="104"/>
  <c r="S898" i="104" s="1"/>
  <c r="T898" i="104" s="1"/>
  <c r="R914" i="104"/>
  <c r="S914" i="104" s="1"/>
  <c r="T914" i="104" s="1"/>
  <c r="R930" i="104"/>
  <c r="S930" i="104" s="1"/>
  <c r="T930" i="104" s="1"/>
  <c r="R946" i="104"/>
  <c r="S946" i="104" s="1"/>
  <c r="T946" i="104" s="1"/>
  <c r="R962" i="104"/>
  <c r="S962" i="104" s="1"/>
  <c r="T962" i="104" s="1"/>
  <c r="R978" i="104"/>
  <c r="S978" i="104" s="1"/>
  <c r="T978" i="104" s="1"/>
  <c r="R994" i="104"/>
  <c r="S994" i="104" s="1"/>
  <c r="T994" i="104" s="1"/>
  <c r="R1010" i="104"/>
  <c r="S1010" i="104" s="1"/>
  <c r="T1010" i="104" s="1"/>
  <c r="R11" i="104"/>
  <c r="S11" i="104" s="1"/>
  <c r="T11" i="104" s="1"/>
  <c r="R19" i="104"/>
  <c r="S19" i="104" s="1"/>
  <c r="T19" i="104" s="1"/>
  <c r="R35" i="104"/>
  <c r="S35" i="104" s="1"/>
  <c r="T35" i="104" s="1"/>
  <c r="R51" i="104"/>
  <c r="S51" i="104" s="1"/>
  <c r="T51" i="104" s="1"/>
  <c r="R67" i="104"/>
  <c r="S67" i="104" s="1"/>
  <c r="T67" i="104" s="1"/>
  <c r="R83" i="104"/>
  <c r="S83" i="104" s="1"/>
  <c r="T83" i="104" s="1"/>
  <c r="R99" i="104"/>
  <c r="S99" i="104" s="1"/>
  <c r="T99" i="104" s="1"/>
  <c r="R115" i="104"/>
  <c r="S115" i="104" s="1"/>
  <c r="T115" i="104" s="1"/>
  <c r="R131" i="104"/>
  <c r="S131" i="104" s="1"/>
  <c r="T131" i="104" s="1"/>
  <c r="R147" i="104"/>
  <c r="S147" i="104" s="1"/>
  <c r="T147" i="104" s="1"/>
  <c r="R163" i="104"/>
  <c r="S163" i="104" s="1"/>
  <c r="T163" i="104" s="1"/>
  <c r="R179" i="104"/>
  <c r="S179" i="104" s="1"/>
  <c r="T179" i="104" s="1"/>
  <c r="R195" i="104"/>
  <c r="S195" i="104" s="1"/>
  <c r="T195" i="104" s="1"/>
  <c r="R211" i="104"/>
  <c r="S211" i="104" s="1"/>
  <c r="T211" i="104" s="1"/>
  <c r="R227" i="104"/>
  <c r="S227" i="104" s="1"/>
  <c r="T227" i="104" s="1"/>
  <c r="R243" i="104"/>
  <c r="S243" i="104" s="1"/>
  <c r="T243" i="104" s="1"/>
  <c r="R259" i="104"/>
  <c r="S259" i="104" s="1"/>
  <c r="T259" i="104" s="1"/>
  <c r="R275" i="104"/>
  <c r="S275" i="104" s="1"/>
  <c r="T275" i="104" s="1"/>
  <c r="R291" i="104"/>
  <c r="S291" i="104" s="1"/>
  <c r="T291" i="104" s="1"/>
  <c r="R307" i="104"/>
  <c r="S307" i="104" s="1"/>
  <c r="T307" i="104" s="1"/>
  <c r="R323" i="104"/>
  <c r="S323" i="104" s="1"/>
  <c r="T323" i="104" s="1"/>
  <c r="R339" i="104"/>
  <c r="S339" i="104" s="1"/>
  <c r="T339" i="104" s="1"/>
  <c r="R355" i="104"/>
  <c r="S355" i="104" s="1"/>
  <c r="T355" i="104" s="1"/>
  <c r="R371" i="104"/>
  <c r="S371" i="104" s="1"/>
  <c r="T371" i="104" s="1"/>
  <c r="R387" i="104"/>
  <c r="S387" i="104" s="1"/>
  <c r="T387" i="104" s="1"/>
  <c r="R403" i="104"/>
  <c r="S403" i="104" s="1"/>
  <c r="T403" i="104" s="1"/>
  <c r="R419" i="104"/>
  <c r="S419" i="104" s="1"/>
  <c r="T419" i="104" s="1"/>
  <c r="R435" i="104"/>
  <c r="S435" i="104" s="1"/>
  <c r="T435" i="104" s="1"/>
  <c r="R451" i="104"/>
  <c r="S451" i="104" s="1"/>
  <c r="T451" i="104" s="1"/>
  <c r="R467" i="104"/>
  <c r="S467" i="104" s="1"/>
  <c r="T467" i="104" s="1"/>
  <c r="R483" i="104"/>
  <c r="S483" i="104" s="1"/>
  <c r="T483" i="104" s="1"/>
  <c r="R499" i="104"/>
  <c r="S499" i="104" s="1"/>
  <c r="T499" i="104" s="1"/>
  <c r="R515" i="104"/>
  <c r="S515" i="104" s="1"/>
  <c r="T515" i="104" s="1"/>
  <c r="R531" i="104"/>
  <c r="S531" i="104" s="1"/>
  <c r="T531" i="104" s="1"/>
  <c r="R547" i="104"/>
  <c r="S547" i="104" s="1"/>
  <c r="T547" i="104" s="1"/>
  <c r="R563" i="104"/>
  <c r="S563" i="104" s="1"/>
  <c r="T563" i="104" s="1"/>
  <c r="R579" i="104"/>
  <c r="S579" i="104" s="1"/>
  <c r="T579" i="104" s="1"/>
  <c r="R595" i="104"/>
  <c r="S595" i="104" s="1"/>
  <c r="T595" i="104" s="1"/>
  <c r="R611" i="104"/>
  <c r="S611" i="104" s="1"/>
  <c r="T611" i="104" s="1"/>
  <c r="R627" i="104"/>
  <c r="S627" i="104" s="1"/>
  <c r="T627" i="104" s="1"/>
  <c r="R643" i="104"/>
  <c r="S643" i="104" s="1"/>
  <c r="T643" i="104" s="1"/>
  <c r="R659" i="104"/>
  <c r="S659" i="104" s="1"/>
  <c r="T659" i="104" s="1"/>
  <c r="R675" i="104"/>
  <c r="S675" i="104" s="1"/>
  <c r="T675" i="104" s="1"/>
  <c r="R691" i="104"/>
  <c r="S691" i="104" s="1"/>
  <c r="T691" i="104" s="1"/>
  <c r="R707" i="104"/>
  <c r="S707" i="104" s="1"/>
  <c r="T707" i="104" s="1"/>
  <c r="R723" i="104"/>
  <c r="S723" i="104" s="1"/>
  <c r="T723" i="104" s="1"/>
  <c r="R739" i="104"/>
  <c r="S739" i="104" s="1"/>
  <c r="T739" i="104" s="1"/>
  <c r="R755" i="104"/>
  <c r="S755" i="104" s="1"/>
  <c r="T755" i="104" s="1"/>
  <c r="R771" i="104"/>
  <c r="S771" i="104" s="1"/>
  <c r="T771" i="104" s="1"/>
  <c r="R787" i="104"/>
  <c r="S787" i="104" s="1"/>
  <c r="T787" i="104" s="1"/>
  <c r="R803" i="104"/>
  <c r="S803" i="104" s="1"/>
  <c r="T803" i="104" s="1"/>
  <c r="R819" i="104"/>
  <c r="S819" i="104" s="1"/>
  <c r="T819" i="104" s="1"/>
  <c r="R835" i="104"/>
  <c r="S835" i="104" s="1"/>
  <c r="T835" i="104" s="1"/>
  <c r="R851" i="104"/>
  <c r="S851" i="104" s="1"/>
  <c r="T851" i="104" s="1"/>
  <c r="R867" i="104"/>
  <c r="S867" i="104" s="1"/>
  <c r="T867" i="104" s="1"/>
  <c r="R883" i="104"/>
  <c r="S883" i="104" s="1"/>
  <c r="T883" i="104" s="1"/>
  <c r="R899" i="104"/>
  <c r="S899" i="104" s="1"/>
  <c r="T899" i="104" s="1"/>
  <c r="R915" i="104"/>
  <c r="S915" i="104" s="1"/>
  <c r="T915" i="104" s="1"/>
  <c r="R931" i="104"/>
  <c r="S931" i="104" s="1"/>
  <c r="T931" i="104" s="1"/>
  <c r="R947" i="104"/>
  <c r="S947" i="104" s="1"/>
  <c r="T947" i="104" s="1"/>
  <c r="R963" i="104"/>
  <c r="S963" i="104" s="1"/>
  <c r="T963" i="104" s="1"/>
  <c r="R979" i="104"/>
  <c r="S979" i="104" s="1"/>
  <c r="T979" i="104" s="1"/>
  <c r="R995" i="104"/>
  <c r="S995" i="104" s="1"/>
  <c r="T995" i="104" s="1"/>
  <c r="R20" i="104"/>
  <c r="S20" i="104" s="1"/>
  <c r="T20" i="104" s="1"/>
  <c r="R36" i="104"/>
  <c r="S36" i="104" s="1"/>
  <c r="T36" i="104" s="1"/>
  <c r="R52" i="104"/>
  <c r="S52" i="104" s="1"/>
  <c r="T52" i="104" s="1"/>
  <c r="R68" i="104"/>
  <c r="S68" i="104" s="1"/>
  <c r="T68" i="104" s="1"/>
  <c r="R84" i="104"/>
  <c r="S84" i="104" s="1"/>
  <c r="T84" i="104" s="1"/>
  <c r="R100" i="104"/>
  <c r="S100" i="104" s="1"/>
  <c r="T100" i="104" s="1"/>
  <c r="R116" i="104"/>
  <c r="S116" i="104" s="1"/>
  <c r="T116" i="104" s="1"/>
  <c r="R132" i="104"/>
  <c r="S132" i="104" s="1"/>
  <c r="T132" i="104" s="1"/>
  <c r="R148" i="104"/>
  <c r="S148" i="104" s="1"/>
  <c r="T148" i="104" s="1"/>
  <c r="R164" i="104"/>
  <c r="S164" i="104" s="1"/>
  <c r="T164" i="104" s="1"/>
  <c r="R180" i="104"/>
  <c r="S180" i="104" s="1"/>
  <c r="T180" i="104" s="1"/>
  <c r="R196" i="104"/>
  <c r="S196" i="104" s="1"/>
  <c r="T196" i="104" s="1"/>
  <c r="R212" i="104"/>
  <c r="S212" i="104" s="1"/>
  <c r="T212" i="104" s="1"/>
  <c r="R228" i="104"/>
  <c r="S228" i="104" s="1"/>
  <c r="T228" i="104" s="1"/>
  <c r="R244" i="104"/>
  <c r="S244" i="104" s="1"/>
  <c r="T244" i="104" s="1"/>
  <c r="R260" i="104"/>
  <c r="S260" i="104" s="1"/>
  <c r="T260" i="104" s="1"/>
  <c r="R276" i="104"/>
  <c r="S276" i="104" s="1"/>
  <c r="T276" i="104" s="1"/>
  <c r="R292" i="104"/>
  <c r="S292" i="104" s="1"/>
  <c r="T292" i="104" s="1"/>
  <c r="R308" i="104"/>
  <c r="S308" i="104" s="1"/>
  <c r="T308" i="104" s="1"/>
  <c r="R324" i="104"/>
  <c r="S324" i="104" s="1"/>
  <c r="T324" i="104" s="1"/>
  <c r="R340" i="104"/>
  <c r="S340" i="104" s="1"/>
  <c r="T340" i="104" s="1"/>
  <c r="R356" i="104"/>
  <c r="S356" i="104" s="1"/>
  <c r="T356" i="104" s="1"/>
  <c r="R372" i="104"/>
  <c r="S372" i="104" s="1"/>
  <c r="T372" i="104" s="1"/>
  <c r="R388" i="104"/>
  <c r="S388" i="104" s="1"/>
  <c r="T388" i="104" s="1"/>
  <c r="R404" i="104"/>
  <c r="S404" i="104" s="1"/>
  <c r="T404" i="104" s="1"/>
  <c r="R420" i="104"/>
  <c r="S420" i="104" s="1"/>
  <c r="T420" i="104" s="1"/>
  <c r="R436" i="104"/>
  <c r="S436" i="104" s="1"/>
  <c r="T436" i="104" s="1"/>
  <c r="R452" i="104"/>
  <c r="S452" i="104" s="1"/>
  <c r="T452" i="104" s="1"/>
  <c r="R468" i="104"/>
  <c r="S468" i="104" s="1"/>
  <c r="T468" i="104" s="1"/>
  <c r="R484" i="104"/>
  <c r="S484" i="104" s="1"/>
  <c r="T484" i="104" s="1"/>
  <c r="R500" i="104"/>
  <c r="S500" i="104" s="1"/>
  <c r="T500" i="104" s="1"/>
  <c r="R516" i="104"/>
  <c r="S516" i="104" s="1"/>
  <c r="T516" i="104" s="1"/>
  <c r="R532" i="104"/>
  <c r="S532" i="104" s="1"/>
  <c r="T532" i="104" s="1"/>
  <c r="R548" i="104"/>
  <c r="S548" i="104" s="1"/>
  <c r="T548" i="104" s="1"/>
  <c r="R564" i="104"/>
  <c r="S564" i="104" s="1"/>
  <c r="T564" i="104" s="1"/>
  <c r="R580" i="104"/>
  <c r="S580" i="104" s="1"/>
  <c r="T580" i="104" s="1"/>
  <c r="R596" i="104"/>
  <c r="S596" i="104" s="1"/>
  <c r="T596" i="104" s="1"/>
  <c r="R612" i="104"/>
  <c r="S612" i="104" s="1"/>
  <c r="T612" i="104" s="1"/>
  <c r="R628" i="104"/>
  <c r="S628" i="104" s="1"/>
  <c r="T628" i="104" s="1"/>
  <c r="R644" i="104"/>
  <c r="S644" i="104" s="1"/>
  <c r="T644" i="104" s="1"/>
  <c r="R660" i="104"/>
  <c r="S660" i="104" s="1"/>
  <c r="T660" i="104" s="1"/>
  <c r="R676" i="104"/>
  <c r="S676" i="104" s="1"/>
  <c r="T676" i="104" s="1"/>
  <c r="R692" i="104"/>
  <c r="S692" i="104" s="1"/>
  <c r="T692" i="104" s="1"/>
  <c r="R708" i="104"/>
  <c r="S708" i="104" s="1"/>
  <c r="T708" i="104" s="1"/>
  <c r="R724" i="104"/>
  <c r="S724" i="104" s="1"/>
  <c r="T724" i="104" s="1"/>
  <c r="R740" i="104"/>
  <c r="S740" i="104" s="1"/>
  <c r="T740" i="104" s="1"/>
  <c r="R756" i="104"/>
  <c r="S756" i="104" s="1"/>
  <c r="T756" i="104" s="1"/>
  <c r="R772" i="104"/>
  <c r="S772" i="104" s="1"/>
  <c r="T772" i="104" s="1"/>
  <c r="R788" i="104"/>
  <c r="S788" i="104" s="1"/>
  <c r="T788" i="104" s="1"/>
  <c r="R804" i="104"/>
  <c r="S804" i="104" s="1"/>
  <c r="T804" i="104" s="1"/>
  <c r="R820" i="104"/>
  <c r="S820" i="104" s="1"/>
  <c r="T820" i="104" s="1"/>
  <c r="R836" i="104"/>
  <c r="S836" i="104" s="1"/>
  <c r="T836" i="104" s="1"/>
  <c r="R852" i="104"/>
  <c r="S852" i="104" s="1"/>
  <c r="T852" i="104" s="1"/>
  <c r="R868" i="104"/>
  <c r="S868" i="104" s="1"/>
  <c r="T868" i="104" s="1"/>
  <c r="R884" i="104"/>
  <c r="S884" i="104" s="1"/>
  <c r="T884" i="104" s="1"/>
  <c r="R900" i="104"/>
  <c r="S900" i="104" s="1"/>
  <c r="T900" i="104" s="1"/>
  <c r="R916" i="104"/>
  <c r="S916" i="104" s="1"/>
  <c r="T916" i="104" s="1"/>
  <c r="R932" i="104"/>
  <c r="S932" i="104" s="1"/>
  <c r="T932" i="104" s="1"/>
  <c r="R948" i="104"/>
  <c r="S948" i="104" s="1"/>
  <c r="T948" i="104" s="1"/>
  <c r="R964" i="104"/>
  <c r="S964" i="104" s="1"/>
  <c r="T964" i="104" s="1"/>
  <c r="R980" i="104"/>
  <c r="S980" i="104" s="1"/>
  <c r="T980" i="104" s="1"/>
  <c r="R996" i="104"/>
  <c r="S996" i="104" s="1"/>
  <c r="T996" i="104" s="1"/>
  <c r="R21" i="104"/>
  <c r="S21" i="104" s="1"/>
  <c r="T21" i="104" s="1"/>
  <c r="R37" i="104"/>
  <c r="S37" i="104" s="1"/>
  <c r="T37" i="104" s="1"/>
  <c r="R53" i="104"/>
  <c r="S53" i="104" s="1"/>
  <c r="T53" i="104" s="1"/>
  <c r="R69" i="104"/>
  <c r="S69" i="104" s="1"/>
  <c r="T69" i="104" s="1"/>
  <c r="R85" i="104"/>
  <c r="S85" i="104" s="1"/>
  <c r="T85" i="104" s="1"/>
  <c r="R101" i="104"/>
  <c r="S101" i="104" s="1"/>
  <c r="T101" i="104" s="1"/>
  <c r="R117" i="104"/>
  <c r="S117" i="104" s="1"/>
  <c r="T117" i="104" s="1"/>
  <c r="R133" i="104"/>
  <c r="S133" i="104" s="1"/>
  <c r="T133" i="104" s="1"/>
  <c r="R149" i="104"/>
  <c r="S149" i="104" s="1"/>
  <c r="T149" i="104" s="1"/>
  <c r="R165" i="104"/>
  <c r="S165" i="104" s="1"/>
  <c r="T165" i="104" s="1"/>
  <c r="R181" i="104"/>
  <c r="S181" i="104" s="1"/>
  <c r="T181" i="104" s="1"/>
  <c r="R197" i="104"/>
  <c r="S197" i="104" s="1"/>
  <c r="T197" i="104" s="1"/>
  <c r="R213" i="104"/>
  <c r="S213" i="104" s="1"/>
  <c r="T213" i="104" s="1"/>
  <c r="R229" i="104"/>
  <c r="S229" i="104" s="1"/>
  <c r="T229" i="104" s="1"/>
  <c r="R245" i="104"/>
  <c r="S245" i="104" s="1"/>
  <c r="T245" i="104" s="1"/>
  <c r="R261" i="104"/>
  <c r="S261" i="104" s="1"/>
  <c r="T261" i="104" s="1"/>
  <c r="R277" i="104"/>
  <c r="S277" i="104" s="1"/>
  <c r="T277" i="104" s="1"/>
  <c r="R293" i="104"/>
  <c r="S293" i="104" s="1"/>
  <c r="T293" i="104" s="1"/>
  <c r="R309" i="104"/>
  <c r="S309" i="104" s="1"/>
  <c r="T309" i="104" s="1"/>
  <c r="R325" i="104"/>
  <c r="S325" i="104" s="1"/>
  <c r="T325" i="104" s="1"/>
  <c r="R341" i="104"/>
  <c r="S341" i="104" s="1"/>
  <c r="T341" i="104" s="1"/>
  <c r="R357" i="104"/>
  <c r="S357" i="104" s="1"/>
  <c r="T357" i="104" s="1"/>
  <c r="R373" i="104"/>
  <c r="S373" i="104" s="1"/>
  <c r="T373" i="104" s="1"/>
  <c r="R389" i="104"/>
  <c r="S389" i="104" s="1"/>
  <c r="T389" i="104" s="1"/>
  <c r="R405" i="104"/>
  <c r="S405" i="104" s="1"/>
  <c r="T405" i="104" s="1"/>
  <c r="R421" i="104"/>
  <c r="S421" i="104" s="1"/>
  <c r="T421" i="104" s="1"/>
  <c r="R437" i="104"/>
  <c r="S437" i="104" s="1"/>
  <c r="T437" i="104" s="1"/>
  <c r="R453" i="104"/>
  <c r="S453" i="104" s="1"/>
  <c r="T453" i="104" s="1"/>
  <c r="R469" i="104"/>
  <c r="S469" i="104" s="1"/>
  <c r="T469" i="104" s="1"/>
  <c r="R485" i="104"/>
  <c r="S485" i="104" s="1"/>
  <c r="T485" i="104" s="1"/>
  <c r="R501" i="104"/>
  <c r="S501" i="104" s="1"/>
  <c r="T501" i="104" s="1"/>
  <c r="R517" i="104"/>
  <c r="S517" i="104" s="1"/>
  <c r="T517" i="104" s="1"/>
  <c r="R533" i="104"/>
  <c r="S533" i="104" s="1"/>
  <c r="T533" i="104" s="1"/>
  <c r="R549" i="104"/>
  <c r="S549" i="104" s="1"/>
  <c r="T549" i="104" s="1"/>
  <c r="R565" i="104"/>
  <c r="S565" i="104" s="1"/>
  <c r="T565" i="104" s="1"/>
  <c r="R581" i="104"/>
  <c r="S581" i="104" s="1"/>
  <c r="T581" i="104" s="1"/>
  <c r="R597" i="104"/>
  <c r="S597" i="104" s="1"/>
  <c r="T597" i="104" s="1"/>
  <c r="R613" i="104"/>
  <c r="S613" i="104" s="1"/>
  <c r="T613" i="104" s="1"/>
  <c r="R629" i="104"/>
  <c r="S629" i="104" s="1"/>
  <c r="T629" i="104" s="1"/>
  <c r="R645" i="104"/>
  <c r="S645" i="104" s="1"/>
  <c r="T645" i="104" s="1"/>
  <c r="R661" i="104"/>
  <c r="S661" i="104" s="1"/>
  <c r="T661" i="104" s="1"/>
  <c r="R677" i="104"/>
  <c r="S677" i="104" s="1"/>
  <c r="T677" i="104" s="1"/>
  <c r="R693" i="104"/>
  <c r="S693" i="104" s="1"/>
  <c r="T693" i="104" s="1"/>
  <c r="R709" i="104"/>
  <c r="S709" i="104" s="1"/>
  <c r="T709" i="104" s="1"/>
  <c r="R725" i="104"/>
  <c r="S725" i="104" s="1"/>
  <c r="T725" i="104" s="1"/>
  <c r="R741" i="104"/>
  <c r="S741" i="104" s="1"/>
  <c r="T741" i="104" s="1"/>
  <c r="R757" i="104"/>
  <c r="S757" i="104" s="1"/>
  <c r="T757" i="104" s="1"/>
  <c r="R773" i="104"/>
  <c r="S773" i="104" s="1"/>
  <c r="T773" i="104" s="1"/>
  <c r="R789" i="104"/>
  <c r="S789" i="104" s="1"/>
  <c r="T789" i="104" s="1"/>
  <c r="R805" i="104"/>
  <c r="S805" i="104" s="1"/>
  <c r="T805" i="104" s="1"/>
  <c r="R821" i="104"/>
  <c r="S821" i="104" s="1"/>
  <c r="T821" i="104" s="1"/>
  <c r="R837" i="104"/>
  <c r="S837" i="104" s="1"/>
  <c r="T837" i="104" s="1"/>
  <c r="R853" i="104"/>
  <c r="S853" i="104" s="1"/>
  <c r="T853" i="104" s="1"/>
  <c r="R869" i="104"/>
  <c r="S869" i="104" s="1"/>
  <c r="T869" i="104" s="1"/>
  <c r="R885" i="104"/>
  <c r="S885" i="104" s="1"/>
  <c r="T885" i="104" s="1"/>
  <c r="R901" i="104"/>
  <c r="S901" i="104" s="1"/>
  <c r="T901" i="104" s="1"/>
  <c r="R917" i="104"/>
  <c r="S917" i="104" s="1"/>
  <c r="T917" i="104" s="1"/>
  <c r="R933" i="104"/>
  <c r="S933" i="104" s="1"/>
  <c r="T933" i="104" s="1"/>
  <c r="R949" i="104"/>
  <c r="S949" i="104" s="1"/>
  <c r="T949" i="104" s="1"/>
  <c r="R965" i="104"/>
  <c r="S965" i="104" s="1"/>
  <c r="T965" i="104" s="1"/>
  <c r="R981" i="104"/>
  <c r="S981" i="104" s="1"/>
  <c r="T981" i="104" s="1"/>
  <c r="R997" i="104"/>
  <c r="S997" i="104" s="1"/>
  <c r="T997" i="104" s="1"/>
  <c r="R22" i="104"/>
  <c r="S22" i="104" s="1"/>
  <c r="T22" i="104" s="1"/>
  <c r="R38" i="104"/>
  <c r="S38" i="104" s="1"/>
  <c r="T38" i="104" s="1"/>
  <c r="R54" i="104"/>
  <c r="S54" i="104" s="1"/>
  <c r="T54" i="104" s="1"/>
  <c r="R70" i="104"/>
  <c r="S70" i="104" s="1"/>
  <c r="T70" i="104" s="1"/>
  <c r="R86" i="104"/>
  <c r="S86" i="104" s="1"/>
  <c r="T86" i="104" s="1"/>
  <c r="R102" i="104"/>
  <c r="S102" i="104" s="1"/>
  <c r="T102" i="104" s="1"/>
  <c r="R118" i="104"/>
  <c r="S118" i="104" s="1"/>
  <c r="T118" i="104" s="1"/>
  <c r="R134" i="104"/>
  <c r="S134" i="104" s="1"/>
  <c r="T134" i="104" s="1"/>
  <c r="R150" i="104"/>
  <c r="S150" i="104" s="1"/>
  <c r="T150" i="104" s="1"/>
  <c r="R166" i="104"/>
  <c r="S166" i="104" s="1"/>
  <c r="T166" i="104" s="1"/>
  <c r="R182" i="104"/>
  <c r="S182" i="104" s="1"/>
  <c r="T182" i="104" s="1"/>
  <c r="R198" i="104"/>
  <c r="S198" i="104" s="1"/>
  <c r="T198" i="104" s="1"/>
  <c r="R214" i="104"/>
  <c r="S214" i="104" s="1"/>
  <c r="T214" i="104" s="1"/>
  <c r="R230" i="104"/>
  <c r="S230" i="104" s="1"/>
  <c r="T230" i="104" s="1"/>
  <c r="R246" i="104"/>
  <c r="S246" i="104" s="1"/>
  <c r="T246" i="104" s="1"/>
  <c r="R262" i="104"/>
  <c r="S262" i="104" s="1"/>
  <c r="T262" i="104" s="1"/>
  <c r="R278" i="104"/>
  <c r="S278" i="104" s="1"/>
  <c r="T278" i="104" s="1"/>
  <c r="R294" i="104"/>
  <c r="S294" i="104" s="1"/>
  <c r="T294" i="104" s="1"/>
  <c r="R310" i="104"/>
  <c r="S310" i="104" s="1"/>
  <c r="T310" i="104" s="1"/>
  <c r="R326" i="104"/>
  <c r="S326" i="104" s="1"/>
  <c r="T326" i="104" s="1"/>
  <c r="R342" i="104"/>
  <c r="S342" i="104" s="1"/>
  <c r="T342" i="104" s="1"/>
  <c r="R358" i="104"/>
  <c r="S358" i="104" s="1"/>
  <c r="T358" i="104" s="1"/>
  <c r="R374" i="104"/>
  <c r="S374" i="104" s="1"/>
  <c r="T374" i="104" s="1"/>
  <c r="R390" i="104"/>
  <c r="S390" i="104" s="1"/>
  <c r="T390" i="104" s="1"/>
  <c r="R406" i="104"/>
  <c r="S406" i="104" s="1"/>
  <c r="T406" i="104" s="1"/>
  <c r="R422" i="104"/>
  <c r="S422" i="104" s="1"/>
  <c r="T422" i="104" s="1"/>
  <c r="R438" i="104"/>
  <c r="S438" i="104" s="1"/>
  <c r="T438" i="104" s="1"/>
  <c r="R454" i="104"/>
  <c r="S454" i="104" s="1"/>
  <c r="T454" i="104" s="1"/>
  <c r="R470" i="104"/>
  <c r="S470" i="104" s="1"/>
  <c r="T470" i="104" s="1"/>
  <c r="R486" i="104"/>
  <c r="S486" i="104" s="1"/>
  <c r="T486" i="104" s="1"/>
  <c r="R502" i="104"/>
  <c r="S502" i="104" s="1"/>
  <c r="T502" i="104" s="1"/>
  <c r="R518" i="104"/>
  <c r="S518" i="104" s="1"/>
  <c r="T518" i="104" s="1"/>
  <c r="R534" i="104"/>
  <c r="S534" i="104" s="1"/>
  <c r="T534" i="104" s="1"/>
  <c r="R550" i="104"/>
  <c r="S550" i="104" s="1"/>
  <c r="T550" i="104" s="1"/>
  <c r="R566" i="104"/>
  <c r="S566" i="104" s="1"/>
  <c r="T566" i="104" s="1"/>
  <c r="R582" i="104"/>
  <c r="S582" i="104" s="1"/>
  <c r="T582" i="104" s="1"/>
  <c r="R598" i="104"/>
  <c r="S598" i="104" s="1"/>
  <c r="T598" i="104" s="1"/>
  <c r="R614" i="104"/>
  <c r="S614" i="104" s="1"/>
  <c r="T614" i="104" s="1"/>
  <c r="R630" i="104"/>
  <c r="S630" i="104" s="1"/>
  <c r="T630" i="104" s="1"/>
  <c r="R646" i="104"/>
  <c r="S646" i="104" s="1"/>
  <c r="T646" i="104" s="1"/>
  <c r="R662" i="104"/>
  <c r="S662" i="104" s="1"/>
  <c r="T662" i="104" s="1"/>
  <c r="R678" i="104"/>
  <c r="S678" i="104" s="1"/>
  <c r="T678" i="104" s="1"/>
  <c r="R694" i="104"/>
  <c r="S694" i="104" s="1"/>
  <c r="T694" i="104" s="1"/>
  <c r="R710" i="104"/>
  <c r="S710" i="104" s="1"/>
  <c r="T710" i="104" s="1"/>
  <c r="R726" i="104"/>
  <c r="S726" i="104" s="1"/>
  <c r="T726" i="104" s="1"/>
  <c r="R742" i="104"/>
  <c r="S742" i="104" s="1"/>
  <c r="T742" i="104" s="1"/>
  <c r="R758" i="104"/>
  <c r="S758" i="104" s="1"/>
  <c r="T758" i="104" s="1"/>
  <c r="R774" i="104"/>
  <c r="S774" i="104" s="1"/>
  <c r="T774" i="104" s="1"/>
  <c r="R790" i="104"/>
  <c r="S790" i="104" s="1"/>
  <c r="T790" i="104" s="1"/>
  <c r="R806" i="104"/>
  <c r="S806" i="104" s="1"/>
  <c r="T806" i="104" s="1"/>
  <c r="R822" i="104"/>
  <c r="S822" i="104" s="1"/>
  <c r="T822" i="104" s="1"/>
  <c r="R838" i="104"/>
  <c r="S838" i="104" s="1"/>
  <c r="T838" i="104" s="1"/>
  <c r="R854" i="104"/>
  <c r="S854" i="104" s="1"/>
  <c r="T854" i="104" s="1"/>
  <c r="R870" i="104"/>
  <c r="S870" i="104" s="1"/>
  <c r="T870" i="104" s="1"/>
  <c r="R886" i="104"/>
  <c r="S886" i="104" s="1"/>
  <c r="T886" i="104" s="1"/>
  <c r="R902" i="104"/>
  <c r="S902" i="104" s="1"/>
  <c r="T902" i="104" s="1"/>
  <c r="R918" i="104"/>
  <c r="S918" i="104" s="1"/>
  <c r="T918" i="104" s="1"/>
  <c r="R934" i="104"/>
  <c r="S934" i="104" s="1"/>
  <c r="T934" i="104" s="1"/>
  <c r="R950" i="104"/>
  <c r="S950" i="104" s="1"/>
  <c r="T950" i="104" s="1"/>
  <c r="R966" i="104"/>
  <c r="S966" i="104" s="1"/>
  <c r="T966" i="104" s="1"/>
  <c r="R982" i="104"/>
  <c r="S982" i="104" s="1"/>
  <c r="T982" i="104" s="1"/>
  <c r="R998" i="104"/>
  <c r="S998" i="104" s="1"/>
  <c r="T998" i="104" s="1"/>
  <c r="R23" i="104"/>
  <c r="S23" i="104" s="1"/>
  <c r="T23" i="104" s="1"/>
  <c r="R39" i="104"/>
  <c r="S39" i="104" s="1"/>
  <c r="T39" i="104" s="1"/>
  <c r="R55" i="104"/>
  <c r="S55" i="104" s="1"/>
  <c r="T55" i="104" s="1"/>
  <c r="R71" i="104"/>
  <c r="S71" i="104" s="1"/>
  <c r="T71" i="104" s="1"/>
  <c r="R87" i="104"/>
  <c r="S87" i="104" s="1"/>
  <c r="T87" i="104" s="1"/>
  <c r="R103" i="104"/>
  <c r="S103" i="104" s="1"/>
  <c r="T103" i="104" s="1"/>
  <c r="R119" i="104"/>
  <c r="S119" i="104" s="1"/>
  <c r="T119" i="104" s="1"/>
  <c r="R135" i="104"/>
  <c r="S135" i="104" s="1"/>
  <c r="T135" i="104" s="1"/>
  <c r="R151" i="104"/>
  <c r="S151" i="104" s="1"/>
  <c r="T151" i="104" s="1"/>
  <c r="R167" i="104"/>
  <c r="S167" i="104" s="1"/>
  <c r="T167" i="104" s="1"/>
  <c r="R183" i="104"/>
  <c r="S183" i="104" s="1"/>
  <c r="T183" i="104" s="1"/>
  <c r="R199" i="104"/>
  <c r="S199" i="104" s="1"/>
  <c r="T199" i="104" s="1"/>
  <c r="R215" i="104"/>
  <c r="S215" i="104" s="1"/>
  <c r="T215" i="104" s="1"/>
  <c r="R231" i="104"/>
  <c r="S231" i="104" s="1"/>
  <c r="T231" i="104" s="1"/>
  <c r="R247" i="104"/>
  <c r="S247" i="104" s="1"/>
  <c r="T247" i="104" s="1"/>
  <c r="R263" i="104"/>
  <c r="S263" i="104" s="1"/>
  <c r="T263" i="104" s="1"/>
  <c r="R279" i="104"/>
  <c r="S279" i="104" s="1"/>
  <c r="T279" i="104" s="1"/>
  <c r="R295" i="104"/>
  <c r="S295" i="104" s="1"/>
  <c r="T295" i="104" s="1"/>
  <c r="R311" i="104"/>
  <c r="S311" i="104" s="1"/>
  <c r="T311" i="104" s="1"/>
  <c r="R327" i="104"/>
  <c r="S327" i="104" s="1"/>
  <c r="T327" i="104" s="1"/>
  <c r="R343" i="104"/>
  <c r="S343" i="104" s="1"/>
  <c r="T343" i="104" s="1"/>
  <c r="R359" i="104"/>
  <c r="S359" i="104" s="1"/>
  <c r="T359" i="104" s="1"/>
  <c r="R375" i="104"/>
  <c r="S375" i="104" s="1"/>
  <c r="T375" i="104" s="1"/>
  <c r="R391" i="104"/>
  <c r="S391" i="104" s="1"/>
  <c r="T391" i="104" s="1"/>
  <c r="R407" i="104"/>
  <c r="S407" i="104" s="1"/>
  <c r="T407" i="104" s="1"/>
  <c r="R423" i="104"/>
  <c r="S423" i="104" s="1"/>
  <c r="T423" i="104" s="1"/>
  <c r="R439" i="104"/>
  <c r="S439" i="104" s="1"/>
  <c r="T439" i="104" s="1"/>
  <c r="R455" i="104"/>
  <c r="S455" i="104" s="1"/>
  <c r="T455" i="104" s="1"/>
  <c r="R471" i="104"/>
  <c r="S471" i="104" s="1"/>
  <c r="T471" i="104" s="1"/>
  <c r="R487" i="104"/>
  <c r="S487" i="104" s="1"/>
  <c r="T487" i="104" s="1"/>
  <c r="R503" i="104"/>
  <c r="S503" i="104" s="1"/>
  <c r="T503" i="104" s="1"/>
  <c r="R519" i="104"/>
  <c r="S519" i="104" s="1"/>
  <c r="T519" i="104" s="1"/>
  <c r="R535" i="104"/>
  <c r="S535" i="104" s="1"/>
  <c r="T535" i="104" s="1"/>
  <c r="R551" i="104"/>
  <c r="S551" i="104" s="1"/>
  <c r="T551" i="104" s="1"/>
  <c r="R567" i="104"/>
  <c r="S567" i="104" s="1"/>
  <c r="T567" i="104" s="1"/>
  <c r="R583" i="104"/>
  <c r="S583" i="104" s="1"/>
  <c r="T583" i="104" s="1"/>
  <c r="R599" i="104"/>
  <c r="S599" i="104" s="1"/>
  <c r="T599" i="104" s="1"/>
  <c r="R615" i="104"/>
  <c r="S615" i="104" s="1"/>
  <c r="T615" i="104" s="1"/>
  <c r="R631" i="104"/>
  <c r="S631" i="104" s="1"/>
  <c r="T631" i="104" s="1"/>
  <c r="R647" i="104"/>
  <c r="S647" i="104" s="1"/>
  <c r="T647" i="104" s="1"/>
  <c r="R663" i="104"/>
  <c r="S663" i="104" s="1"/>
  <c r="T663" i="104" s="1"/>
  <c r="R679" i="104"/>
  <c r="S679" i="104" s="1"/>
  <c r="T679" i="104" s="1"/>
  <c r="R695" i="104"/>
  <c r="S695" i="104" s="1"/>
  <c r="T695" i="104" s="1"/>
  <c r="R711" i="104"/>
  <c r="S711" i="104" s="1"/>
  <c r="T711" i="104" s="1"/>
  <c r="R727" i="104"/>
  <c r="S727" i="104" s="1"/>
  <c r="T727" i="104" s="1"/>
  <c r="R743" i="104"/>
  <c r="S743" i="104" s="1"/>
  <c r="T743" i="104" s="1"/>
  <c r="R759" i="104"/>
  <c r="S759" i="104" s="1"/>
  <c r="T759" i="104" s="1"/>
  <c r="R775" i="104"/>
  <c r="S775" i="104" s="1"/>
  <c r="T775" i="104" s="1"/>
  <c r="R791" i="104"/>
  <c r="S791" i="104" s="1"/>
  <c r="T791" i="104" s="1"/>
  <c r="R807" i="104"/>
  <c r="S807" i="104" s="1"/>
  <c r="T807" i="104" s="1"/>
  <c r="R823" i="104"/>
  <c r="S823" i="104" s="1"/>
  <c r="T823" i="104" s="1"/>
  <c r="R839" i="104"/>
  <c r="S839" i="104" s="1"/>
  <c r="T839" i="104" s="1"/>
  <c r="R855" i="104"/>
  <c r="S855" i="104" s="1"/>
  <c r="T855" i="104" s="1"/>
  <c r="R871" i="104"/>
  <c r="S871" i="104" s="1"/>
  <c r="T871" i="104" s="1"/>
  <c r="R887" i="104"/>
  <c r="S887" i="104" s="1"/>
  <c r="T887" i="104" s="1"/>
  <c r="R903" i="104"/>
  <c r="S903" i="104" s="1"/>
  <c r="T903" i="104" s="1"/>
  <c r="R919" i="104"/>
  <c r="S919" i="104" s="1"/>
  <c r="T919" i="104" s="1"/>
  <c r="R935" i="104"/>
  <c r="S935" i="104" s="1"/>
  <c r="T935" i="104" s="1"/>
  <c r="R951" i="104"/>
  <c r="S951" i="104" s="1"/>
  <c r="T951" i="104" s="1"/>
  <c r="R967" i="104"/>
  <c r="S967" i="104" s="1"/>
  <c r="T967" i="104" s="1"/>
  <c r="R983" i="104"/>
  <c r="S983" i="104" s="1"/>
  <c r="T983" i="104" s="1"/>
  <c r="R999" i="104"/>
  <c r="S999" i="104" s="1"/>
  <c r="T999" i="104" s="1"/>
  <c r="R24" i="104"/>
  <c r="S24" i="104" s="1"/>
  <c r="T24" i="104" s="1"/>
  <c r="R40" i="104"/>
  <c r="S40" i="104" s="1"/>
  <c r="T40" i="104" s="1"/>
  <c r="R56" i="104"/>
  <c r="S56" i="104" s="1"/>
  <c r="T56" i="104" s="1"/>
  <c r="R72" i="104"/>
  <c r="S72" i="104" s="1"/>
  <c r="T72" i="104" s="1"/>
  <c r="R88" i="104"/>
  <c r="S88" i="104" s="1"/>
  <c r="T88" i="104" s="1"/>
  <c r="R104" i="104"/>
  <c r="S104" i="104" s="1"/>
  <c r="T104" i="104" s="1"/>
  <c r="R120" i="104"/>
  <c r="S120" i="104" s="1"/>
  <c r="T120" i="104" s="1"/>
  <c r="R136" i="104"/>
  <c r="S136" i="104" s="1"/>
  <c r="T136" i="104" s="1"/>
  <c r="R152" i="104"/>
  <c r="S152" i="104" s="1"/>
  <c r="T152" i="104" s="1"/>
  <c r="R168" i="104"/>
  <c r="S168" i="104" s="1"/>
  <c r="T168" i="104" s="1"/>
  <c r="R184" i="104"/>
  <c r="S184" i="104" s="1"/>
  <c r="T184" i="104" s="1"/>
  <c r="R200" i="104"/>
  <c r="S200" i="104" s="1"/>
  <c r="T200" i="104" s="1"/>
  <c r="R216" i="104"/>
  <c r="S216" i="104" s="1"/>
  <c r="T216" i="104" s="1"/>
  <c r="R232" i="104"/>
  <c r="S232" i="104" s="1"/>
  <c r="T232" i="104" s="1"/>
  <c r="R248" i="104"/>
  <c r="S248" i="104" s="1"/>
  <c r="T248" i="104" s="1"/>
  <c r="R264" i="104"/>
  <c r="S264" i="104" s="1"/>
  <c r="T264" i="104" s="1"/>
  <c r="R280" i="104"/>
  <c r="S280" i="104" s="1"/>
  <c r="T280" i="104" s="1"/>
  <c r="R296" i="104"/>
  <c r="S296" i="104" s="1"/>
  <c r="T296" i="104" s="1"/>
  <c r="R312" i="104"/>
  <c r="S312" i="104" s="1"/>
  <c r="T312" i="104" s="1"/>
  <c r="R328" i="104"/>
  <c r="S328" i="104" s="1"/>
  <c r="T328" i="104" s="1"/>
  <c r="R344" i="104"/>
  <c r="S344" i="104" s="1"/>
  <c r="T344" i="104" s="1"/>
  <c r="R360" i="104"/>
  <c r="S360" i="104" s="1"/>
  <c r="T360" i="104" s="1"/>
  <c r="R376" i="104"/>
  <c r="S376" i="104" s="1"/>
  <c r="T376" i="104" s="1"/>
  <c r="R392" i="104"/>
  <c r="S392" i="104" s="1"/>
  <c r="T392" i="104" s="1"/>
  <c r="R408" i="104"/>
  <c r="S408" i="104" s="1"/>
  <c r="T408" i="104" s="1"/>
  <c r="R424" i="104"/>
  <c r="S424" i="104" s="1"/>
  <c r="T424" i="104" s="1"/>
  <c r="R440" i="104"/>
  <c r="S440" i="104" s="1"/>
  <c r="T440" i="104" s="1"/>
  <c r="R456" i="104"/>
  <c r="S456" i="104" s="1"/>
  <c r="T456" i="104" s="1"/>
  <c r="R472" i="104"/>
  <c r="S472" i="104" s="1"/>
  <c r="T472" i="104" s="1"/>
  <c r="R488" i="104"/>
  <c r="S488" i="104" s="1"/>
  <c r="T488" i="104" s="1"/>
  <c r="R504" i="104"/>
  <c r="S504" i="104" s="1"/>
  <c r="T504" i="104" s="1"/>
  <c r="R520" i="104"/>
  <c r="S520" i="104" s="1"/>
  <c r="T520" i="104" s="1"/>
  <c r="R536" i="104"/>
  <c r="S536" i="104" s="1"/>
  <c r="T536" i="104" s="1"/>
  <c r="R552" i="104"/>
  <c r="S552" i="104" s="1"/>
  <c r="T552" i="104" s="1"/>
  <c r="R568" i="104"/>
  <c r="S568" i="104" s="1"/>
  <c r="T568" i="104" s="1"/>
  <c r="R584" i="104"/>
  <c r="S584" i="104" s="1"/>
  <c r="T584" i="104" s="1"/>
  <c r="R600" i="104"/>
  <c r="S600" i="104" s="1"/>
  <c r="T600" i="104" s="1"/>
  <c r="R616" i="104"/>
  <c r="S616" i="104" s="1"/>
  <c r="T616" i="104" s="1"/>
  <c r="R632" i="104"/>
  <c r="S632" i="104" s="1"/>
  <c r="T632" i="104" s="1"/>
  <c r="R648" i="104"/>
  <c r="S648" i="104" s="1"/>
  <c r="T648" i="104" s="1"/>
  <c r="R664" i="104"/>
  <c r="S664" i="104" s="1"/>
  <c r="T664" i="104" s="1"/>
  <c r="R680" i="104"/>
  <c r="S680" i="104" s="1"/>
  <c r="T680" i="104" s="1"/>
  <c r="R696" i="104"/>
  <c r="S696" i="104" s="1"/>
  <c r="T696" i="104" s="1"/>
  <c r="R712" i="104"/>
  <c r="S712" i="104" s="1"/>
  <c r="T712" i="104" s="1"/>
  <c r="R728" i="104"/>
  <c r="S728" i="104" s="1"/>
  <c r="T728" i="104" s="1"/>
  <c r="R744" i="104"/>
  <c r="S744" i="104" s="1"/>
  <c r="T744" i="104" s="1"/>
  <c r="R760" i="104"/>
  <c r="S760" i="104" s="1"/>
  <c r="T760" i="104" s="1"/>
  <c r="R776" i="104"/>
  <c r="S776" i="104" s="1"/>
  <c r="T776" i="104" s="1"/>
  <c r="R792" i="104"/>
  <c r="S792" i="104" s="1"/>
  <c r="T792" i="104" s="1"/>
  <c r="R808" i="104"/>
  <c r="S808" i="104" s="1"/>
  <c r="T808" i="104" s="1"/>
  <c r="R824" i="104"/>
  <c r="S824" i="104" s="1"/>
  <c r="T824" i="104" s="1"/>
  <c r="R840" i="104"/>
  <c r="S840" i="104" s="1"/>
  <c r="T840" i="104" s="1"/>
  <c r="R856" i="104"/>
  <c r="S856" i="104" s="1"/>
  <c r="T856" i="104" s="1"/>
  <c r="R872" i="104"/>
  <c r="S872" i="104" s="1"/>
  <c r="T872" i="104" s="1"/>
  <c r="R888" i="104"/>
  <c r="S888" i="104" s="1"/>
  <c r="T888" i="104" s="1"/>
  <c r="R904" i="104"/>
  <c r="S904" i="104" s="1"/>
  <c r="T904" i="104" s="1"/>
  <c r="R920" i="104"/>
  <c r="S920" i="104" s="1"/>
  <c r="T920" i="104" s="1"/>
  <c r="R936" i="104"/>
  <c r="S936" i="104" s="1"/>
  <c r="T936" i="104" s="1"/>
  <c r="R952" i="104"/>
  <c r="S952" i="104" s="1"/>
  <c r="T952" i="104" s="1"/>
  <c r="R968" i="104"/>
  <c r="S968" i="104" s="1"/>
  <c r="T968" i="104" s="1"/>
  <c r="R984" i="104"/>
  <c r="S984" i="104" s="1"/>
  <c r="T984" i="104" s="1"/>
  <c r="R1000" i="104"/>
  <c r="S1000" i="104" s="1"/>
  <c r="T1000" i="104" s="1"/>
  <c r="R25" i="104"/>
  <c r="S25" i="104" s="1"/>
  <c r="T25" i="104" s="1"/>
  <c r="R41" i="104"/>
  <c r="S41" i="104" s="1"/>
  <c r="T41" i="104" s="1"/>
  <c r="R57" i="104"/>
  <c r="S57" i="104" s="1"/>
  <c r="T57" i="104" s="1"/>
  <c r="R73" i="104"/>
  <c r="S73" i="104" s="1"/>
  <c r="T73" i="104" s="1"/>
  <c r="R89" i="104"/>
  <c r="S89" i="104" s="1"/>
  <c r="T89" i="104" s="1"/>
  <c r="R105" i="104"/>
  <c r="S105" i="104" s="1"/>
  <c r="T105" i="104" s="1"/>
  <c r="R121" i="104"/>
  <c r="S121" i="104" s="1"/>
  <c r="T121" i="104" s="1"/>
  <c r="R137" i="104"/>
  <c r="S137" i="104" s="1"/>
  <c r="T137" i="104" s="1"/>
  <c r="R153" i="104"/>
  <c r="S153" i="104" s="1"/>
  <c r="T153" i="104" s="1"/>
  <c r="R169" i="104"/>
  <c r="S169" i="104" s="1"/>
  <c r="T169" i="104" s="1"/>
  <c r="R185" i="104"/>
  <c r="S185" i="104" s="1"/>
  <c r="T185" i="104" s="1"/>
  <c r="R201" i="104"/>
  <c r="S201" i="104" s="1"/>
  <c r="T201" i="104" s="1"/>
  <c r="R217" i="104"/>
  <c r="S217" i="104" s="1"/>
  <c r="T217" i="104" s="1"/>
  <c r="R233" i="104"/>
  <c r="S233" i="104" s="1"/>
  <c r="T233" i="104" s="1"/>
  <c r="R249" i="104"/>
  <c r="S249" i="104" s="1"/>
  <c r="T249" i="104" s="1"/>
  <c r="R265" i="104"/>
  <c r="S265" i="104" s="1"/>
  <c r="T265" i="104" s="1"/>
  <c r="R281" i="104"/>
  <c r="S281" i="104" s="1"/>
  <c r="T281" i="104" s="1"/>
  <c r="R297" i="104"/>
  <c r="S297" i="104" s="1"/>
  <c r="T297" i="104" s="1"/>
  <c r="R313" i="104"/>
  <c r="S313" i="104" s="1"/>
  <c r="T313" i="104" s="1"/>
  <c r="R329" i="104"/>
  <c r="S329" i="104" s="1"/>
  <c r="T329" i="104" s="1"/>
  <c r="R345" i="104"/>
  <c r="S345" i="104" s="1"/>
  <c r="T345" i="104" s="1"/>
  <c r="R361" i="104"/>
  <c r="S361" i="104" s="1"/>
  <c r="T361" i="104" s="1"/>
  <c r="R377" i="104"/>
  <c r="S377" i="104" s="1"/>
  <c r="T377" i="104" s="1"/>
  <c r="R393" i="104"/>
  <c r="S393" i="104" s="1"/>
  <c r="T393" i="104" s="1"/>
  <c r="R409" i="104"/>
  <c r="S409" i="104" s="1"/>
  <c r="T409" i="104" s="1"/>
  <c r="R425" i="104"/>
  <c r="S425" i="104" s="1"/>
  <c r="T425" i="104" s="1"/>
  <c r="R441" i="104"/>
  <c r="S441" i="104" s="1"/>
  <c r="T441" i="104" s="1"/>
  <c r="R457" i="104"/>
  <c r="S457" i="104" s="1"/>
  <c r="T457" i="104" s="1"/>
  <c r="R473" i="104"/>
  <c r="S473" i="104" s="1"/>
  <c r="T473" i="104" s="1"/>
  <c r="R489" i="104"/>
  <c r="S489" i="104" s="1"/>
  <c r="T489" i="104" s="1"/>
  <c r="R505" i="104"/>
  <c r="S505" i="104" s="1"/>
  <c r="T505" i="104" s="1"/>
  <c r="R521" i="104"/>
  <c r="S521" i="104" s="1"/>
  <c r="T521" i="104" s="1"/>
  <c r="R537" i="104"/>
  <c r="S537" i="104" s="1"/>
  <c r="T537" i="104" s="1"/>
  <c r="R553" i="104"/>
  <c r="S553" i="104" s="1"/>
  <c r="T553" i="104" s="1"/>
  <c r="R569" i="104"/>
  <c r="S569" i="104" s="1"/>
  <c r="T569" i="104" s="1"/>
  <c r="R585" i="104"/>
  <c r="S585" i="104" s="1"/>
  <c r="T585" i="104" s="1"/>
  <c r="R601" i="104"/>
  <c r="S601" i="104" s="1"/>
  <c r="T601" i="104" s="1"/>
  <c r="R617" i="104"/>
  <c r="S617" i="104" s="1"/>
  <c r="T617" i="104" s="1"/>
  <c r="R633" i="104"/>
  <c r="S633" i="104" s="1"/>
  <c r="T633" i="104" s="1"/>
  <c r="R649" i="104"/>
  <c r="S649" i="104" s="1"/>
  <c r="T649" i="104" s="1"/>
  <c r="R665" i="104"/>
  <c r="S665" i="104" s="1"/>
  <c r="T665" i="104" s="1"/>
  <c r="R681" i="104"/>
  <c r="S681" i="104" s="1"/>
  <c r="T681" i="104" s="1"/>
  <c r="R697" i="104"/>
  <c r="S697" i="104" s="1"/>
  <c r="T697" i="104" s="1"/>
  <c r="R713" i="104"/>
  <c r="S713" i="104" s="1"/>
  <c r="T713" i="104" s="1"/>
  <c r="R729" i="104"/>
  <c r="S729" i="104" s="1"/>
  <c r="T729" i="104" s="1"/>
  <c r="R745" i="104"/>
  <c r="S745" i="104" s="1"/>
  <c r="T745" i="104" s="1"/>
  <c r="R761" i="104"/>
  <c r="S761" i="104" s="1"/>
  <c r="T761" i="104" s="1"/>
  <c r="R777" i="104"/>
  <c r="S777" i="104" s="1"/>
  <c r="T777" i="104" s="1"/>
  <c r="R793" i="104"/>
  <c r="S793" i="104" s="1"/>
  <c r="T793" i="104" s="1"/>
  <c r="R809" i="104"/>
  <c r="S809" i="104" s="1"/>
  <c r="T809" i="104" s="1"/>
  <c r="R825" i="104"/>
  <c r="S825" i="104" s="1"/>
  <c r="T825" i="104" s="1"/>
  <c r="R841" i="104"/>
  <c r="S841" i="104" s="1"/>
  <c r="T841" i="104" s="1"/>
  <c r="R857" i="104"/>
  <c r="S857" i="104" s="1"/>
  <c r="T857" i="104" s="1"/>
  <c r="R873" i="104"/>
  <c r="S873" i="104" s="1"/>
  <c r="T873" i="104" s="1"/>
  <c r="R889" i="104"/>
  <c r="S889" i="104" s="1"/>
  <c r="T889" i="104" s="1"/>
  <c r="R905" i="104"/>
  <c r="S905" i="104" s="1"/>
  <c r="T905" i="104" s="1"/>
  <c r="R921" i="104"/>
  <c r="S921" i="104" s="1"/>
  <c r="T921" i="104" s="1"/>
  <c r="R937" i="104"/>
  <c r="S937" i="104" s="1"/>
  <c r="T937" i="104" s="1"/>
  <c r="R953" i="104"/>
  <c r="S953" i="104" s="1"/>
  <c r="T953" i="104" s="1"/>
  <c r="R969" i="104"/>
  <c r="S969" i="104" s="1"/>
  <c r="T969" i="104" s="1"/>
  <c r="R985" i="104"/>
  <c r="S985" i="104" s="1"/>
  <c r="T985" i="104" s="1"/>
  <c r="R1001" i="104"/>
  <c r="S1001" i="104" s="1"/>
  <c r="T1001" i="104" s="1"/>
  <c r="R26" i="104"/>
  <c r="S26" i="104" s="1"/>
  <c r="T26" i="104" s="1"/>
  <c r="R42" i="104"/>
  <c r="S42" i="104" s="1"/>
  <c r="T42" i="104" s="1"/>
  <c r="R58" i="104"/>
  <c r="S58" i="104" s="1"/>
  <c r="T58" i="104" s="1"/>
  <c r="R74" i="104"/>
  <c r="S74" i="104" s="1"/>
  <c r="T74" i="104" s="1"/>
  <c r="R90" i="104"/>
  <c r="S90" i="104" s="1"/>
  <c r="T90" i="104" s="1"/>
  <c r="R106" i="104"/>
  <c r="S106" i="104" s="1"/>
  <c r="T106" i="104" s="1"/>
  <c r="R122" i="104"/>
  <c r="S122" i="104" s="1"/>
  <c r="T122" i="104" s="1"/>
  <c r="R138" i="104"/>
  <c r="S138" i="104" s="1"/>
  <c r="T138" i="104" s="1"/>
  <c r="R154" i="104"/>
  <c r="S154" i="104" s="1"/>
  <c r="T154" i="104" s="1"/>
  <c r="R170" i="104"/>
  <c r="S170" i="104" s="1"/>
  <c r="T170" i="104" s="1"/>
  <c r="R186" i="104"/>
  <c r="S186" i="104" s="1"/>
  <c r="T186" i="104" s="1"/>
  <c r="R202" i="104"/>
  <c r="S202" i="104" s="1"/>
  <c r="T202" i="104" s="1"/>
  <c r="R218" i="104"/>
  <c r="S218" i="104" s="1"/>
  <c r="T218" i="104" s="1"/>
  <c r="R234" i="104"/>
  <c r="S234" i="104" s="1"/>
  <c r="T234" i="104" s="1"/>
  <c r="R250" i="104"/>
  <c r="S250" i="104" s="1"/>
  <c r="T250" i="104" s="1"/>
  <c r="R266" i="104"/>
  <c r="S266" i="104" s="1"/>
  <c r="T266" i="104" s="1"/>
  <c r="R282" i="104"/>
  <c r="S282" i="104" s="1"/>
  <c r="T282" i="104" s="1"/>
  <c r="R298" i="104"/>
  <c r="S298" i="104" s="1"/>
  <c r="T298" i="104" s="1"/>
  <c r="R314" i="104"/>
  <c r="S314" i="104" s="1"/>
  <c r="T314" i="104" s="1"/>
  <c r="R330" i="104"/>
  <c r="S330" i="104" s="1"/>
  <c r="T330" i="104" s="1"/>
  <c r="R346" i="104"/>
  <c r="S346" i="104" s="1"/>
  <c r="T346" i="104" s="1"/>
  <c r="R362" i="104"/>
  <c r="S362" i="104" s="1"/>
  <c r="T362" i="104" s="1"/>
  <c r="R378" i="104"/>
  <c r="S378" i="104" s="1"/>
  <c r="T378" i="104" s="1"/>
  <c r="R394" i="104"/>
  <c r="S394" i="104" s="1"/>
  <c r="T394" i="104" s="1"/>
  <c r="R410" i="104"/>
  <c r="S410" i="104" s="1"/>
  <c r="T410" i="104" s="1"/>
  <c r="R426" i="104"/>
  <c r="S426" i="104" s="1"/>
  <c r="T426" i="104" s="1"/>
  <c r="R442" i="104"/>
  <c r="S442" i="104" s="1"/>
  <c r="T442" i="104" s="1"/>
  <c r="R458" i="104"/>
  <c r="S458" i="104" s="1"/>
  <c r="T458" i="104" s="1"/>
  <c r="R474" i="104"/>
  <c r="S474" i="104" s="1"/>
  <c r="T474" i="104" s="1"/>
  <c r="R490" i="104"/>
  <c r="S490" i="104" s="1"/>
  <c r="T490" i="104" s="1"/>
  <c r="R506" i="104"/>
  <c r="S506" i="104" s="1"/>
  <c r="T506" i="104" s="1"/>
  <c r="R522" i="104"/>
  <c r="S522" i="104" s="1"/>
  <c r="T522" i="104" s="1"/>
  <c r="R538" i="104"/>
  <c r="S538" i="104" s="1"/>
  <c r="T538" i="104" s="1"/>
  <c r="R554" i="104"/>
  <c r="S554" i="104" s="1"/>
  <c r="T554" i="104" s="1"/>
  <c r="R570" i="104"/>
  <c r="S570" i="104" s="1"/>
  <c r="T570" i="104" s="1"/>
  <c r="R586" i="104"/>
  <c r="S586" i="104" s="1"/>
  <c r="T586" i="104" s="1"/>
  <c r="R602" i="104"/>
  <c r="S602" i="104" s="1"/>
  <c r="T602" i="104" s="1"/>
  <c r="R618" i="104"/>
  <c r="S618" i="104" s="1"/>
  <c r="T618" i="104" s="1"/>
  <c r="R634" i="104"/>
  <c r="S634" i="104" s="1"/>
  <c r="T634" i="104" s="1"/>
  <c r="R650" i="104"/>
  <c r="S650" i="104" s="1"/>
  <c r="T650" i="104" s="1"/>
  <c r="R666" i="104"/>
  <c r="S666" i="104" s="1"/>
  <c r="T666" i="104" s="1"/>
  <c r="R682" i="104"/>
  <c r="S682" i="104" s="1"/>
  <c r="T682" i="104" s="1"/>
  <c r="R698" i="104"/>
  <c r="S698" i="104" s="1"/>
  <c r="T698" i="104" s="1"/>
  <c r="R714" i="104"/>
  <c r="S714" i="104" s="1"/>
  <c r="T714" i="104" s="1"/>
  <c r="R730" i="104"/>
  <c r="S730" i="104" s="1"/>
  <c r="T730" i="104" s="1"/>
  <c r="R746" i="104"/>
  <c r="S746" i="104" s="1"/>
  <c r="T746" i="104" s="1"/>
  <c r="R762" i="104"/>
  <c r="S762" i="104" s="1"/>
  <c r="T762" i="104" s="1"/>
  <c r="R778" i="104"/>
  <c r="S778" i="104" s="1"/>
  <c r="T778" i="104" s="1"/>
  <c r="R794" i="104"/>
  <c r="S794" i="104" s="1"/>
  <c r="T794" i="104" s="1"/>
  <c r="R810" i="104"/>
  <c r="S810" i="104" s="1"/>
  <c r="T810" i="104" s="1"/>
  <c r="R826" i="104"/>
  <c r="S826" i="104" s="1"/>
  <c r="T826" i="104" s="1"/>
  <c r="R842" i="104"/>
  <c r="S842" i="104" s="1"/>
  <c r="T842" i="104" s="1"/>
  <c r="R858" i="104"/>
  <c r="S858" i="104" s="1"/>
  <c r="T858" i="104" s="1"/>
  <c r="R874" i="104"/>
  <c r="S874" i="104" s="1"/>
  <c r="T874" i="104" s="1"/>
  <c r="R890" i="104"/>
  <c r="S890" i="104" s="1"/>
  <c r="T890" i="104" s="1"/>
  <c r="R906" i="104"/>
  <c r="S906" i="104" s="1"/>
  <c r="T906" i="104" s="1"/>
  <c r="R922" i="104"/>
  <c r="S922" i="104" s="1"/>
  <c r="T922" i="104" s="1"/>
  <c r="R938" i="104"/>
  <c r="S938" i="104" s="1"/>
  <c r="T938" i="104" s="1"/>
  <c r="R954" i="104"/>
  <c r="S954" i="104" s="1"/>
  <c r="T954" i="104" s="1"/>
  <c r="R970" i="104"/>
  <c r="S970" i="104" s="1"/>
  <c r="T970" i="104" s="1"/>
  <c r="R986" i="104"/>
  <c r="S986" i="104" s="1"/>
  <c r="T986" i="104" s="1"/>
  <c r="R1002" i="104"/>
  <c r="S1002" i="104" s="1"/>
  <c r="T1002" i="104" s="1"/>
  <c r="R27" i="104"/>
  <c r="S27" i="104" s="1"/>
  <c r="T27" i="104" s="1"/>
  <c r="R43" i="104"/>
  <c r="S43" i="104" s="1"/>
  <c r="T43" i="104" s="1"/>
  <c r="R59" i="104"/>
  <c r="S59" i="104" s="1"/>
  <c r="T59" i="104" s="1"/>
  <c r="R75" i="104"/>
  <c r="S75" i="104" s="1"/>
  <c r="T75" i="104" s="1"/>
  <c r="R91" i="104"/>
  <c r="S91" i="104" s="1"/>
  <c r="T91" i="104" s="1"/>
  <c r="R107" i="104"/>
  <c r="S107" i="104" s="1"/>
  <c r="T107" i="104" s="1"/>
  <c r="R123" i="104"/>
  <c r="S123" i="104" s="1"/>
  <c r="T123" i="104" s="1"/>
  <c r="R139" i="104"/>
  <c r="S139" i="104" s="1"/>
  <c r="T139" i="104" s="1"/>
  <c r="R155" i="104"/>
  <c r="S155" i="104" s="1"/>
  <c r="T155" i="104" s="1"/>
  <c r="R171" i="104"/>
  <c r="S171" i="104" s="1"/>
  <c r="T171" i="104" s="1"/>
  <c r="R187" i="104"/>
  <c r="S187" i="104" s="1"/>
  <c r="T187" i="104" s="1"/>
  <c r="R203" i="104"/>
  <c r="S203" i="104" s="1"/>
  <c r="T203" i="104" s="1"/>
  <c r="R219" i="104"/>
  <c r="S219" i="104" s="1"/>
  <c r="T219" i="104" s="1"/>
  <c r="R235" i="104"/>
  <c r="S235" i="104" s="1"/>
  <c r="T235" i="104" s="1"/>
  <c r="R251" i="104"/>
  <c r="S251" i="104" s="1"/>
  <c r="T251" i="104" s="1"/>
  <c r="R267" i="104"/>
  <c r="S267" i="104" s="1"/>
  <c r="T267" i="104" s="1"/>
  <c r="R283" i="104"/>
  <c r="S283" i="104" s="1"/>
  <c r="T283" i="104" s="1"/>
  <c r="R299" i="104"/>
  <c r="S299" i="104" s="1"/>
  <c r="T299" i="104" s="1"/>
  <c r="R315" i="104"/>
  <c r="S315" i="104" s="1"/>
  <c r="T315" i="104" s="1"/>
  <c r="R331" i="104"/>
  <c r="S331" i="104" s="1"/>
  <c r="T331" i="104" s="1"/>
  <c r="R347" i="104"/>
  <c r="S347" i="104" s="1"/>
  <c r="T347" i="104" s="1"/>
  <c r="R363" i="104"/>
  <c r="S363" i="104" s="1"/>
  <c r="T363" i="104" s="1"/>
  <c r="R379" i="104"/>
  <c r="S379" i="104" s="1"/>
  <c r="T379" i="104" s="1"/>
  <c r="R395" i="104"/>
  <c r="S395" i="104" s="1"/>
  <c r="T395" i="104" s="1"/>
  <c r="R411" i="104"/>
  <c r="S411" i="104" s="1"/>
  <c r="T411" i="104" s="1"/>
  <c r="R427" i="104"/>
  <c r="S427" i="104" s="1"/>
  <c r="T427" i="104" s="1"/>
  <c r="R443" i="104"/>
  <c r="S443" i="104" s="1"/>
  <c r="T443" i="104" s="1"/>
  <c r="R459" i="104"/>
  <c r="S459" i="104" s="1"/>
  <c r="T459" i="104" s="1"/>
  <c r="R475" i="104"/>
  <c r="S475" i="104" s="1"/>
  <c r="T475" i="104" s="1"/>
  <c r="R491" i="104"/>
  <c r="S491" i="104" s="1"/>
  <c r="T491" i="104" s="1"/>
  <c r="R507" i="104"/>
  <c r="S507" i="104" s="1"/>
  <c r="T507" i="104" s="1"/>
  <c r="R523" i="104"/>
  <c r="S523" i="104" s="1"/>
  <c r="T523" i="104" s="1"/>
  <c r="R539" i="104"/>
  <c r="S539" i="104" s="1"/>
  <c r="T539" i="104" s="1"/>
  <c r="R555" i="104"/>
  <c r="S555" i="104" s="1"/>
  <c r="T555" i="104" s="1"/>
  <c r="R571" i="104"/>
  <c r="S571" i="104" s="1"/>
  <c r="T571" i="104" s="1"/>
  <c r="R587" i="104"/>
  <c r="S587" i="104" s="1"/>
  <c r="T587" i="104" s="1"/>
  <c r="R603" i="104"/>
  <c r="S603" i="104" s="1"/>
  <c r="T603" i="104" s="1"/>
  <c r="R619" i="104"/>
  <c r="S619" i="104" s="1"/>
  <c r="T619" i="104" s="1"/>
  <c r="R635" i="104"/>
  <c r="S635" i="104" s="1"/>
  <c r="T635" i="104" s="1"/>
  <c r="R651" i="104"/>
  <c r="S651" i="104" s="1"/>
  <c r="T651" i="104" s="1"/>
  <c r="R667" i="104"/>
  <c r="S667" i="104" s="1"/>
  <c r="T667" i="104" s="1"/>
  <c r="R683" i="104"/>
  <c r="S683" i="104" s="1"/>
  <c r="T683" i="104" s="1"/>
  <c r="R699" i="104"/>
  <c r="S699" i="104" s="1"/>
  <c r="T699" i="104" s="1"/>
  <c r="R715" i="104"/>
  <c r="S715" i="104" s="1"/>
  <c r="T715" i="104" s="1"/>
  <c r="R731" i="104"/>
  <c r="S731" i="104" s="1"/>
  <c r="T731" i="104" s="1"/>
  <c r="R747" i="104"/>
  <c r="S747" i="104" s="1"/>
  <c r="T747" i="104" s="1"/>
  <c r="R763" i="104"/>
  <c r="S763" i="104" s="1"/>
  <c r="T763" i="104" s="1"/>
  <c r="R779" i="104"/>
  <c r="S779" i="104" s="1"/>
  <c r="T779" i="104" s="1"/>
  <c r="R795" i="104"/>
  <c r="S795" i="104" s="1"/>
  <c r="T795" i="104" s="1"/>
  <c r="R811" i="104"/>
  <c r="S811" i="104" s="1"/>
  <c r="T811" i="104" s="1"/>
  <c r="R827" i="104"/>
  <c r="S827" i="104" s="1"/>
  <c r="T827" i="104" s="1"/>
  <c r="R843" i="104"/>
  <c r="S843" i="104" s="1"/>
  <c r="T843" i="104" s="1"/>
  <c r="R859" i="104"/>
  <c r="S859" i="104" s="1"/>
  <c r="T859" i="104" s="1"/>
  <c r="R875" i="104"/>
  <c r="S875" i="104" s="1"/>
  <c r="T875" i="104" s="1"/>
  <c r="R891" i="104"/>
  <c r="S891" i="104" s="1"/>
  <c r="T891" i="104" s="1"/>
  <c r="R907" i="104"/>
  <c r="S907" i="104" s="1"/>
  <c r="T907" i="104" s="1"/>
  <c r="R923" i="104"/>
  <c r="S923" i="104" s="1"/>
  <c r="T923" i="104" s="1"/>
  <c r="R939" i="104"/>
  <c r="S939" i="104" s="1"/>
  <c r="T939" i="104" s="1"/>
  <c r="R955" i="104"/>
  <c r="S955" i="104" s="1"/>
  <c r="T955" i="104" s="1"/>
  <c r="R971" i="104"/>
  <c r="S971" i="104" s="1"/>
  <c r="T971" i="104" s="1"/>
  <c r="R987" i="104"/>
  <c r="S987" i="104" s="1"/>
  <c r="T987" i="104" s="1"/>
  <c r="R1003" i="104"/>
  <c r="S1003" i="104" s="1"/>
  <c r="T1003" i="104" s="1"/>
  <c r="R19" i="76"/>
  <c r="R35" i="76"/>
  <c r="R51" i="76"/>
  <c r="R67" i="76"/>
  <c r="R83" i="76"/>
  <c r="R99" i="76"/>
  <c r="R115" i="76"/>
  <c r="R131" i="76"/>
  <c r="R147" i="76"/>
  <c r="R163" i="76"/>
  <c r="R179" i="76"/>
  <c r="R195" i="76"/>
  <c r="R211" i="76"/>
  <c r="R227" i="76"/>
  <c r="R243" i="76"/>
  <c r="R259" i="76"/>
  <c r="R275" i="76"/>
  <c r="R291" i="76"/>
  <c r="R307" i="76"/>
  <c r="R323" i="76"/>
  <c r="R339" i="76"/>
  <c r="R355" i="76"/>
  <c r="R371" i="76"/>
  <c r="R387" i="76"/>
  <c r="R403" i="76"/>
  <c r="R419" i="76"/>
  <c r="R435" i="76"/>
  <c r="R451" i="76"/>
  <c r="R467" i="76"/>
  <c r="R483" i="76"/>
  <c r="R499" i="76"/>
  <c r="R515" i="76"/>
  <c r="R531" i="76"/>
  <c r="R547" i="76"/>
  <c r="R563" i="76"/>
  <c r="R579" i="76"/>
  <c r="R595" i="76"/>
  <c r="R611" i="76"/>
  <c r="R627" i="76"/>
  <c r="R643" i="76"/>
  <c r="R659" i="76"/>
  <c r="R675" i="76"/>
  <c r="R691" i="76"/>
  <c r="R707" i="76"/>
  <c r="R723" i="76"/>
  <c r="R739" i="76"/>
  <c r="R755" i="76"/>
  <c r="R771" i="76"/>
  <c r="R787" i="76"/>
  <c r="R803" i="76"/>
  <c r="R819" i="76"/>
  <c r="R835" i="76"/>
  <c r="R851" i="76"/>
  <c r="R867" i="76"/>
  <c r="R883" i="76"/>
  <c r="R899" i="76"/>
  <c r="R915" i="76"/>
  <c r="S915" i="76" s="1"/>
  <c r="T915" i="76" s="1"/>
  <c r="R931" i="76"/>
  <c r="S931" i="76" s="1"/>
  <c r="T931" i="76" s="1"/>
  <c r="R947" i="76"/>
  <c r="S947" i="76" s="1"/>
  <c r="T947" i="76" s="1"/>
  <c r="R963" i="76"/>
  <c r="S963" i="76" s="1"/>
  <c r="T963" i="76" s="1"/>
  <c r="R979" i="76"/>
  <c r="S979" i="76" s="1"/>
  <c r="T979" i="76" s="1"/>
  <c r="R995" i="76"/>
  <c r="S995" i="76" s="1"/>
  <c r="T995" i="76" s="1"/>
  <c r="R11" i="76"/>
  <c r="R20" i="76"/>
  <c r="R36" i="76"/>
  <c r="R52" i="76"/>
  <c r="R68" i="76"/>
  <c r="R84" i="76"/>
  <c r="R100" i="76"/>
  <c r="R116" i="76"/>
  <c r="R132" i="76"/>
  <c r="R148" i="76"/>
  <c r="R164" i="76"/>
  <c r="R180" i="76"/>
  <c r="R196" i="76"/>
  <c r="R212" i="76"/>
  <c r="R228" i="76"/>
  <c r="R244" i="76"/>
  <c r="R260" i="76"/>
  <c r="R276" i="76"/>
  <c r="R292" i="76"/>
  <c r="R308" i="76"/>
  <c r="R324" i="76"/>
  <c r="R340" i="76"/>
  <c r="R356" i="76"/>
  <c r="R372" i="76"/>
  <c r="R388" i="76"/>
  <c r="R404" i="76"/>
  <c r="R420" i="76"/>
  <c r="R436" i="76"/>
  <c r="R452" i="76"/>
  <c r="R468" i="76"/>
  <c r="R484" i="76"/>
  <c r="R500" i="76"/>
  <c r="R516" i="76"/>
  <c r="R532" i="76"/>
  <c r="R548" i="76"/>
  <c r="R564" i="76"/>
  <c r="R580" i="76"/>
  <c r="R596" i="76"/>
  <c r="R612" i="76"/>
  <c r="R628" i="76"/>
  <c r="R644" i="76"/>
  <c r="R660" i="76"/>
  <c r="R676" i="76"/>
  <c r="R692" i="76"/>
  <c r="R708" i="76"/>
  <c r="R724" i="76"/>
  <c r="R740" i="76"/>
  <c r="R756" i="76"/>
  <c r="R772" i="76"/>
  <c r="R788" i="76"/>
  <c r="R804" i="76"/>
  <c r="R820" i="76"/>
  <c r="R836" i="76"/>
  <c r="R852" i="76"/>
  <c r="R868" i="76"/>
  <c r="R884" i="76"/>
  <c r="R900" i="76"/>
  <c r="R916" i="76"/>
  <c r="S916" i="76" s="1"/>
  <c r="T916" i="76" s="1"/>
  <c r="R932" i="76"/>
  <c r="S932" i="76" s="1"/>
  <c r="T932" i="76" s="1"/>
  <c r="R948" i="76"/>
  <c r="S948" i="76" s="1"/>
  <c r="T948" i="76" s="1"/>
  <c r="R964" i="76"/>
  <c r="S964" i="76" s="1"/>
  <c r="T964" i="76" s="1"/>
  <c r="R980" i="76"/>
  <c r="S980" i="76" s="1"/>
  <c r="T980" i="76" s="1"/>
  <c r="R996" i="76"/>
  <c r="S996" i="76" s="1"/>
  <c r="T996" i="76" s="1"/>
  <c r="R21" i="76"/>
  <c r="R37" i="76"/>
  <c r="R53" i="76"/>
  <c r="R69" i="76"/>
  <c r="R85" i="76"/>
  <c r="R101" i="76"/>
  <c r="R117" i="76"/>
  <c r="R133" i="76"/>
  <c r="R149" i="76"/>
  <c r="R165" i="76"/>
  <c r="R181" i="76"/>
  <c r="R197" i="76"/>
  <c r="R213" i="76"/>
  <c r="R229" i="76"/>
  <c r="R245" i="76"/>
  <c r="R261" i="76"/>
  <c r="R277" i="76"/>
  <c r="R293" i="76"/>
  <c r="R309" i="76"/>
  <c r="R325" i="76"/>
  <c r="R341" i="76"/>
  <c r="R357" i="76"/>
  <c r="R373" i="76"/>
  <c r="R389" i="76"/>
  <c r="R405" i="76"/>
  <c r="R421" i="76"/>
  <c r="R437" i="76"/>
  <c r="R453" i="76"/>
  <c r="R469" i="76"/>
  <c r="R485" i="76"/>
  <c r="R501" i="76"/>
  <c r="R517" i="76"/>
  <c r="R533" i="76"/>
  <c r="R549" i="76"/>
  <c r="R565" i="76"/>
  <c r="R581" i="76"/>
  <c r="R597" i="76"/>
  <c r="R613" i="76"/>
  <c r="R629" i="76"/>
  <c r="R645" i="76"/>
  <c r="R661" i="76"/>
  <c r="R677" i="76"/>
  <c r="R693" i="76"/>
  <c r="R709" i="76"/>
  <c r="R725" i="76"/>
  <c r="R741" i="76"/>
  <c r="R757" i="76"/>
  <c r="R773" i="76"/>
  <c r="R789" i="76"/>
  <c r="R805" i="76"/>
  <c r="R821" i="76"/>
  <c r="R837" i="76"/>
  <c r="R853" i="76"/>
  <c r="R869" i="76"/>
  <c r="R885" i="76"/>
  <c r="R901" i="76"/>
  <c r="R917" i="76"/>
  <c r="S917" i="76" s="1"/>
  <c r="T917" i="76" s="1"/>
  <c r="R933" i="76"/>
  <c r="S933" i="76" s="1"/>
  <c r="T933" i="76" s="1"/>
  <c r="R949" i="76"/>
  <c r="S949" i="76" s="1"/>
  <c r="T949" i="76" s="1"/>
  <c r="R965" i="76"/>
  <c r="S965" i="76" s="1"/>
  <c r="T965" i="76" s="1"/>
  <c r="R981" i="76"/>
  <c r="S981" i="76" s="1"/>
  <c r="T981" i="76" s="1"/>
  <c r="R997" i="76"/>
  <c r="S997" i="76" s="1"/>
  <c r="T997" i="76" s="1"/>
  <c r="R22" i="76"/>
  <c r="R38" i="76"/>
  <c r="R54" i="76"/>
  <c r="R70" i="76"/>
  <c r="R86" i="76"/>
  <c r="R102" i="76"/>
  <c r="R118" i="76"/>
  <c r="R134" i="76"/>
  <c r="R150" i="76"/>
  <c r="R166" i="76"/>
  <c r="R182" i="76"/>
  <c r="R198" i="76"/>
  <c r="R214" i="76"/>
  <c r="R230" i="76"/>
  <c r="R246" i="76"/>
  <c r="R262" i="76"/>
  <c r="R278" i="76"/>
  <c r="R294" i="76"/>
  <c r="R310" i="76"/>
  <c r="R326" i="76"/>
  <c r="R342" i="76"/>
  <c r="R358" i="76"/>
  <c r="R374" i="76"/>
  <c r="R390" i="76"/>
  <c r="R406" i="76"/>
  <c r="R422" i="76"/>
  <c r="R438" i="76"/>
  <c r="R454" i="76"/>
  <c r="R470" i="76"/>
  <c r="R486" i="76"/>
  <c r="R502" i="76"/>
  <c r="R518" i="76"/>
  <c r="R534" i="76"/>
  <c r="R550" i="76"/>
  <c r="R566" i="76"/>
  <c r="R582" i="76"/>
  <c r="R598" i="76"/>
  <c r="R614" i="76"/>
  <c r="R630" i="76"/>
  <c r="R646" i="76"/>
  <c r="R662" i="76"/>
  <c r="R678" i="76"/>
  <c r="R694" i="76"/>
  <c r="R710" i="76"/>
  <c r="R726" i="76"/>
  <c r="R742" i="76"/>
  <c r="R758" i="76"/>
  <c r="R774" i="76"/>
  <c r="R790" i="76"/>
  <c r="R806" i="76"/>
  <c r="R822" i="76"/>
  <c r="R838" i="76"/>
  <c r="R854" i="76"/>
  <c r="R870" i="76"/>
  <c r="R886" i="76"/>
  <c r="R902" i="76"/>
  <c r="R918" i="76"/>
  <c r="S918" i="76" s="1"/>
  <c r="T918" i="76" s="1"/>
  <c r="R934" i="76"/>
  <c r="S934" i="76" s="1"/>
  <c r="T934" i="76" s="1"/>
  <c r="R950" i="76"/>
  <c r="S950" i="76" s="1"/>
  <c r="T950" i="76" s="1"/>
  <c r="R966" i="76"/>
  <c r="S966" i="76" s="1"/>
  <c r="T966" i="76" s="1"/>
  <c r="R982" i="76"/>
  <c r="S982" i="76" s="1"/>
  <c r="T982" i="76" s="1"/>
  <c r="R998" i="76"/>
  <c r="S998" i="76" s="1"/>
  <c r="T998" i="76" s="1"/>
  <c r="R23" i="76"/>
  <c r="R39" i="76"/>
  <c r="R55" i="76"/>
  <c r="R71" i="76"/>
  <c r="R87" i="76"/>
  <c r="R103" i="76"/>
  <c r="R119" i="76"/>
  <c r="R135" i="76"/>
  <c r="R151" i="76"/>
  <c r="R167" i="76"/>
  <c r="R183" i="76"/>
  <c r="R199" i="76"/>
  <c r="R215" i="76"/>
  <c r="R231" i="76"/>
  <c r="R247" i="76"/>
  <c r="R263" i="76"/>
  <c r="R279" i="76"/>
  <c r="R295" i="76"/>
  <c r="R311" i="76"/>
  <c r="R327" i="76"/>
  <c r="R343" i="76"/>
  <c r="R359" i="76"/>
  <c r="R375" i="76"/>
  <c r="R391" i="76"/>
  <c r="R407" i="76"/>
  <c r="R423" i="76"/>
  <c r="R439" i="76"/>
  <c r="R455" i="76"/>
  <c r="R471" i="76"/>
  <c r="R487" i="76"/>
  <c r="R503" i="76"/>
  <c r="R519" i="76"/>
  <c r="R535" i="76"/>
  <c r="R551" i="76"/>
  <c r="R567" i="76"/>
  <c r="R583" i="76"/>
  <c r="R599" i="76"/>
  <c r="R615" i="76"/>
  <c r="R631" i="76"/>
  <c r="R647" i="76"/>
  <c r="R663" i="76"/>
  <c r="R679" i="76"/>
  <c r="R695" i="76"/>
  <c r="R711" i="76"/>
  <c r="R727" i="76"/>
  <c r="R743" i="76"/>
  <c r="R759" i="76"/>
  <c r="R775" i="76"/>
  <c r="R791" i="76"/>
  <c r="R807" i="76"/>
  <c r="R823" i="76"/>
  <c r="R839" i="76"/>
  <c r="R855" i="76"/>
  <c r="R871" i="76"/>
  <c r="R887" i="76"/>
  <c r="R903" i="76"/>
  <c r="R919" i="76"/>
  <c r="S919" i="76" s="1"/>
  <c r="T919" i="76" s="1"/>
  <c r="R935" i="76"/>
  <c r="S935" i="76" s="1"/>
  <c r="T935" i="76" s="1"/>
  <c r="R951" i="76"/>
  <c r="S951" i="76" s="1"/>
  <c r="T951" i="76" s="1"/>
  <c r="R967" i="76"/>
  <c r="S967" i="76" s="1"/>
  <c r="T967" i="76" s="1"/>
  <c r="R983" i="76"/>
  <c r="S983" i="76" s="1"/>
  <c r="T983" i="76" s="1"/>
  <c r="R999" i="76"/>
  <c r="S999" i="76" s="1"/>
  <c r="T999" i="76" s="1"/>
  <c r="R24" i="76"/>
  <c r="R40" i="76"/>
  <c r="R56" i="76"/>
  <c r="R72" i="76"/>
  <c r="R88" i="76"/>
  <c r="R104" i="76"/>
  <c r="R120" i="76"/>
  <c r="R136" i="76"/>
  <c r="R152" i="76"/>
  <c r="R168" i="76"/>
  <c r="R184" i="76"/>
  <c r="R200" i="76"/>
  <c r="R216" i="76"/>
  <c r="R232" i="76"/>
  <c r="R248" i="76"/>
  <c r="R264" i="76"/>
  <c r="R280" i="76"/>
  <c r="R296" i="76"/>
  <c r="R312" i="76"/>
  <c r="R328" i="76"/>
  <c r="R344" i="76"/>
  <c r="R360" i="76"/>
  <c r="R376" i="76"/>
  <c r="R392" i="76"/>
  <c r="R408" i="76"/>
  <c r="R424" i="76"/>
  <c r="R440" i="76"/>
  <c r="R456" i="76"/>
  <c r="R472" i="76"/>
  <c r="R488" i="76"/>
  <c r="R504" i="76"/>
  <c r="R520" i="76"/>
  <c r="R536" i="76"/>
  <c r="R552" i="76"/>
  <c r="R568" i="76"/>
  <c r="R584" i="76"/>
  <c r="R600" i="76"/>
  <c r="R616" i="76"/>
  <c r="R632" i="76"/>
  <c r="R648" i="76"/>
  <c r="R664" i="76"/>
  <c r="R680" i="76"/>
  <c r="R696" i="76"/>
  <c r="R712" i="76"/>
  <c r="R728" i="76"/>
  <c r="R744" i="76"/>
  <c r="R760" i="76"/>
  <c r="R776" i="76"/>
  <c r="R792" i="76"/>
  <c r="R808" i="76"/>
  <c r="R824" i="76"/>
  <c r="R840" i="76"/>
  <c r="R856" i="76"/>
  <c r="R872" i="76"/>
  <c r="R888" i="76"/>
  <c r="R904" i="76"/>
  <c r="R920" i="76"/>
  <c r="S920" i="76" s="1"/>
  <c r="T920" i="76" s="1"/>
  <c r="R936" i="76"/>
  <c r="S936" i="76" s="1"/>
  <c r="T936" i="76" s="1"/>
  <c r="R952" i="76"/>
  <c r="S952" i="76" s="1"/>
  <c r="T952" i="76" s="1"/>
  <c r="R968" i="76"/>
  <c r="S968" i="76" s="1"/>
  <c r="T968" i="76" s="1"/>
  <c r="R984" i="76"/>
  <c r="S984" i="76" s="1"/>
  <c r="T984" i="76" s="1"/>
  <c r="R1000" i="76"/>
  <c r="S1000" i="76" s="1"/>
  <c r="T1000" i="76" s="1"/>
  <c r="R25" i="76"/>
  <c r="R41" i="76"/>
  <c r="R57" i="76"/>
  <c r="R73" i="76"/>
  <c r="R89" i="76"/>
  <c r="R105" i="76"/>
  <c r="R121" i="76"/>
  <c r="R137" i="76"/>
  <c r="R153" i="76"/>
  <c r="R169" i="76"/>
  <c r="R185" i="76"/>
  <c r="R201" i="76"/>
  <c r="R217" i="76"/>
  <c r="R233" i="76"/>
  <c r="R249" i="76"/>
  <c r="R265" i="76"/>
  <c r="R281" i="76"/>
  <c r="R297" i="76"/>
  <c r="R313" i="76"/>
  <c r="R329" i="76"/>
  <c r="R345" i="76"/>
  <c r="R361" i="76"/>
  <c r="R377" i="76"/>
  <c r="R393" i="76"/>
  <c r="R409" i="76"/>
  <c r="R425" i="76"/>
  <c r="R441" i="76"/>
  <c r="R457" i="76"/>
  <c r="R473" i="76"/>
  <c r="R489" i="76"/>
  <c r="R505" i="76"/>
  <c r="R521" i="76"/>
  <c r="R537" i="76"/>
  <c r="R553" i="76"/>
  <c r="R569" i="76"/>
  <c r="R585" i="76"/>
  <c r="R601" i="76"/>
  <c r="R617" i="76"/>
  <c r="R633" i="76"/>
  <c r="R649" i="76"/>
  <c r="R665" i="76"/>
  <c r="R681" i="76"/>
  <c r="R697" i="76"/>
  <c r="R713" i="76"/>
  <c r="R729" i="76"/>
  <c r="R745" i="76"/>
  <c r="R761" i="76"/>
  <c r="R777" i="76"/>
  <c r="R793" i="76"/>
  <c r="R809" i="76"/>
  <c r="R825" i="76"/>
  <c r="R841" i="76"/>
  <c r="R857" i="76"/>
  <c r="R873" i="76"/>
  <c r="R889" i="76"/>
  <c r="R905" i="76"/>
  <c r="R921" i="76"/>
  <c r="S921" i="76" s="1"/>
  <c r="T921" i="76" s="1"/>
  <c r="R937" i="76"/>
  <c r="S937" i="76" s="1"/>
  <c r="T937" i="76" s="1"/>
  <c r="R953" i="76"/>
  <c r="S953" i="76" s="1"/>
  <c r="T953" i="76" s="1"/>
  <c r="R969" i="76"/>
  <c r="S969" i="76" s="1"/>
  <c r="T969" i="76" s="1"/>
  <c r="R985" i="76"/>
  <c r="S985" i="76" s="1"/>
  <c r="T985" i="76" s="1"/>
  <c r="R1001" i="76"/>
  <c r="S1001" i="76" s="1"/>
  <c r="T1001" i="76" s="1"/>
  <c r="R26" i="76"/>
  <c r="R42" i="76"/>
  <c r="R58" i="76"/>
  <c r="R74" i="76"/>
  <c r="R90" i="76"/>
  <c r="R106" i="76"/>
  <c r="R122" i="76"/>
  <c r="R138" i="76"/>
  <c r="R154" i="76"/>
  <c r="R170" i="76"/>
  <c r="R186" i="76"/>
  <c r="R202" i="76"/>
  <c r="R218" i="76"/>
  <c r="R234" i="76"/>
  <c r="R250" i="76"/>
  <c r="R266" i="76"/>
  <c r="R282" i="76"/>
  <c r="R298" i="76"/>
  <c r="R314" i="76"/>
  <c r="R330" i="76"/>
  <c r="R346" i="76"/>
  <c r="R362" i="76"/>
  <c r="R378" i="76"/>
  <c r="R394" i="76"/>
  <c r="R410" i="76"/>
  <c r="R426" i="76"/>
  <c r="R442" i="76"/>
  <c r="R458" i="76"/>
  <c r="R474" i="76"/>
  <c r="R490" i="76"/>
  <c r="R506" i="76"/>
  <c r="R522" i="76"/>
  <c r="R538" i="76"/>
  <c r="R554" i="76"/>
  <c r="R570" i="76"/>
  <c r="R586" i="76"/>
  <c r="R602" i="76"/>
  <c r="R618" i="76"/>
  <c r="R634" i="76"/>
  <c r="R650" i="76"/>
  <c r="R666" i="76"/>
  <c r="R682" i="76"/>
  <c r="R698" i="76"/>
  <c r="R714" i="76"/>
  <c r="R730" i="76"/>
  <c r="R746" i="76"/>
  <c r="R762" i="76"/>
  <c r="R778" i="76"/>
  <c r="R794" i="76"/>
  <c r="R810" i="76"/>
  <c r="R826" i="76"/>
  <c r="R842" i="76"/>
  <c r="R858" i="76"/>
  <c r="R874" i="76"/>
  <c r="R890" i="76"/>
  <c r="R906" i="76"/>
  <c r="R922" i="76"/>
  <c r="S922" i="76" s="1"/>
  <c r="T922" i="76" s="1"/>
  <c r="R938" i="76"/>
  <c r="S938" i="76" s="1"/>
  <c r="T938" i="76" s="1"/>
  <c r="R954" i="76"/>
  <c r="S954" i="76" s="1"/>
  <c r="T954" i="76" s="1"/>
  <c r="R970" i="76"/>
  <c r="S970" i="76" s="1"/>
  <c r="T970" i="76" s="1"/>
  <c r="R986" i="76"/>
  <c r="S986" i="76" s="1"/>
  <c r="T986" i="76" s="1"/>
  <c r="R1002" i="76"/>
  <c r="S1002" i="76" s="1"/>
  <c r="T1002" i="76" s="1"/>
  <c r="R27" i="76"/>
  <c r="R43" i="76"/>
  <c r="R59" i="76"/>
  <c r="R75" i="76"/>
  <c r="R91" i="76"/>
  <c r="R107" i="76"/>
  <c r="R123" i="76"/>
  <c r="R139" i="76"/>
  <c r="R155" i="76"/>
  <c r="R171" i="76"/>
  <c r="R187" i="76"/>
  <c r="R203" i="76"/>
  <c r="R219" i="76"/>
  <c r="R235" i="76"/>
  <c r="R251" i="76"/>
  <c r="R267" i="76"/>
  <c r="R283" i="76"/>
  <c r="R299" i="76"/>
  <c r="R315" i="76"/>
  <c r="R331" i="76"/>
  <c r="R347" i="76"/>
  <c r="R363" i="76"/>
  <c r="R379" i="76"/>
  <c r="R395" i="76"/>
  <c r="R411" i="76"/>
  <c r="R427" i="76"/>
  <c r="R443" i="76"/>
  <c r="R459" i="76"/>
  <c r="R475" i="76"/>
  <c r="R491" i="76"/>
  <c r="R507" i="76"/>
  <c r="R523" i="76"/>
  <c r="R539" i="76"/>
  <c r="R555" i="76"/>
  <c r="R571" i="76"/>
  <c r="R587" i="76"/>
  <c r="R603" i="76"/>
  <c r="R619" i="76"/>
  <c r="R635" i="76"/>
  <c r="R651" i="76"/>
  <c r="R667" i="76"/>
  <c r="R683" i="76"/>
  <c r="R699" i="76"/>
  <c r="R715" i="76"/>
  <c r="R731" i="76"/>
  <c r="R747" i="76"/>
  <c r="R763" i="76"/>
  <c r="R779" i="76"/>
  <c r="R795" i="76"/>
  <c r="R811" i="76"/>
  <c r="R827" i="76"/>
  <c r="R843" i="76"/>
  <c r="R859" i="76"/>
  <c r="R875" i="76"/>
  <c r="R891" i="76"/>
  <c r="R907" i="76"/>
  <c r="S907" i="76" s="1"/>
  <c r="T907" i="76" s="1"/>
  <c r="R923" i="76"/>
  <c r="S923" i="76" s="1"/>
  <c r="T923" i="76" s="1"/>
  <c r="R939" i="76"/>
  <c r="S939" i="76" s="1"/>
  <c r="T939" i="76" s="1"/>
  <c r="R955" i="76"/>
  <c r="S955" i="76" s="1"/>
  <c r="T955" i="76" s="1"/>
  <c r="R971" i="76"/>
  <c r="S971" i="76" s="1"/>
  <c r="T971" i="76" s="1"/>
  <c r="R987" i="76"/>
  <c r="S987" i="76" s="1"/>
  <c r="T987" i="76" s="1"/>
  <c r="R1003" i="76"/>
  <c r="S1003" i="76" s="1"/>
  <c r="T1003" i="76" s="1"/>
  <c r="R12" i="76"/>
  <c r="R28" i="76"/>
  <c r="R44" i="76"/>
  <c r="R60" i="76"/>
  <c r="R76" i="76"/>
  <c r="R92" i="76"/>
  <c r="R108" i="76"/>
  <c r="R124" i="76"/>
  <c r="R140" i="76"/>
  <c r="R156" i="76"/>
  <c r="R172" i="76"/>
  <c r="R188" i="76"/>
  <c r="R204" i="76"/>
  <c r="R220" i="76"/>
  <c r="R236" i="76"/>
  <c r="R252" i="76"/>
  <c r="R268" i="76"/>
  <c r="R284" i="76"/>
  <c r="R300" i="76"/>
  <c r="R316" i="76"/>
  <c r="R332" i="76"/>
  <c r="R348" i="76"/>
  <c r="R364" i="76"/>
  <c r="R380" i="76"/>
  <c r="R396" i="76"/>
  <c r="R412" i="76"/>
  <c r="R428" i="76"/>
  <c r="R444" i="76"/>
  <c r="R460" i="76"/>
  <c r="R476" i="76"/>
  <c r="R492" i="76"/>
  <c r="R508" i="76"/>
  <c r="R524" i="76"/>
  <c r="R540" i="76"/>
  <c r="R556" i="76"/>
  <c r="R572" i="76"/>
  <c r="R588" i="76"/>
  <c r="R604" i="76"/>
  <c r="R620" i="76"/>
  <c r="R636" i="76"/>
  <c r="R652" i="76"/>
  <c r="R668" i="76"/>
  <c r="R684" i="76"/>
  <c r="R700" i="76"/>
  <c r="R716" i="76"/>
  <c r="R732" i="76"/>
  <c r="R748" i="76"/>
  <c r="R764" i="76"/>
  <c r="R780" i="76"/>
  <c r="R796" i="76"/>
  <c r="R812" i="76"/>
  <c r="R828" i="76"/>
  <c r="R844" i="76"/>
  <c r="R860" i="76"/>
  <c r="R876" i="76"/>
  <c r="R892" i="76"/>
  <c r="R908" i="76"/>
  <c r="S908" i="76" s="1"/>
  <c r="T908" i="76" s="1"/>
  <c r="R924" i="76"/>
  <c r="S924" i="76" s="1"/>
  <c r="T924" i="76" s="1"/>
  <c r="R940" i="76"/>
  <c r="S940" i="76" s="1"/>
  <c r="T940" i="76" s="1"/>
  <c r="R956" i="76"/>
  <c r="S956" i="76" s="1"/>
  <c r="T956" i="76" s="1"/>
  <c r="R972" i="76"/>
  <c r="S972" i="76" s="1"/>
  <c r="T972" i="76" s="1"/>
  <c r="R988" i="76"/>
  <c r="S988" i="76" s="1"/>
  <c r="T988" i="76" s="1"/>
  <c r="R1004" i="76"/>
  <c r="S1004" i="76" s="1"/>
  <c r="T1004" i="76" s="1"/>
  <c r="R13" i="76"/>
  <c r="R29" i="76"/>
  <c r="R45" i="76"/>
  <c r="R61" i="76"/>
  <c r="R77" i="76"/>
  <c r="R93" i="76"/>
  <c r="R109" i="76"/>
  <c r="R125" i="76"/>
  <c r="R141" i="76"/>
  <c r="R157" i="76"/>
  <c r="R173" i="76"/>
  <c r="R189" i="76"/>
  <c r="R205" i="76"/>
  <c r="R221" i="76"/>
  <c r="R237" i="76"/>
  <c r="R253" i="76"/>
  <c r="R269" i="76"/>
  <c r="R285" i="76"/>
  <c r="R301" i="76"/>
  <c r="R317" i="76"/>
  <c r="R333" i="76"/>
  <c r="R349" i="76"/>
  <c r="R365" i="76"/>
  <c r="R381" i="76"/>
  <c r="R397" i="76"/>
  <c r="R413" i="76"/>
  <c r="R429" i="76"/>
  <c r="R445" i="76"/>
  <c r="R461" i="76"/>
  <c r="R477" i="76"/>
  <c r="R493" i="76"/>
  <c r="R509" i="76"/>
  <c r="R525" i="76"/>
  <c r="R541" i="76"/>
  <c r="R557" i="76"/>
  <c r="R573" i="76"/>
  <c r="R589" i="76"/>
  <c r="R605" i="76"/>
  <c r="R621" i="76"/>
  <c r="R637" i="76"/>
  <c r="R653" i="76"/>
  <c r="R669" i="76"/>
  <c r="R685" i="76"/>
  <c r="R701" i="76"/>
  <c r="R717" i="76"/>
  <c r="R733" i="76"/>
  <c r="R749" i="76"/>
  <c r="R765" i="76"/>
  <c r="R781" i="76"/>
  <c r="R797" i="76"/>
  <c r="R813" i="76"/>
  <c r="R829" i="76"/>
  <c r="R845" i="76"/>
  <c r="R861" i="76"/>
  <c r="R877" i="76"/>
  <c r="R893" i="76"/>
  <c r="R909" i="76"/>
  <c r="S909" i="76" s="1"/>
  <c r="T909" i="76" s="1"/>
  <c r="R925" i="76"/>
  <c r="S925" i="76" s="1"/>
  <c r="T925" i="76" s="1"/>
  <c r="R941" i="76"/>
  <c r="S941" i="76" s="1"/>
  <c r="T941" i="76" s="1"/>
  <c r="R957" i="76"/>
  <c r="S957" i="76" s="1"/>
  <c r="T957" i="76" s="1"/>
  <c r="R973" i="76"/>
  <c r="S973" i="76" s="1"/>
  <c r="T973" i="76" s="1"/>
  <c r="R989" i="76"/>
  <c r="S989" i="76" s="1"/>
  <c r="T989" i="76" s="1"/>
  <c r="R1005" i="76"/>
  <c r="S1005" i="76" s="1"/>
  <c r="T1005" i="76" s="1"/>
  <c r="R14" i="76"/>
  <c r="R30" i="76"/>
  <c r="R46" i="76"/>
  <c r="R62" i="76"/>
  <c r="R78" i="76"/>
  <c r="R94" i="76"/>
  <c r="R110" i="76"/>
  <c r="R126" i="76"/>
  <c r="R142" i="76"/>
  <c r="R158" i="76"/>
  <c r="R174" i="76"/>
  <c r="R190" i="76"/>
  <c r="R206" i="76"/>
  <c r="R222" i="76"/>
  <c r="R238" i="76"/>
  <c r="R254" i="76"/>
  <c r="R270" i="76"/>
  <c r="R286" i="76"/>
  <c r="R302" i="76"/>
  <c r="R318" i="76"/>
  <c r="R334" i="76"/>
  <c r="R350" i="76"/>
  <c r="R366" i="76"/>
  <c r="R382" i="76"/>
  <c r="R398" i="76"/>
  <c r="R414" i="76"/>
  <c r="R430" i="76"/>
  <c r="R446" i="76"/>
  <c r="R462" i="76"/>
  <c r="R478" i="76"/>
  <c r="R494" i="76"/>
  <c r="R510" i="76"/>
  <c r="R526" i="76"/>
  <c r="R542" i="76"/>
  <c r="R558" i="76"/>
  <c r="R574" i="76"/>
  <c r="R590" i="76"/>
  <c r="R606" i="76"/>
  <c r="R622" i="76"/>
  <c r="R638" i="76"/>
  <c r="R654" i="76"/>
  <c r="R670" i="76"/>
  <c r="R686" i="76"/>
  <c r="R702" i="76"/>
  <c r="R718" i="76"/>
  <c r="R734" i="76"/>
  <c r="R750" i="76"/>
  <c r="R766" i="76"/>
  <c r="R782" i="76"/>
  <c r="R798" i="76"/>
  <c r="R814" i="76"/>
  <c r="R830" i="76"/>
  <c r="R846" i="76"/>
  <c r="R862" i="76"/>
  <c r="R878" i="76"/>
  <c r="R894" i="76"/>
  <c r="R910" i="76"/>
  <c r="S910" i="76" s="1"/>
  <c r="T910" i="76" s="1"/>
  <c r="R926" i="76"/>
  <c r="S926" i="76" s="1"/>
  <c r="T926" i="76" s="1"/>
  <c r="R942" i="76"/>
  <c r="S942" i="76" s="1"/>
  <c r="T942" i="76" s="1"/>
  <c r="R958" i="76"/>
  <c r="S958" i="76" s="1"/>
  <c r="T958" i="76" s="1"/>
  <c r="R974" i="76"/>
  <c r="S974" i="76" s="1"/>
  <c r="T974" i="76" s="1"/>
  <c r="R990" i="76"/>
  <c r="S990" i="76" s="1"/>
  <c r="T990" i="76" s="1"/>
  <c r="R1006" i="76"/>
  <c r="S1006" i="76" s="1"/>
  <c r="T1006" i="76" s="1"/>
  <c r="R15" i="76"/>
  <c r="R31" i="76"/>
  <c r="R47" i="76"/>
  <c r="R63" i="76"/>
  <c r="R79" i="76"/>
  <c r="R95" i="76"/>
  <c r="R111" i="76"/>
  <c r="R127" i="76"/>
  <c r="R143" i="76"/>
  <c r="R159" i="76"/>
  <c r="R175" i="76"/>
  <c r="R191" i="76"/>
  <c r="R207" i="76"/>
  <c r="R223" i="76"/>
  <c r="R239" i="76"/>
  <c r="R255" i="76"/>
  <c r="R271" i="76"/>
  <c r="R287" i="76"/>
  <c r="R303" i="76"/>
  <c r="R319" i="76"/>
  <c r="R335" i="76"/>
  <c r="R351" i="76"/>
  <c r="R367" i="76"/>
  <c r="R383" i="76"/>
  <c r="R399" i="76"/>
  <c r="R415" i="76"/>
  <c r="R431" i="76"/>
  <c r="R447" i="76"/>
  <c r="R463" i="76"/>
  <c r="R479" i="76"/>
  <c r="R495" i="76"/>
  <c r="R511" i="76"/>
  <c r="R527" i="76"/>
  <c r="R543" i="76"/>
  <c r="R559" i="76"/>
  <c r="R575" i="76"/>
  <c r="R591" i="76"/>
  <c r="R607" i="76"/>
  <c r="R623" i="76"/>
  <c r="R639" i="76"/>
  <c r="R655" i="76"/>
  <c r="R671" i="76"/>
  <c r="R687" i="76"/>
  <c r="R703" i="76"/>
  <c r="R719" i="76"/>
  <c r="R735" i="76"/>
  <c r="R751" i="76"/>
  <c r="R767" i="76"/>
  <c r="R783" i="76"/>
  <c r="R799" i="76"/>
  <c r="R815" i="76"/>
  <c r="R831" i="76"/>
  <c r="R847" i="76"/>
  <c r="R863" i="76"/>
  <c r="R879" i="76"/>
  <c r="R895" i="76"/>
  <c r="R911" i="76"/>
  <c r="S911" i="76" s="1"/>
  <c r="T911" i="76" s="1"/>
  <c r="R927" i="76"/>
  <c r="S927" i="76" s="1"/>
  <c r="T927" i="76" s="1"/>
  <c r="R943" i="76"/>
  <c r="S943" i="76" s="1"/>
  <c r="T943" i="76" s="1"/>
  <c r="R959" i="76"/>
  <c r="S959" i="76" s="1"/>
  <c r="T959" i="76" s="1"/>
  <c r="R975" i="76"/>
  <c r="S975" i="76" s="1"/>
  <c r="T975" i="76" s="1"/>
  <c r="R991" i="76"/>
  <c r="S991" i="76" s="1"/>
  <c r="T991" i="76" s="1"/>
  <c r="R1007" i="76"/>
  <c r="S1007" i="76" s="1"/>
  <c r="T1007" i="76" s="1"/>
  <c r="R16" i="76"/>
  <c r="R32" i="76"/>
  <c r="R48" i="76"/>
  <c r="R64" i="76"/>
  <c r="R80" i="76"/>
  <c r="R96" i="76"/>
  <c r="R112" i="76"/>
  <c r="R128" i="76"/>
  <c r="R144" i="76"/>
  <c r="R160" i="76"/>
  <c r="R176" i="76"/>
  <c r="R192" i="76"/>
  <c r="R208" i="76"/>
  <c r="R224" i="76"/>
  <c r="R240" i="76"/>
  <c r="R256" i="76"/>
  <c r="R272" i="76"/>
  <c r="R288" i="76"/>
  <c r="R304" i="76"/>
  <c r="R320" i="76"/>
  <c r="R336" i="76"/>
  <c r="R352" i="76"/>
  <c r="R368" i="76"/>
  <c r="R384" i="76"/>
  <c r="R400" i="76"/>
  <c r="R416" i="76"/>
  <c r="R432" i="76"/>
  <c r="R448" i="76"/>
  <c r="R464" i="76"/>
  <c r="R480" i="76"/>
  <c r="R496" i="76"/>
  <c r="R512" i="76"/>
  <c r="R528" i="76"/>
  <c r="R544" i="76"/>
  <c r="R560" i="76"/>
  <c r="R576" i="76"/>
  <c r="R592" i="76"/>
  <c r="R608" i="76"/>
  <c r="R624" i="76"/>
  <c r="R640" i="76"/>
  <c r="R656" i="76"/>
  <c r="R672" i="76"/>
  <c r="R688" i="76"/>
  <c r="R704" i="76"/>
  <c r="R720" i="76"/>
  <c r="R736" i="76"/>
  <c r="R752" i="76"/>
  <c r="R768" i="76"/>
  <c r="R784" i="76"/>
  <c r="R800" i="76"/>
  <c r="R816" i="76"/>
  <c r="R832" i="76"/>
  <c r="R848" i="76"/>
  <c r="R864" i="76"/>
  <c r="R880" i="76"/>
  <c r="R896" i="76"/>
  <c r="R912" i="76"/>
  <c r="S912" i="76" s="1"/>
  <c r="T912" i="76" s="1"/>
  <c r="R928" i="76"/>
  <c r="S928" i="76" s="1"/>
  <c r="T928" i="76" s="1"/>
  <c r="R944" i="76"/>
  <c r="S944" i="76" s="1"/>
  <c r="T944" i="76" s="1"/>
  <c r="R960" i="76"/>
  <c r="S960" i="76" s="1"/>
  <c r="T960" i="76" s="1"/>
  <c r="R976" i="76"/>
  <c r="S976" i="76" s="1"/>
  <c r="T976" i="76" s="1"/>
  <c r="R992" i="76"/>
  <c r="S992" i="76" s="1"/>
  <c r="T992" i="76" s="1"/>
  <c r="R1008" i="76"/>
  <c r="S1008" i="76" s="1"/>
  <c r="T1008" i="76" s="1"/>
  <c r="R17" i="76"/>
  <c r="R33" i="76"/>
  <c r="R49" i="76"/>
  <c r="R65" i="76"/>
  <c r="R81" i="76"/>
  <c r="R97" i="76"/>
  <c r="R113" i="76"/>
  <c r="R129" i="76"/>
  <c r="R145" i="76"/>
  <c r="R161" i="76"/>
  <c r="R177" i="76"/>
  <c r="R193" i="76"/>
  <c r="R209" i="76"/>
  <c r="R225" i="76"/>
  <c r="R241" i="76"/>
  <c r="R257" i="76"/>
  <c r="R273" i="76"/>
  <c r="R289" i="76"/>
  <c r="R305" i="76"/>
  <c r="R321" i="76"/>
  <c r="R337" i="76"/>
  <c r="R353" i="76"/>
  <c r="R369" i="76"/>
  <c r="R385" i="76"/>
  <c r="R401" i="76"/>
  <c r="R417" i="76"/>
  <c r="R433" i="76"/>
  <c r="R449" i="76"/>
  <c r="R465" i="76"/>
  <c r="R481" i="76"/>
  <c r="R497" i="76"/>
  <c r="R513" i="76"/>
  <c r="R529" i="76"/>
  <c r="R545" i="76"/>
  <c r="R561" i="76"/>
  <c r="R577" i="76"/>
  <c r="R593" i="76"/>
  <c r="R609" i="76"/>
  <c r="R625" i="76"/>
  <c r="R641" i="76"/>
  <c r="R657" i="76"/>
  <c r="R673" i="76"/>
  <c r="R689" i="76"/>
  <c r="R705" i="76"/>
  <c r="R721" i="76"/>
  <c r="R737" i="76"/>
  <c r="R753" i="76"/>
  <c r="R769" i="76"/>
  <c r="R785" i="76"/>
  <c r="R801" i="76"/>
  <c r="R817" i="76"/>
  <c r="R833" i="76"/>
  <c r="R849" i="76"/>
  <c r="R865" i="76"/>
  <c r="R881" i="76"/>
  <c r="R897" i="76"/>
  <c r="R913" i="76"/>
  <c r="S913" i="76" s="1"/>
  <c r="T913" i="76" s="1"/>
  <c r="R929" i="76"/>
  <c r="S929" i="76" s="1"/>
  <c r="T929" i="76" s="1"/>
  <c r="R945" i="76"/>
  <c r="S945" i="76" s="1"/>
  <c r="T945" i="76" s="1"/>
  <c r="R961" i="76"/>
  <c r="S961" i="76" s="1"/>
  <c r="T961" i="76" s="1"/>
  <c r="R977" i="76"/>
  <c r="S977" i="76" s="1"/>
  <c r="T977" i="76" s="1"/>
  <c r="R993" i="76"/>
  <c r="S993" i="76" s="1"/>
  <c r="T993" i="76" s="1"/>
  <c r="R1009" i="76"/>
  <c r="S1009" i="76" s="1"/>
  <c r="T1009" i="76" s="1"/>
  <c r="R18" i="76"/>
  <c r="R34" i="76"/>
  <c r="R50" i="76"/>
  <c r="R66" i="76"/>
  <c r="R82" i="76"/>
  <c r="R98" i="76"/>
  <c r="R114" i="76"/>
  <c r="R130" i="76"/>
  <c r="R146" i="76"/>
  <c r="R162" i="76"/>
  <c r="R178" i="76"/>
  <c r="R194" i="76"/>
  <c r="R210" i="76"/>
  <c r="R226" i="76"/>
  <c r="R242" i="76"/>
  <c r="R258" i="76"/>
  <c r="R274" i="76"/>
  <c r="R290" i="76"/>
  <c r="R306" i="76"/>
  <c r="R322" i="76"/>
  <c r="R338" i="76"/>
  <c r="R354" i="76"/>
  <c r="R370" i="76"/>
  <c r="R386" i="76"/>
  <c r="R402" i="76"/>
  <c r="R418" i="76"/>
  <c r="R434" i="76"/>
  <c r="R450" i="76"/>
  <c r="R466" i="76"/>
  <c r="R482" i="76"/>
  <c r="R498" i="76"/>
  <c r="R514" i="76"/>
  <c r="R530" i="76"/>
  <c r="R546" i="76"/>
  <c r="R562" i="76"/>
  <c r="R578" i="76"/>
  <c r="R594" i="76"/>
  <c r="R610" i="76"/>
  <c r="R626" i="76"/>
  <c r="R642" i="76"/>
  <c r="R658" i="76"/>
  <c r="R674" i="76"/>
  <c r="R690" i="76"/>
  <c r="R706" i="76"/>
  <c r="R722" i="76"/>
  <c r="R738" i="76"/>
  <c r="R754" i="76"/>
  <c r="R770" i="76"/>
  <c r="R786" i="76"/>
  <c r="R802" i="76"/>
  <c r="R818" i="76"/>
  <c r="R834" i="76"/>
  <c r="R850" i="76"/>
  <c r="R866" i="76"/>
  <c r="R882" i="76"/>
  <c r="R898" i="76"/>
  <c r="R914" i="76"/>
  <c r="S914" i="76" s="1"/>
  <c r="T914" i="76" s="1"/>
  <c r="R930" i="76"/>
  <c r="S930" i="76" s="1"/>
  <c r="T930" i="76" s="1"/>
  <c r="R946" i="76"/>
  <c r="S946" i="76" s="1"/>
  <c r="T946" i="76" s="1"/>
  <c r="R962" i="76"/>
  <c r="S962" i="76" s="1"/>
  <c r="T962" i="76" s="1"/>
  <c r="R978" i="76"/>
  <c r="S978" i="76" s="1"/>
  <c r="T978" i="76" s="1"/>
  <c r="R994" i="76"/>
  <c r="S994" i="76" s="1"/>
  <c r="T994" i="76" s="1"/>
  <c r="R1010" i="76"/>
  <c r="S1010" i="76" s="1"/>
  <c r="T1010" i="76" s="1"/>
  <c r="R20" i="103"/>
  <c r="S20" i="103" s="1"/>
  <c r="T20" i="103" s="1"/>
  <c r="R36" i="103"/>
  <c r="S36" i="103" s="1"/>
  <c r="T36" i="103" s="1"/>
  <c r="R52" i="103"/>
  <c r="S52" i="103" s="1"/>
  <c r="T52" i="103" s="1"/>
  <c r="R68" i="103"/>
  <c r="S68" i="103" s="1"/>
  <c r="T68" i="103" s="1"/>
  <c r="R84" i="103"/>
  <c r="S84" i="103" s="1"/>
  <c r="T84" i="103" s="1"/>
  <c r="R100" i="103"/>
  <c r="S100" i="103" s="1"/>
  <c r="T100" i="103" s="1"/>
  <c r="R116" i="103"/>
  <c r="S116" i="103" s="1"/>
  <c r="T116" i="103" s="1"/>
  <c r="R132" i="103"/>
  <c r="S132" i="103" s="1"/>
  <c r="T132" i="103" s="1"/>
  <c r="R148" i="103"/>
  <c r="S148" i="103" s="1"/>
  <c r="T148" i="103" s="1"/>
  <c r="R164" i="103"/>
  <c r="S164" i="103" s="1"/>
  <c r="T164" i="103" s="1"/>
  <c r="R180" i="103"/>
  <c r="S180" i="103" s="1"/>
  <c r="T180" i="103" s="1"/>
  <c r="R196" i="103"/>
  <c r="S196" i="103" s="1"/>
  <c r="T196" i="103" s="1"/>
  <c r="R212" i="103"/>
  <c r="S212" i="103" s="1"/>
  <c r="T212" i="103" s="1"/>
  <c r="R228" i="103"/>
  <c r="S228" i="103" s="1"/>
  <c r="T228" i="103" s="1"/>
  <c r="R244" i="103"/>
  <c r="S244" i="103" s="1"/>
  <c r="T244" i="103" s="1"/>
  <c r="R260" i="103"/>
  <c r="S260" i="103" s="1"/>
  <c r="T260" i="103" s="1"/>
  <c r="R276" i="103"/>
  <c r="S276" i="103" s="1"/>
  <c r="T276" i="103" s="1"/>
  <c r="R292" i="103"/>
  <c r="S292" i="103" s="1"/>
  <c r="T292" i="103" s="1"/>
  <c r="R308" i="103"/>
  <c r="S308" i="103" s="1"/>
  <c r="T308" i="103" s="1"/>
  <c r="R324" i="103"/>
  <c r="S324" i="103" s="1"/>
  <c r="T324" i="103" s="1"/>
  <c r="R340" i="103"/>
  <c r="S340" i="103" s="1"/>
  <c r="T340" i="103" s="1"/>
  <c r="R356" i="103"/>
  <c r="S356" i="103" s="1"/>
  <c r="T356" i="103" s="1"/>
  <c r="R21" i="103"/>
  <c r="S21" i="103" s="1"/>
  <c r="T21" i="103" s="1"/>
  <c r="R37" i="103"/>
  <c r="S37" i="103" s="1"/>
  <c r="T37" i="103" s="1"/>
  <c r="R53" i="103"/>
  <c r="S53" i="103" s="1"/>
  <c r="T53" i="103" s="1"/>
  <c r="R69" i="103"/>
  <c r="S69" i="103" s="1"/>
  <c r="T69" i="103" s="1"/>
  <c r="R85" i="103"/>
  <c r="S85" i="103" s="1"/>
  <c r="T85" i="103" s="1"/>
  <c r="R101" i="103"/>
  <c r="S101" i="103" s="1"/>
  <c r="T101" i="103" s="1"/>
  <c r="R117" i="103"/>
  <c r="S117" i="103" s="1"/>
  <c r="T117" i="103" s="1"/>
  <c r="R133" i="103"/>
  <c r="S133" i="103" s="1"/>
  <c r="T133" i="103" s="1"/>
  <c r="R149" i="103"/>
  <c r="S149" i="103" s="1"/>
  <c r="T149" i="103" s="1"/>
  <c r="R165" i="103"/>
  <c r="S165" i="103" s="1"/>
  <c r="T165" i="103" s="1"/>
  <c r="R181" i="103"/>
  <c r="S181" i="103" s="1"/>
  <c r="T181" i="103" s="1"/>
  <c r="R197" i="103"/>
  <c r="S197" i="103" s="1"/>
  <c r="T197" i="103" s="1"/>
  <c r="R213" i="103"/>
  <c r="S213" i="103" s="1"/>
  <c r="T213" i="103" s="1"/>
  <c r="R229" i="103"/>
  <c r="S229" i="103" s="1"/>
  <c r="T229" i="103" s="1"/>
  <c r="R245" i="103"/>
  <c r="S245" i="103" s="1"/>
  <c r="T245" i="103" s="1"/>
  <c r="R261" i="103"/>
  <c r="S261" i="103" s="1"/>
  <c r="T261" i="103" s="1"/>
  <c r="R277" i="103"/>
  <c r="S277" i="103" s="1"/>
  <c r="T277" i="103" s="1"/>
  <c r="R293" i="103"/>
  <c r="S293" i="103" s="1"/>
  <c r="T293" i="103" s="1"/>
  <c r="R309" i="103"/>
  <c r="S309" i="103" s="1"/>
  <c r="T309" i="103" s="1"/>
  <c r="R325" i="103"/>
  <c r="S325" i="103" s="1"/>
  <c r="T325" i="103" s="1"/>
  <c r="R341" i="103"/>
  <c r="S341" i="103" s="1"/>
  <c r="T341" i="103" s="1"/>
  <c r="R357" i="103"/>
  <c r="S357" i="103" s="1"/>
  <c r="T357" i="103" s="1"/>
  <c r="R22" i="103"/>
  <c r="S22" i="103" s="1"/>
  <c r="T22" i="103" s="1"/>
  <c r="R38" i="103"/>
  <c r="S38" i="103" s="1"/>
  <c r="T38" i="103" s="1"/>
  <c r="R54" i="103"/>
  <c r="S54" i="103" s="1"/>
  <c r="T54" i="103" s="1"/>
  <c r="R70" i="103"/>
  <c r="S70" i="103" s="1"/>
  <c r="T70" i="103" s="1"/>
  <c r="R86" i="103"/>
  <c r="S86" i="103" s="1"/>
  <c r="T86" i="103" s="1"/>
  <c r="R102" i="103"/>
  <c r="S102" i="103" s="1"/>
  <c r="T102" i="103" s="1"/>
  <c r="R118" i="103"/>
  <c r="S118" i="103" s="1"/>
  <c r="T118" i="103" s="1"/>
  <c r="R134" i="103"/>
  <c r="S134" i="103" s="1"/>
  <c r="T134" i="103" s="1"/>
  <c r="R150" i="103"/>
  <c r="S150" i="103" s="1"/>
  <c r="T150" i="103" s="1"/>
  <c r="R166" i="103"/>
  <c r="S166" i="103" s="1"/>
  <c r="T166" i="103" s="1"/>
  <c r="R182" i="103"/>
  <c r="S182" i="103" s="1"/>
  <c r="T182" i="103" s="1"/>
  <c r="R198" i="103"/>
  <c r="S198" i="103" s="1"/>
  <c r="T198" i="103" s="1"/>
  <c r="R214" i="103"/>
  <c r="S214" i="103" s="1"/>
  <c r="T214" i="103" s="1"/>
  <c r="R230" i="103"/>
  <c r="S230" i="103" s="1"/>
  <c r="T230" i="103" s="1"/>
  <c r="R246" i="103"/>
  <c r="S246" i="103" s="1"/>
  <c r="T246" i="103" s="1"/>
  <c r="R262" i="103"/>
  <c r="S262" i="103" s="1"/>
  <c r="T262" i="103" s="1"/>
  <c r="R278" i="103"/>
  <c r="S278" i="103" s="1"/>
  <c r="T278" i="103" s="1"/>
  <c r="R294" i="103"/>
  <c r="S294" i="103" s="1"/>
  <c r="T294" i="103" s="1"/>
  <c r="R310" i="103"/>
  <c r="S310" i="103" s="1"/>
  <c r="T310" i="103" s="1"/>
  <c r="R326" i="103"/>
  <c r="S326" i="103" s="1"/>
  <c r="T326" i="103" s="1"/>
  <c r="R342" i="103"/>
  <c r="S342" i="103" s="1"/>
  <c r="T342" i="103" s="1"/>
  <c r="R358" i="103"/>
  <c r="S358" i="103" s="1"/>
  <c r="T358" i="103" s="1"/>
  <c r="R23" i="103"/>
  <c r="S23" i="103" s="1"/>
  <c r="T23" i="103" s="1"/>
  <c r="R39" i="103"/>
  <c r="S39" i="103" s="1"/>
  <c r="T39" i="103" s="1"/>
  <c r="R55" i="103"/>
  <c r="S55" i="103" s="1"/>
  <c r="T55" i="103" s="1"/>
  <c r="R71" i="103"/>
  <c r="S71" i="103" s="1"/>
  <c r="T71" i="103" s="1"/>
  <c r="R87" i="103"/>
  <c r="S87" i="103" s="1"/>
  <c r="T87" i="103" s="1"/>
  <c r="R103" i="103"/>
  <c r="S103" i="103" s="1"/>
  <c r="T103" i="103" s="1"/>
  <c r="R119" i="103"/>
  <c r="S119" i="103" s="1"/>
  <c r="T119" i="103" s="1"/>
  <c r="R135" i="103"/>
  <c r="S135" i="103" s="1"/>
  <c r="T135" i="103" s="1"/>
  <c r="R151" i="103"/>
  <c r="S151" i="103" s="1"/>
  <c r="T151" i="103" s="1"/>
  <c r="R167" i="103"/>
  <c r="S167" i="103" s="1"/>
  <c r="T167" i="103" s="1"/>
  <c r="R183" i="103"/>
  <c r="S183" i="103" s="1"/>
  <c r="T183" i="103" s="1"/>
  <c r="R199" i="103"/>
  <c r="S199" i="103" s="1"/>
  <c r="T199" i="103" s="1"/>
  <c r="R215" i="103"/>
  <c r="S215" i="103" s="1"/>
  <c r="T215" i="103" s="1"/>
  <c r="R231" i="103"/>
  <c r="S231" i="103" s="1"/>
  <c r="T231" i="103" s="1"/>
  <c r="R247" i="103"/>
  <c r="S247" i="103" s="1"/>
  <c r="T247" i="103" s="1"/>
  <c r="R263" i="103"/>
  <c r="S263" i="103" s="1"/>
  <c r="T263" i="103" s="1"/>
  <c r="R279" i="103"/>
  <c r="S279" i="103" s="1"/>
  <c r="T279" i="103" s="1"/>
  <c r="R295" i="103"/>
  <c r="S295" i="103" s="1"/>
  <c r="T295" i="103" s="1"/>
  <c r="R311" i="103"/>
  <c r="S311" i="103" s="1"/>
  <c r="T311" i="103" s="1"/>
  <c r="R327" i="103"/>
  <c r="S327" i="103" s="1"/>
  <c r="T327" i="103" s="1"/>
  <c r="R343" i="103"/>
  <c r="S343" i="103" s="1"/>
  <c r="T343" i="103" s="1"/>
  <c r="R359" i="103"/>
  <c r="S359" i="103" s="1"/>
  <c r="T359" i="103" s="1"/>
  <c r="R24" i="103"/>
  <c r="S24" i="103" s="1"/>
  <c r="T24" i="103" s="1"/>
  <c r="R40" i="103"/>
  <c r="S40" i="103" s="1"/>
  <c r="T40" i="103" s="1"/>
  <c r="R56" i="103"/>
  <c r="S56" i="103" s="1"/>
  <c r="T56" i="103" s="1"/>
  <c r="R72" i="103"/>
  <c r="S72" i="103" s="1"/>
  <c r="T72" i="103" s="1"/>
  <c r="R88" i="103"/>
  <c r="S88" i="103" s="1"/>
  <c r="T88" i="103" s="1"/>
  <c r="R104" i="103"/>
  <c r="S104" i="103" s="1"/>
  <c r="T104" i="103" s="1"/>
  <c r="R120" i="103"/>
  <c r="S120" i="103" s="1"/>
  <c r="T120" i="103" s="1"/>
  <c r="R136" i="103"/>
  <c r="S136" i="103" s="1"/>
  <c r="T136" i="103" s="1"/>
  <c r="R152" i="103"/>
  <c r="S152" i="103" s="1"/>
  <c r="T152" i="103" s="1"/>
  <c r="R168" i="103"/>
  <c r="S168" i="103" s="1"/>
  <c r="T168" i="103" s="1"/>
  <c r="R184" i="103"/>
  <c r="S184" i="103" s="1"/>
  <c r="T184" i="103" s="1"/>
  <c r="R200" i="103"/>
  <c r="S200" i="103" s="1"/>
  <c r="T200" i="103" s="1"/>
  <c r="R216" i="103"/>
  <c r="S216" i="103" s="1"/>
  <c r="T216" i="103" s="1"/>
  <c r="R232" i="103"/>
  <c r="S232" i="103" s="1"/>
  <c r="T232" i="103" s="1"/>
  <c r="R248" i="103"/>
  <c r="S248" i="103" s="1"/>
  <c r="T248" i="103" s="1"/>
  <c r="R264" i="103"/>
  <c r="S264" i="103" s="1"/>
  <c r="T264" i="103" s="1"/>
  <c r="R280" i="103"/>
  <c r="S280" i="103" s="1"/>
  <c r="T280" i="103" s="1"/>
  <c r="R296" i="103"/>
  <c r="S296" i="103" s="1"/>
  <c r="T296" i="103" s="1"/>
  <c r="R312" i="103"/>
  <c r="S312" i="103" s="1"/>
  <c r="T312" i="103" s="1"/>
  <c r="R328" i="103"/>
  <c r="S328" i="103" s="1"/>
  <c r="T328" i="103" s="1"/>
  <c r="R344" i="103"/>
  <c r="S344" i="103" s="1"/>
  <c r="T344" i="103" s="1"/>
  <c r="R360" i="103"/>
  <c r="S360" i="103" s="1"/>
  <c r="T360" i="103" s="1"/>
  <c r="R25" i="103"/>
  <c r="S25" i="103" s="1"/>
  <c r="T25" i="103" s="1"/>
  <c r="R41" i="103"/>
  <c r="S41" i="103" s="1"/>
  <c r="T41" i="103" s="1"/>
  <c r="R57" i="103"/>
  <c r="S57" i="103" s="1"/>
  <c r="T57" i="103" s="1"/>
  <c r="R73" i="103"/>
  <c r="S73" i="103" s="1"/>
  <c r="T73" i="103" s="1"/>
  <c r="R89" i="103"/>
  <c r="S89" i="103" s="1"/>
  <c r="T89" i="103" s="1"/>
  <c r="R105" i="103"/>
  <c r="S105" i="103" s="1"/>
  <c r="T105" i="103" s="1"/>
  <c r="R121" i="103"/>
  <c r="S121" i="103" s="1"/>
  <c r="T121" i="103" s="1"/>
  <c r="R137" i="103"/>
  <c r="S137" i="103" s="1"/>
  <c r="T137" i="103" s="1"/>
  <c r="R153" i="103"/>
  <c r="S153" i="103" s="1"/>
  <c r="T153" i="103" s="1"/>
  <c r="R169" i="103"/>
  <c r="S169" i="103" s="1"/>
  <c r="T169" i="103" s="1"/>
  <c r="R185" i="103"/>
  <c r="S185" i="103" s="1"/>
  <c r="T185" i="103" s="1"/>
  <c r="R201" i="103"/>
  <c r="S201" i="103" s="1"/>
  <c r="T201" i="103" s="1"/>
  <c r="R217" i="103"/>
  <c r="S217" i="103" s="1"/>
  <c r="T217" i="103" s="1"/>
  <c r="R233" i="103"/>
  <c r="S233" i="103" s="1"/>
  <c r="T233" i="103" s="1"/>
  <c r="R249" i="103"/>
  <c r="S249" i="103" s="1"/>
  <c r="T249" i="103" s="1"/>
  <c r="R265" i="103"/>
  <c r="S265" i="103" s="1"/>
  <c r="T265" i="103" s="1"/>
  <c r="R281" i="103"/>
  <c r="S281" i="103" s="1"/>
  <c r="T281" i="103" s="1"/>
  <c r="R297" i="103"/>
  <c r="S297" i="103" s="1"/>
  <c r="T297" i="103" s="1"/>
  <c r="R313" i="103"/>
  <c r="S313" i="103" s="1"/>
  <c r="T313" i="103" s="1"/>
  <c r="R329" i="103"/>
  <c r="S329" i="103" s="1"/>
  <c r="T329" i="103" s="1"/>
  <c r="R345" i="103"/>
  <c r="S345" i="103" s="1"/>
  <c r="T345" i="103" s="1"/>
  <c r="R361" i="103"/>
  <c r="S361" i="103" s="1"/>
  <c r="T361" i="103" s="1"/>
  <c r="R26" i="103"/>
  <c r="S26" i="103" s="1"/>
  <c r="T26" i="103" s="1"/>
  <c r="R42" i="103"/>
  <c r="S42" i="103" s="1"/>
  <c r="T42" i="103" s="1"/>
  <c r="R58" i="103"/>
  <c r="S58" i="103" s="1"/>
  <c r="T58" i="103" s="1"/>
  <c r="R74" i="103"/>
  <c r="S74" i="103" s="1"/>
  <c r="T74" i="103" s="1"/>
  <c r="R90" i="103"/>
  <c r="S90" i="103" s="1"/>
  <c r="T90" i="103" s="1"/>
  <c r="R106" i="103"/>
  <c r="S106" i="103" s="1"/>
  <c r="T106" i="103" s="1"/>
  <c r="R122" i="103"/>
  <c r="S122" i="103" s="1"/>
  <c r="T122" i="103" s="1"/>
  <c r="R138" i="103"/>
  <c r="S138" i="103" s="1"/>
  <c r="T138" i="103" s="1"/>
  <c r="R154" i="103"/>
  <c r="S154" i="103" s="1"/>
  <c r="T154" i="103" s="1"/>
  <c r="R170" i="103"/>
  <c r="S170" i="103" s="1"/>
  <c r="T170" i="103" s="1"/>
  <c r="R186" i="103"/>
  <c r="S186" i="103" s="1"/>
  <c r="T186" i="103" s="1"/>
  <c r="R202" i="103"/>
  <c r="S202" i="103" s="1"/>
  <c r="T202" i="103" s="1"/>
  <c r="R218" i="103"/>
  <c r="S218" i="103" s="1"/>
  <c r="T218" i="103" s="1"/>
  <c r="R234" i="103"/>
  <c r="S234" i="103" s="1"/>
  <c r="T234" i="103" s="1"/>
  <c r="R250" i="103"/>
  <c r="S250" i="103" s="1"/>
  <c r="T250" i="103" s="1"/>
  <c r="R266" i="103"/>
  <c r="S266" i="103" s="1"/>
  <c r="T266" i="103" s="1"/>
  <c r="R282" i="103"/>
  <c r="S282" i="103" s="1"/>
  <c r="T282" i="103" s="1"/>
  <c r="R298" i="103"/>
  <c r="S298" i="103" s="1"/>
  <c r="T298" i="103" s="1"/>
  <c r="R314" i="103"/>
  <c r="S314" i="103" s="1"/>
  <c r="T314" i="103" s="1"/>
  <c r="R330" i="103"/>
  <c r="S330" i="103" s="1"/>
  <c r="T330" i="103" s="1"/>
  <c r="R346" i="103"/>
  <c r="S346" i="103" s="1"/>
  <c r="T346" i="103" s="1"/>
  <c r="R27" i="103"/>
  <c r="S27" i="103" s="1"/>
  <c r="T27" i="103" s="1"/>
  <c r="R43" i="103"/>
  <c r="S43" i="103" s="1"/>
  <c r="T43" i="103" s="1"/>
  <c r="R59" i="103"/>
  <c r="S59" i="103" s="1"/>
  <c r="T59" i="103" s="1"/>
  <c r="R75" i="103"/>
  <c r="S75" i="103" s="1"/>
  <c r="T75" i="103" s="1"/>
  <c r="R91" i="103"/>
  <c r="S91" i="103" s="1"/>
  <c r="T91" i="103" s="1"/>
  <c r="R107" i="103"/>
  <c r="S107" i="103" s="1"/>
  <c r="T107" i="103" s="1"/>
  <c r="R123" i="103"/>
  <c r="S123" i="103" s="1"/>
  <c r="T123" i="103" s="1"/>
  <c r="R139" i="103"/>
  <c r="S139" i="103" s="1"/>
  <c r="T139" i="103" s="1"/>
  <c r="R155" i="103"/>
  <c r="S155" i="103" s="1"/>
  <c r="T155" i="103" s="1"/>
  <c r="R171" i="103"/>
  <c r="S171" i="103" s="1"/>
  <c r="T171" i="103" s="1"/>
  <c r="R187" i="103"/>
  <c r="S187" i="103" s="1"/>
  <c r="T187" i="103" s="1"/>
  <c r="R203" i="103"/>
  <c r="S203" i="103" s="1"/>
  <c r="T203" i="103" s="1"/>
  <c r="R219" i="103"/>
  <c r="S219" i="103" s="1"/>
  <c r="T219" i="103" s="1"/>
  <c r="R235" i="103"/>
  <c r="S235" i="103" s="1"/>
  <c r="T235" i="103" s="1"/>
  <c r="R251" i="103"/>
  <c r="S251" i="103" s="1"/>
  <c r="T251" i="103" s="1"/>
  <c r="R267" i="103"/>
  <c r="S267" i="103" s="1"/>
  <c r="T267" i="103" s="1"/>
  <c r="R283" i="103"/>
  <c r="S283" i="103" s="1"/>
  <c r="T283" i="103" s="1"/>
  <c r="R299" i="103"/>
  <c r="S299" i="103" s="1"/>
  <c r="T299" i="103" s="1"/>
  <c r="R315" i="103"/>
  <c r="S315" i="103" s="1"/>
  <c r="T315" i="103" s="1"/>
  <c r="R331" i="103"/>
  <c r="S331" i="103" s="1"/>
  <c r="T331" i="103" s="1"/>
  <c r="R347" i="103"/>
  <c r="S347" i="103" s="1"/>
  <c r="T347" i="103" s="1"/>
  <c r="R363" i="103"/>
  <c r="S363" i="103" s="1"/>
  <c r="T363" i="103" s="1"/>
  <c r="R12" i="103"/>
  <c r="S12" i="103" s="1"/>
  <c r="T12" i="103" s="1"/>
  <c r="R28" i="103"/>
  <c r="S28" i="103" s="1"/>
  <c r="T28" i="103" s="1"/>
  <c r="R44" i="103"/>
  <c r="S44" i="103" s="1"/>
  <c r="T44" i="103" s="1"/>
  <c r="R60" i="103"/>
  <c r="S60" i="103" s="1"/>
  <c r="T60" i="103" s="1"/>
  <c r="R76" i="103"/>
  <c r="S76" i="103" s="1"/>
  <c r="T76" i="103" s="1"/>
  <c r="R92" i="103"/>
  <c r="S92" i="103" s="1"/>
  <c r="T92" i="103" s="1"/>
  <c r="R108" i="103"/>
  <c r="S108" i="103" s="1"/>
  <c r="T108" i="103" s="1"/>
  <c r="R124" i="103"/>
  <c r="S124" i="103" s="1"/>
  <c r="T124" i="103" s="1"/>
  <c r="R140" i="103"/>
  <c r="S140" i="103" s="1"/>
  <c r="T140" i="103" s="1"/>
  <c r="R156" i="103"/>
  <c r="S156" i="103" s="1"/>
  <c r="T156" i="103" s="1"/>
  <c r="R172" i="103"/>
  <c r="S172" i="103" s="1"/>
  <c r="T172" i="103" s="1"/>
  <c r="R188" i="103"/>
  <c r="S188" i="103" s="1"/>
  <c r="T188" i="103" s="1"/>
  <c r="R204" i="103"/>
  <c r="S204" i="103" s="1"/>
  <c r="T204" i="103" s="1"/>
  <c r="R220" i="103"/>
  <c r="S220" i="103" s="1"/>
  <c r="T220" i="103" s="1"/>
  <c r="R236" i="103"/>
  <c r="S236" i="103" s="1"/>
  <c r="T236" i="103" s="1"/>
  <c r="R252" i="103"/>
  <c r="S252" i="103" s="1"/>
  <c r="T252" i="103" s="1"/>
  <c r="R268" i="103"/>
  <c r="S268" i="103" s="1"/>
  <c r="T268" i="103" s="1"/>
  <c r="R284" i="103"/>
  <c r="S284" i="103" s="1"/>
  <c r="T284" i="103" s="1"/>
  <c r="R300" i="103"/>
  <c r="S300" i="103" s="1"/>
  <c r="T300" i="103" s="1"/>
  <c r="R316" i="103"/>
  <c r="S316" i="103" s="1"/>
  <c r="T316" i="103" s="1"/>
  <c r="R332" i="103"/>
  <c r="S332" i="103" s="1"/>
  <c r="T332" i="103" s="1"/>
  <c r="R348" i="103"/>
  <c r="S348" i="103" s="1"/>
  <c r="T348" i="103" s="1"/>
  <c r="R13" i="103"/>
  <c r="S13" i="103" s="1"/>
  <c r="T13" i="103" s="1"/>
  <c r="R29" i="103"/>
  <c r="S29" i="103" s="1"/>
  <c r="T29" i="103" s="1"/>
  <c r="R45" i="103"/>
  <c r="S45" i="103" s="1"/>
  <c r="T45" i="103" s="1"/>
  <c r="R61" i="103"/>
  <c r="S61" i="103" s="1"/>
  <c r="T61" i="103" s="1"/>
  <c r="R77" i="103"/>
  <c r="S77" i="103" s="1"/>
  <c r="T77" i="103" s="1"/>
  <c r="R93" i="103"/>
  <c r="S93" i="103" s="1"/>
  <c r="T93" i="103" s="1"/>
  <c r="R109" i="103"/>
  <c r="S109" i="103" s="1"/>
  <c r="T109" i="103" s="1"/>
  <c r="R125" i="103"/>
  <c r="S125" i="103" s="1"/>
  <c r="T125" i="103" s="1"/>
  <c r="R141" i="103"/>
  <c r="S141" i="103" s="1"/>
  <c r="T141" i="103" s="1"/>
  <c r="R157" i="103"/>
  <c r="S157" i="103" s="1"/>
  <c r="T157" i="103" s="1"/>
  <c r="R173" i="103"/>
  <c r="S173" i="103" s="1"/>
  <c r="T173" i="103" s="1"/>
  <c r="R189" i="103"/>
  <c r="S189" i="103" s="1"/>
  <c r="T189" i="103" s="1"/>
  <c r="R205" i="103"/>
  <c r="S205" i="103" s="1"/>
  <c r="T205" i="103" s="1"/>
  <c r="R221" i="103"/>
  <c r="S221" i="103" s="1"/>
  <c r="T221" i="103" s="1"/>
  <c r="R237" i="103"/>
  <c r="S237" i="103" s="1"/>
  <c r="T237" i="103" s="1"/>
  <c r="R253" i="103"/>
  <c r="S253" i="103" s="1"/>
  <c r="T253" i="103" s="1"/>
  <c r="R269" i="103"/>
  <c r="S269" i="103" s="1"/>
  <c r="T269" i="103" s="1"/>
  <c r="R285" i="103"/>
  <c r="S285" i="103" s="1"/>
  <c r="T285" i="103" s="1"/>
  <c r="R301" i="103"/>
  <c r="S301" i="103" s="1"/>
  <c r="T301" i="103" s="1"/>
  <c r="R317" i="103"/>
  <c r="S317" i="103" s="1"/>
  <c r="T317" i="103" s="1"/>
  <c r="R333" i="103"/>
  <c r="S333" i="103" s="1"/>
  <c r="T333" i="103" s="1"/>
  <c r="R349" i="103"/>
  <c r="S349" i="103" s="1"/>
  <c r="T349" i="103" s="1"/>
  <c r="R14" i="103"/>
  <c r="S14" i="103" s="1"/>
  <c r="T14" i="103" s="1"/>
  <c r="R30" i="103"/>
  <c r="S30" i="103" s="1"/>
  <c r="T30" i="103" s="1"/>
  <c r="R46" i="103"/>
  <c r="S46" i="103" s="1"/>
  <c r="T46" i="103" s="1"/>
  <c r="R62" i="103"/>
  <c r="S62" i="103" s="1"/>
  <c r="T62" i="103" s="1"/>
  <c r="R78" i="103"/>
  <c r="S78" i="103" s="1"/>
  <c r="T78" i="103" s="1"/>
  <c r="R94" i="103"/>
  <c r="S94" i="103" s="1"/>
  <c r="T94" i="103" s="1"/>
  <c r="R110" i="103"/>
  <c r="S110" i="103" s="1"/>
  <c r="T110" i="103" s="1"/>
  <c r="R126" i="103"/>
  <c r="S126" i="103" s="1"/>
  <c r="T126" i="103" s="1"/>
  <c r="R142" i="103"/>
  <c r="S142" i="103" s="1"/>
  <c r="T142" i="103" s="1"/>
  <c r="R158" i="103"/>
  <c r="S158" i="103" s="1"/>
  <c r="T158" i="103" s="1"/>
  <c r="R174" i="103"/>
  <c r="S174" i="103" s="1"/>
  <c r="T174" i="103" s="1"/>
  <c r="R190" i="103"/>
  <c r="S190" i="103" s="1"/>
  <c r="T190" i="103" s="1"/>
  <c r="R206" i="103"/>
  <c r="S206" i="103" s="1"/>
  <c r="T206" i="103" s="1"/>
  <c r="R222" i="103"/>
  <c r="S222" i="103" s="1"/>
  <c r="T222" i="103" s="1"/>
  <c r="R238" i="103"/>
  <c r="S238" i="103" s="1"/>
  <c r="T238" i="103" s="1"/>
  <c r="R254" i="103"/>
  <c r="S254" i="103" s="1"/>
  <c r="T254" i="103" s="1"/>
  <c r="R270" i="103"/>
  <c r="S270" i="103" s="1"/>
  <c r="T270" i="103" s="1"/>
  <c r="R286" i="103"/>
  <c r="S286" i="103" s="1"/>
  <c r="T286" i="103" s="1"/>
  <c r="R302" i="103"/>
  <c r="S302" i="103" s="1"/>
  <c r="T302" i="103" s="1"/>
  <c r="R318" i="103"/>
  <c r="S318" i="103" s="1"/>
  <c r="T318" i="103" s="1"/>
  <c r="R334" i="103"/>
  <c r="S334" i="103" s="1"/>
  <c r="T334" i="103" s="1"/>
  <c r="R350" i="103"/>
  <c r="S350" i="103" s="1"/>
  <c r="T350" i="103" s="1"/>
  <c r="R15" i="103"/>
  <c r="S15" i="103" s="1"/>
  <c r="T15" i="103" s="1"/>
  <c r="R31" i="103"/>
  <c r="S31" i="103" s="1"/>
  <c r="T31" i="103" s="1"/>
  <c r="R47" i="103"/>
  <c r="S47" i="103" s="1"/>
  <c r="T47" i="103" s="1"/>
  <c r="R63" i="103"/>
  <c r="S63" i="103" s="1"/>
  <c r="T63" i="103" s="1"/>
  <c r="R79" i="103"/>
  <c r="S79" i="103" s="1"/>
  <c r="T79" i="103" s="1"/>
  <c r="R95" i="103"/>
  <c r="S95" i="103" s="1"/>
  <c r="T95" i="103" s="1"/>
  <c r="R111" i="103"/>
  <c r="S111" i="103" s="1"/>
  <c r="T111" i="103" s="1"/>
  <c r="R127" i="103"/>
  <c r="S127" i="103" s="1"/>
  <c r="T127" i="103" s="1"/>
  <c r="R143" i="103"/>
  <c r="S143" i="103" s="1"/>
  <c r="T143" i="103" s="1"/>
  <c r="R159" i="103"/>
  <c r="S159" i="103" s="1"/>
  <c r="T159" i="103" s="1"/>
  <c r="R175" i="103"/>
  <c r="S175" i="103" s="1"/>
  <c r="T175" i="103" s="1"/>
  <c r="R191" i="103"/>
  <c r="S191" i="103" s="1"/>
  <c r="T191" i="103" s="1"/>
  <c r="R207" i="103"/>
  <c r="S207" i="103" s="1"/>
  <c r="T207" i="103" s="1"/>
  <c r="R223" i="103"/>
  <c r="S223" i="103" s="1"/>
  <c r="T223" i="103" s="1"/>
  <c r="R239" i="103"/>
  <c r="S239" i="103" s="1"/>
  <c r="T239" i="103" s="1"/>
  <c r="R255" i="103"/>
  <c r="S255" i="103" s="1"/>
  <c r="T255" i="103" s="1"/>
  <c r="R271" i="103"/>
  <c r="S271" i="103" s="1"/>
  <c r="T271" i="103" s="1"/>
  <c r="R287" i="103"/>
  <c r="S287" i="103" s="1"/>
  <c r="T287" i="103" s="1"/>
  <c r="R303" i="103"/>
  <c r="S303" i="103" s="1"/>
  <c r="T303" i="103" s="1"/>
  <c r="R319" i="103"/>
  <c r="S319" i="103" s="1"/>
  <c r="T319" i="103" s="1"/>
  <c r="R335" i="103"/>
  <c r="S335" i="103" s="1"/>
  <c r="T335" i="103" s="1"/>
  <c r="R351" i="103"/>
  <c r="S351" i="103" s="1"/>
  <c r="T351" i="103" s="1"/>
  <c r="R16" i="103"/>
  <c r="S16" i="103" s="1"/>
  <c r="T16" i="103" s="1"/>
  <c r="R32" i="103"/>
  <c r="S32" i="103" s="1"/>
  <c r="T32" i="103" s="1"/>
  <c r="R48" i="103"/>
  <c r="S48" i="103" s="1"/>
  <c r="T48" i="103" s="1"/>
  <c r="R64" i="103"/>
  <c r="S64" i="103" s="1"/>
  <c r="T64" i="103" s="1"/>
  <c r="R80" i="103"/>
  <c r="S80" i="103" s="1"/>
  <c r="T80" i="103" s="1"/>
  <c r="R96" i="103"/>
  <c r="S96" i="103" s="1"/>
  <c r="T96" i="103" s="1"/>
  <c r="R112" i="103"/>
  <c r="S112" i="103" s="1"/>
  <c r="T112" i="103" s="1"/>
  <c r="R128" i="103"/>
  <c r="S128" i="103" s="1"/>
  <c r="T128" i="103" s="1"/>
  <c r="R144" i="103"/>
  <c r="S144" i="103" s="1"/>
  <c r="T144" i="103" s="1"/>
  <c r="R160" i="103"/>
  <c r="S160" i="103" s="1"/>
  <c r="T160" i="103" s="1"/>
  <c r="R176" i="103"/>
  <c r="S176" i="103" s="1"/>
  <c r="T176" i="103" s="1"/>
  <c r="R192" i="103"/>
  <c r="S192" i="103" s="1"/>
  <c r="T192" i="103" s="1"/>
  <c r="R208" i="103"/>
  <c r="S208" i="103" s="1"/>
  <c r="T208" i="103" s="1"/>
  <c r="R224" i="103"/>
  <c r="S224" i="103" s="1"/>
  <c r="T224" i="103" s="1"/>
  <c r="R240" i="103"/>
  <c r="S240" i="103" s="1"/>
  <c r="T240" i="103" s="1"/>
  <c r="R256" i="103"/>
  <c r="S256" i="103" s="1"/>
  <c r="T256" i="103" s="1"/>
  <c r="R272" i="103"/>
  <c r="S272" i="103" s="1"/>
  <c r="T272" i="103" s="1"/>
  <c r="R288" i="103"/>
  <c r="S288" i="103" s="1"/>
  <c r="T288" i="103" s="1"/>
  <c r="R304" i="103"/>
  <c r="S304" i="103" s="1"/>
  <c r="T304" i="103" s="1"/>
  <c r="R320" i="103"/>
  <c r="S320" i="103" s="1"/>
  <c r="T320" i="103" s="1"/>
  <c r="R336" i="103"/>
  <c r="S336" i="103" s="1"/>
  <c r="T336" i="103" s="1"/>
  <c r="R352" i="103"/>
  <c r="S352" i="103" s="1"/>
  <c r="T352" i="103" s="1"/>
  <c r="R17" i="103"/>
  <c r="S17" i="103" s="1"/>
  <c r="T17" i="103" s="1"/>
  <c r="R33" i="103"/>
  <c r="S33" i="103" s="1"/>
  <c r="T33" i="103" s="1"/>
  <c r="R49" i="103"/>
  <c r="S49" i="103" s="1"/>
  <c r="T49" i="103" s="1"/>
  <c r="R65" i="103"/>
  <c r="S65" i="103" s="1"/>
  <c r="T65" i="103" s="1"/>
  <c r="R81" i="103"/>
  <c r="S81" i="103" s="1"/>
  <c r="T81" i="103" s="1"/>
  <c r="R97" i="103"/>
  <c r="S97" i="103" s="1"/>
  <c r="T97" i="103" s="1"/>
  <c r="R113" i="103"/>
  <c r="S113" i="103" s="1"/>
  <c r="T113" i="103" s="1"/>
  <c r="R129" i="103"/>
  <c r="S129" i="103" s="1"/>
  <c r="T129" i="103" s="1"/>
  <c r="R145" i="103"/>
  <c r="S145" i="103" s="1"/>
  <c r="T145" i="103" s="1"/>
  <c r="R161" i="103"/>
  <c r="S161" i="103" s="1"/>
  <c r="T161" i="103" s="1"/>
  <c r="R177" i="103"/>
  <c r="S177" i="103" s="1"/>
  <c r="T177" i="103" s="1"/>
  <c r="R193" i="103"/>
  <c r="S193" i="103" s="1"/>
  <c r="T193" i="103" s="1"/>
  <c r="R209" i="103"/>
  <c r="S209" i="103" s="1"/>
  <c r="T209" i="103" s="1"/>
  <c r="R225" i="103"/>
  <c r="S225" i="103" s="1"/>
  <c r="T225" i="103" s="1"/>
  <c r="R241" i="103"/>
  <c r="S241" i="103" s="1"/>
  <c r="T241" i="103" s="1"/>
  <c r="R257" i="103"/>
  <c r="S257" i="103" s="1"/>
  <c r="T257" i="103" s="1"/>
  <c r="R273" i="103"/>
  <c r="S273" i="103" s="1"/>
  <c r="T273" i="103" s="1"/>
  <c r="R289" i="103"/>
  <c r="S289" i="103" s="1"/>
  <c r="T289" i="103" s="1"/>
  <c r="R305" i="103"/>
  <c r="S305" i="103" s="1"/>
  <c r="T305" i="103" s="1"/>
  <c r="R321" i="103"/>
  <c r="S321" i="103" s="1"/>
  <c r="T321" i="103" s="1"/>
  <c r="R337" i="103"/>
  <c r="S337" i="103" s="1"/>
  <c r="T337" i="103" s="1"/>
  <c r="R353" i="103"/>
  <c r="S353" i="103" s="1"/>
  <c r="T353" i="103" s="1"/>
  <c r="R18" i="103"/>
  <c r="S18" i="103" s="1"/>
  <c r="T18" i="103" s="1"/>
  <c r="R34" i="103"/>
  <c r="S34" i="103" s="1"/>
  <c r="T34" i="103" s="1"/>
  <c r="R50" i="103"/>
  <c r="S50" i="103" s="1"/>
  <c r="T50" i="103" s="1"/>
  <c r="R66" i="103"/>
  <c r="S66" i="103" s="1"/>
  <c r="T66" i="103" s="1"/>
  <c r="R82" i="103"/>
  <c r="S82" i="103" s="1"/>
  <c r="T82" i="103" s="1"/>
  <c r="R98" i="103"/>
  <c r="S98" i="103" s="1"/>
  <c r="T98" i="103" s="1"/>
  <c r="R114" i="103"/>
  <c r="S114" i="103" s="1"/>
  <c r="T114" i="103" s="1"/>
  <c r="R130" i="103"/>
  <c r="S130" i="103" s="1"/>
  <c r="T130" i="103" s="1"/>
  <c r="R146" i="103"/>
  <c r="S146" i="103" s="1"/>
  <c r="T146" i="103" s="1"/>
  <c r="R162" i="103"/>
  <c r="S162" i="103" s="1"/>
  <c r="T162" i="103" s="1"/>
  <c r="R178" i="103"/>
  <c r="S178" i="103" s="1"/>
  <c r="T178" i="103" s="1"/>
  <c r="R194" i="103"/>
  <c r="S194" i="103" s="1"/>
  <c r="T194" i="103" s="1"/>
  <c r="R210" i="103"/>
  <c r="S210" i="103" s="1"/>
  <c r="T210" i="103" s="1"/>
  <c r="R226" i="103"/>
  <c r="S226" i="103" s="1"/>
  <c r="T226" i="103" s="1"/>
  <c r="R242" i="103"/>
  <c r="S242" i="103" s="1"/>
  <c r="T242" i="103" s="1"/>
  <c r="R258" i="103"/>
  <c r="S258" i="103" s="1"/>
  <c r="T258" i="103" s="1"/>
  <c r="R274" i="103"/>
  <c r="S274" i="103" s="1"/>
  <c r="T274" i="103" s="1"/>
  <c r="R290" i="103"/>
  <c r="S290" i="103" s="1"/>
  <c r="T290" i="103" s="1"/>
  <c r="R306" i="103"/>
  <c r="S306" i="103" s="1"/>
  <c r="T306" i="103" s="1"/>
  <c r="R322" i="103"/>
  <c r="S322" i="103" s="1"/>
  <c r="T322" i="103" s="1"/>
  <c r="R338" i="103"/>
  <c r="S338" i="103" s="1"/>
  <c r="T338" i="103" s="1"/>
  <c r="R354" i="103"/>
  <c r="S354" i="103" s="1"/>
  <c r="T354" i="103" s="1"/>
  <c r="R19" i="103"/>
  <c r="S19" i="103" s="1"/>
  <c r="T19" i="103" s="1"/>
  <c r="R35" i="103"/>
  <c r="S35" i="103" s="1"/>
  <c r="T35" i="103" s="1"/>
  <c r="R51" i="103"/>
  <c r="S51" i="103" s="1"/>
  <c r="T51" i="103" s="1"/>
  <c r="R67" i="103"/>
  <c r="S67" i="103" s="1"/>
  <c r="T67" i="103" s="1"/>
  <c r="R83" i="103"/>
  <c r="S83" i="103" s="1"/>
  <c r="T83" i="103" s="1"/>
  <c r="R99" i="103"/>
  <c r="S99" i="103" s="1"/>
  <c r="T99" i="103" s="1"/>
  <c r="R115" i="103"/>
  <c r="S115" i="103" s="1"/>
  <c r="T115" i="103" s="1"/>
  <c r="R131" i="103"/>
  <c r="S131" i="103" s="1"/>
  <c r="T131" i="103" s="1"/>
  <c r="R147" i="103"/>
  <c r="S147" i="103" s="1"/>
  <c r="T147" i="103" s="1"/>
  <c r="R163" i="103"/>
  <c r="S163" i="103" s="1"/>
  <c r="T163" i="103" s="1"/>
  <c r="R179" i="103"/>
  <c r="S179" i="103" s="1"/>
  <c r="T179" i="103" s="1"/>
  <c r="R195" i="103"/>
  <c r="S195" i="103" s="1"/>
  <c r="T195" i="103" s="1"/>
  <c r="R211" i="103"/>
  <c r="S211" i="103" s="1"/>
  <c r="T211" i="103" s="1"/>
  <c r="R227" i="103"/>
  <c r="S227" i="103" s="1"/>
  <c r="T227" i="103" s="1"/>
  <c r="R243" i="103"/>
  <c r="S243" i="103" s="1"/>
  <c r="T243" i="103" s="1"/>
  <c r="R259" i="103"/>
  <c r="S259" i="103" s="1"/>
  <c r="T259" i="103" s="1"/>
  <c r="R275" i="103"/>
  <c r="S275" i="103" s="1"/>
  <c r="T275" i="103" s="1"/>
  <c r="R291" i="103"/>
  <c r="S291" i="103" s="1"/>
  <c r="T291" i="103" s="1"/>
  <c r="R307" i="103"/>
  <c r="S307" i="103" s="1"/>
  <c r="T307" i="103" s="1"/>
  <c r="R323" i="103"/>
  <c r="S323" i="103" s="1"/>
  <c r="T323" i="103" s="1"/>
  <c r="R339" i="103"/>
  <c r="S339" i="103" s="1"/>
  <c r="T339" i="103" s="1"/>
  <c r="R355" i="103"/>
  <c r="S355" i="103" s="1"/>
  <c r="T355" i="103" s="1"/>
  <c r="R362" i="103"/>
  <c r="S362" i="103" s="1"/>
  <c r="T362" i="103" s="1"/>
  <c r="R379" i="103"/>
  <c r="S379" i="103" s="1"/>
  <c r="T379" i="103" s="1"/>
  <c r="R395" i="103"/>
  <c r="S395" i="103" s="1"/>
  <c r="T395" i="103" s="1"/>
  <c r="R411" i="103"/>
  <c r="S411" i="103" s="1"/>
  <c r="T411" i="103" s="1"/>
  <c r="R427" i="103"/>
  <c r="S427" i="103" s="1"/>
  <c r="T427" i="103" s="1"/>
  <c r="R443" i="103"/>
  <c r="S443" i="103" s="1"/>
  <c r="T443" i="103" s="1"/>
  <c r="R459" i="103"/>
  <c r="S459" i="103" s="1"/>
  <c r="T459" i="103" s="1"/>
  <c r="R475" i="103"/>
  <c r="S475" i="103" s="1"/>
  <c r="T475" i="103" s="1"/>
  <c r="R491" i="103"/>
  <c r="S491" i="103" s="1"/>
  <c r="T491" i="103" s="1"/>
  <c r="R507" i="103"/>
  <c r="S507" i="103" s="1"/>
  <c r="T507" i="103" s="1"/>
  <c r="R523" i="103"/>
  <c r="S523" i="103" s="1"/>
  <c r="T523" i="103" s="1"/>
  <c r="R539" i="103"/>
  <c r="S539" i="103" s="1"/>
  <c r="T539" i="103" s="1"/>
  <c r="R555" i="103"/>
  <c r="S555" i="103" s="1"/>
  <c r="T555" i="103" s="1"/>
  <c r="R571" i="103"/>
  <c r="S571" i="103" s="1"/>
  <c r="T571" i="103" s="1"/>
  <c r="R587" i="103"/>
  <c r="S587" i="103" s="1"/>
  <c r="T587" i="103" s="1"/>
  <c r="R603" i="103"/>
  <c r="S603" i="103" s="1"/>
  <c r="T603" i="103" s="1"/>
  <c r="R619" i="103"/>
  <c r="S619" i="103" s="1"/>
  <c r="T619" i="103" s="1"/>
  <c r="R635" i="103"/>
  <c r="S635" i="103" s="1"/>
  <c r="T635" i="103" s="1"/>
  <c r="R651" i="103"/>
  <c r="S651" i="103" s="1"/>
  <c r="T651" i="103" s="1"/>
  <c r="R667" i="103"/>
  <c r="S667" i="103" s="1"/>
  <c r="T667" i="103" s="1"/>
  <c r="R683" i="103"/>
  <c r="S683" i="103" s="1"/>
  <c r="T683" i="103" s="1"/>
  <c r="R699" i="103"/>
  <c r="S699" i="103" s="1"/>
  <c r="T699" i="103" s="1"/>
  <c r="R715" i="103"/>
  <c r="S715" i="103" s="1"/>
  <c r="T715" i="103" s="1"/>
  <c r="R731" i="103"/>
  <c r="S731" i="103" s="1"/>
  <c r="T731" i="103" s="1"/>
  <c r="R747" i="103"/>
  <c r="S747" i="103" s="1"/>
  <c r="T747" i="103" s="1"/>
  <c r="R763" i="103"/>
  <c r="S763" i="103" s="1"/>
  <c r="T763" i="103" s="1"/>
  <c r="R779" i="103"/>
  <c r="S779" i="103" s="1"/>
  <c r="T779" i="103" s="1"/>
  <c r="R795" i="103"/>
  <c r="S795" i="103" s="1"/>
  <c r="T795" i="103" s="1"/>
  <c r="R811" i="103"/>
  <c r="S811" i="103" s="1"/>
  <c r="T811" i="103" s="1"/>
  <c r="R827" i="103"/>
  <c r="S827" i="103" s="1"/>
  <c r="T827" i="103" s="1"/>
  <c r="R843" i="103"/>
  <c r="S843" i="103" s="1"/>
  <c r="T843" i="103" s="1"/>
  <c r="R859" i="103"/>
  <c r="S859" i="103" s="1"/>
  <c r="T859" i="103" s="1"/>
  <c r="R875" i="103"/>
  <c r="S875" i="103" s="1"/>
  <c r="T875" i="103" s="1"/>
  <c r="R891" i="103"/>
  <c r="S891" i="103" s="1"/>
  <c r="T891" i="103" s="1"/>
  <c r="R907" i="103"/>
  <c r="S907" i="103" s="1"/>
  <c r="T907" i="103" s="1"/>
  <c r="R923" i="103"/>
  <c r="S923" i="103" s="1"/>
  <c r="T923" i="103" s="1"/>
  <c r="R939" i="103"/>
  <c r="S939" i="103" s="1"/>
  <c r="T939" i="103" s="1"/>
  <c r="R955" i="103"/>
  <c r="S955" i="103" s="1"/>
  <c r="T955" i="103" s="1"/>
  <c r="R971" i="103"/>
  <c r="S971" i="103" s="1"/>
  <c r="T971" i="103" s="1"/>
  <c r="R987" i="103"/>
  <c r="S987" i="103" s="1"/>
  <c r="T987" i="103" s="1"/>
  <c r="R1003" i="103"/>
  <c r="S1003" i="103" s="1"/>
  <c r="T1003" i="103" s="1"/>
  <c r="R364" i="103"/>
  <c r="S364" i="103" s="1"/>
  <c r="T364" i="103" s="1"/>
  <c r="R380" i="103"/>
  <c r="S380" i="103" s="1"/>
  <c r="T380" i="103" s="1"/>
  <c r="R396" i="103"/>
  <c r="S396" i="103" s="1"/>
  <c r="T396" i="103" s="1"/>
  <c r="R412" i="103"/>
  <c r="S412" i="103" s="1"/>
  <c r="T412" i="103" s="1"/>
  <c r="R428" i="103"/>
  <c r="S428" i="103" s="1"/>
  <c r="T428" i="103" s="1"/>
  <c r="R444" i="103"/>
  <c r="S444" i="103" s="1"/>
  <c r="T444" i="103" s="1"/>
  <c r="R460" i="103"/>
  <c r="S460" i="103" s="1"/>
  <c r="T460" i="103" s="1"/>
  <c r="R476" i="103"/>
  <c r="S476" i="103" s="1"/>
  <c r="T476" i="103" s="1"/>
  <c r="R492" i="103"/>
  <c r="S492" i="103" s="1"/>
  <c r="T492" i="103" s="1"/>
  <c r="R508" i="103"/>
  <c r="S508" i="103" s="1"/>
  <c r="T508" i="103" s="1"/>
  <c r="R524" i="103"/>
  <c r="S524" i="103" s="1"/>
  <c r="T524" i="103" s="1"/>
  <c r="R540" i="103"/>
  <c r="S540" i="103" s="1"/>
  <c r="T540" i="103" s="1"/>
  <c r="R556" i="103"/>
  <c r="S556" i="103" s="1"/>
  <c r="T556" i="103" s="1"/>
  <c r="R572" i="103"/>
  <c r="S572" i="103" s="1"/>
  <c r="T572" i="103" s="1"/>
  <c r="R588" i="103"/>
  <c r="S588" i="103" s="1"/>
  <c r="T588" i="103" s="1"/>
  <c r="R604" i="103"/>
  <c r="S604" i="103" s="1"/>
  <c r="T604" i="103" s="1"/>
  <c r="R620" i="103"/>
  <c r="S620" i="103" s="1"/>
  <c r="T620" i="103" s="1"/>
  <c r="R636" i="103"/>
  <c r="S636" i="103" s="1"/>
  <c r="T636" i="103" s="1"/>
  <c r="R652" i="103"/>
  <c r="S652" i="103" s="1"/>
  <c r="T652" i="103" s="1"/>
  <c r="R668" i="103"/>
  <c r="S668" i="103" s="1"/>
  <c r="T668" i="103" s="1"/>
  <c r="R684" i="103"/>
  <c r="S684" i="103" s="1"/>
  <c r="T684" i="103" s="1"/>
  <c r="R700" i="103"/>
  <c r="S700" i="103" s="1"/>
  <c r="T700" i="103" s="1"/>
  <c r="R716" i="103"/>
  <c r="S716" i="103" s="1"/>
  <c r="T716" i="103" s="1"/>
  <c r="R732" i="103"/>
  <c r="S732" i="103" s="1"/>
  <c r="T732" i="103" s="1"/>
  <c r="R748" i="103"/>
  <c r="S748" i="103" s="1"/>
  <c r="T748" i="103" s="1"/>
  <c r="R764" i="103"/>
  <c r="S764" i="103" s="1"/>
  <c r="T764" i="103" s="1"/>
  <c r="R780" i="103"/>
  <c r="S780" i="103" s="1"/>
  <c r="T780" i="103" s="1"/>
  <c r="R796" i="103"/>
  <c r="S796" i="103" s="1"/>
  <c r="T796" i="103" s="1"/>
  <c r="R812" i="103"/>
  <c r="S812" i="103" s="1"/>
  <c r="T812" i="103" s="1"/>
  <c r="R828" i="103"/>
  <c r="S828" i="103" s="1"/>
  <c r="T828" i="103" s="1"/>
  <c r="R844" i="103"/>
  <c r="S844" i="103" s="1"/>
  <c r="T844" i="103" s="1"/>
  <c r="R860" i="103"/>
  <c r="S860" i="103" s="1"/>
  <c r="T860" i="103" s="1"/>
  <c r="R876" i="103"/>
  <c r="S876" i="103" s="1"/>
  <c r="T876" i="103" s="1"/>
  <c r="R892" i="103"/>
  <c r="S892" i="103" s="1"/>
  <c r="T892" i="103" s="1"/>
  <c r="R908" i="103"/>
  <c r="S908" i="103" s="1"/>
  <c r="T908" i="103" s="1"/>
  <c r="R924" i="103"/>
  <c r="S924" i="103" s="1"/>
  <c r="T924" i="103" s="1"/>
  <c r="R940" i="103"/>
  <c r="S940" i="103" s="1"/>
  <c r="T940" i="103" s="1"/>
  <c r="R956" i="103"/>
  <c r="S956" i="103" s="1"/>
  <c r="T956" i="103" s="1"/>
  <c r="R972" i="103"/>
  <c r="S972" i="103" s="1"/>
  <c r="T972" i="103" s="1"/>
  <c r="R988" i="103"/>
  <c r="S988" i="103" s="1"/>
  <c r="T988" i="103" s="1"/>
  <c r="R1004" i="103"/>
  <c r="S1004" i="103" s="1"/>
  <c r="T1004" i="103" s="1"/>
  <c r="R365" i="103"/>
  <c r="S365" i="103" s="1"/>
  <c r="T365" i="103" s="1"/>
  <c r="R381" i="103"/>
  <c r="S381" i="103" s="1"/>
  <c r="T381" i="103" s="1"/>
  <c r="R397" i="103"/>
  <c r="S397" i="103" s="1"/>
  <c r="T397" i="103" s="1"/>
  <c r="R413" i="103"/>
  <c r="S413" i="103" s="1"/>
  <c r="T413" i="103" s="1"/>
  <c r="R429" i="103"/>
  <c r="S429" i="103" s="1"/>
  <c r="T429" i="103" s="1"/>
  <c r="R445" i="103"/>
  <c r="S445" i="103" s="1"/>
  <c r="T445" i="103" s="1"/>
  <c r="R461" i="103"/>
  <c r="S461" i="103" s="1"/>
  <c r="T461" i="103" s="1"/>
  <c r="R477" i="103"/>
  <c r="S477" i="103" s="1"/>
  <c r="T477" i="103" s="1"/>
  <c r="R493" i="103"/>
  <c r="S493" i="103" s="1"/>
  <c r="T493" i="103" s="1"/>
  <c r="R509" i="103"/>
  <c r="S509" i="103" s="1"/>
  <c r="T509" i="103" s="1"/>
  <c r="R525" i="103"/>
  <c r="S525" i="103" s="1"/>
  <c r="T525" i="103" s="1"/>
  <c r="R541" i="103"/>
  <c r="S541" i="103" s="1"/>
  <c r="T541" i="103" s="1"/>
  <c r="R557" i="103"/>
  <c r="S557" i="103" s="1"/>
  <c r="T557" i="103" s="1"/>
  <c r="R573" i="103"/>
  <c r="S573" i="103" s="1"/>
  <c r="T573" i="103" s="1"/>
  <c r="R589" i="103"/>
  <c r="S589" i="103" s="1"/>
  <c r="T589" i="103" s="1"/>
  <c r="R605" i="103"/>
  <c r="S605" i="103" s="1"/>
  <c r="T605" i="103" s="1"/>
  <c r="R621" i="103"/>
  <c r="S621" i="103" s="1"/>
  <c r="T621" i="103" s="1"/>
  <c r="R637" i="103"/>
  <c r="S637" i="103" s="1"/>
  <c r="T637" i="103" s="1"/>
  <c r="R653" i="103"/>
  <c r="S653" i="103" s="1"/>
  <c r="T653" i="103" s="1"/>
  <c r="R669" i="103"/>
  <c r="S669" i="103" s="1"/>
  <c r="T669" i="103" s="1"/>
  <c r="R685" i="103"/>
  <c r="S685" i="103" s="1"/>
  <c r="T685" i="103" s="1"/>
  <c r="R701" i="103"/>
  <c r="S701" i="103" s="1"/>
  <c r="T701" i="103" s="1"/>
  <c r="R717" i="103"/>
  <c r="S717" i="103" s="1"/>
  <c r="T717" i="103" s="1"/>
  <c r="R733" i="103"/>
  <c r="S733" i="103" s="1"/>
  <c r="T733" i="103" s="1"/>
  <c r="R749" i="103"/>
  <c r="S749" i="103" s="1"/>
  <c r="T749" i="103" s="1"/>
  <c r="R765" i="103"/>
  <c r="S765" i="103" s="1"/>
  <c r="T765" i="103" s="1"/>
  <c r="R781" i="103"/>
  <c r="S781" i="103" s="1"/>
  <c r="T781" i="103" s="1"/>
  <c r="R797" i="103"/>
  <c r="S797" i="103" s="1"/>
  <c r="T797" i="103" s="1"/>
  <c r="R813" i="103"/>
  <c r="S813" i="103" s="1"/>
  <c r="T813" i="103" s="1"/>
  <c r="R829" i="103"/>
  <c r="S829" i="103" s="1"/>
  <c r="T829" i="103" s="1"/>
  <c r="R845" i="103"/>
  <c r="S845" i="103" s="1"/>
  <c r="T845" i="103" s="1"/>
  <c r="R861" i="103"/>
  <c r="S861" i="103" s="1"/>
  <c r="T861" i="103" s="1"/>
  <c r="R877" i="103"/>
  <c r="S877" i="103" s="1"/>
  <c r="T877" i="103" s="1"/>
  <c r="R893" i="103"/>
  <c r="S893" i="103" s="1"/>
  <c r="T893" i="103" s="1"/>
  <c r="R909" i="103"/>
  <c r="S909" i="103" s="1"/>
  <c r="T909" i="103" s="1"/>
  <c r="R925" i="103"/>
  <c r="S925" i="103" s="1"/>
  <c r="T925" i="103" s="1"/>
  <c r="R941" i="103"/>
  <c r="S941" i="103" s="1"/>
  <c r="T941" i="103" s="1"/>
  <c r="R957" i="103"/>
  <c r="S957" i="103" s="1"/>
  <c r="T957" i="103" s="1"/>
  <c r="R973" i="103"/>
  <c r="S973" i="103" s="1"/>
  <c r="T973" i="103" s="1"/>
  <c r="R989" i="103"/>
  <c r="S989" i="103" s="1"/>
  <c r="T989" i="103" s="1"/>
  <c r="R1005" i="103"/>
  <c r="S1005" i="103" s="1"/>
  <c r="T1005" i="103" s="1"/>
  <c r="R366" i="103"/>
  <c r="S366" i="103" s="1"/>
  <c r="T366" i="103" s="1"/>
  <c r="R382" i="103"/>
  <c r="S382" i="103" s="1"/>
  <c r="T382" i="103" s="1"/>
  <c r="R398" i="103"/>
  <c r="S398" i="103" s="1"/>
  <c r="T398" i="103" s="1"/>
  <c r="R414" i="103"/>
  <c r="S414" i="103" s="1"/>
  <c r="T414" i="103" s="1"/>
  <c r="R430" i="103"/>
  <c r="S430" i="103" s="1"/>
  <c r="T430" i="103" s="1"/>
  <c r="R446" i="103"/>
  <c r="S446" i="103" s="1"/>
  <c r="T446" i="103" s="1"/>
  <c r="R462" i="103"/>
  <c r="S462" i="103" s="1"/>
  <c r="T462" i="103" s="1"/>
  <c r="R478" i="103"/>
  <c r="S478" i="103" s="1"/>
  <c r="T478" i="103" s="1"/>
  <c r="R494" i="103"/>
  <c r="S494" i="103" s="1"/>
  <c r="T494" i="103" s="1"/>
  <c r="R510" i="103"/>
  <c r="S510" i="103" s="1"/>
  <c r="T510" i="103" s="1"/>
  <c r="R526" i="103"/>
  <c r="S526" i="103" s="1"/>
  <c r="T526" i="103" s="1"/>
  <c r="R542" i="103"/>
  <c r="S542" i="103" s="1"/>
  <c r="T542" i="103" s="1"/>
  <c r="R558" i="103"/>
  <c r="S558" i="103" s="1"/>
  <c r="T558" i="103" s="1"/>
  <c r="R574" i="103"/>
  <c r="S574" i="103" s="1"/>
  <c r="T574" i="103" s="1"/>
  <c r="R590" i="103"/>
  <c r="S590" i="103" s="1"/>
  <c r="T590" i="103" s="1"/>
  <c r="R606" i="103"/>
  <c r="S606" i="103" s="1"/>
  <c r="T606" i="103" s="1"/>
  <c r="R622" i="103"/>
  <c r="S622" i="103" s="1"/>
  <c r="T622" i="103" s="1"/>
  <c r="R638" i="103"/>
  <c r="S638" i="103" s="1"/>
  <c r="T638" i="103" s="1"/>
  <c r="R654" i="103"/>
  <c r="S654" i="103" s="1"/>
  <c r="T654" i="103" s="1"/>
  <c r="R670" i="103"/>
  <c r="S670" i="103" s="1"/>
  <c r="T670" i="103" s="1"/>
  <c r="R686" i="103"/>
  <c r="S686" i="103" s="1"/>
  <c r="T686" i="103" s="1"/>
  <c r="R702" i="103"/>
  <c r="S702" i="103" s="1"/>
  <c r="T702" i="103" s="1"/>
  <c r="R718" i="103"/>
  <c r="S718" i="103" s="1"/>
  <c r="T718" i="103" s="1"/>
  <c r="R734" i="103"/>
  <c r="S734" i="103" s="1"/>
  <c r="T734" i="103" s="1"/>
  <c r="R750" i="103"/>
  <c r="S750" i="103" s="1"/>
  <c r="T750" i="103" s="1"/>
  <c r="R766" i="103"/>
  <c r="S766" i="103" s="1"/>
  <c r="T766" i="103" s="1"/>
  <c r="R782" i="103"/>
  <c r="S782" i="103" s="1"/>
  <c r="T782" i="103" s="1"/>
  <c r="R798" i="103"/>
  <c r="S798" i="103" s="1"/>
  <c r="T798" i="103" s="1"/>
  <c r="R814" i="103"/>
  <c r="S814" i="103" s="1"/>
  <c r="T814" i="103" s="1"/>
  <c r="R830" i="103"/>
  <c r="S830" i="103" s="1"/>
  <c r="T830" i="103" s="1"/>
  <c r="R846" i="103"/>
  <c r="S846" i="103" s="1"/>
  <c r="T846" i="103" s="1"/>
  <c r="R862" i="103"/>
  <c r="S862" i="103" s="1"/>
  <c r="T862" i="103" s="1"/>
  <c r="R878" i="103"/>
  <c r="S878" i="103" s="1"/>
  <c r="T878" i="103" s="1"/>
  <c r="R894" i="103"/>
  <c r="S894" i="103" s="1"/>
  <c r="T894" i="103" s="1"/>
  <c r="R910" i="103"/>
  <c r="S910" i="103" s="1"/>
  <c r="T910" i="103" s="1"/>
  <c r="R926" i="103"/>
  <c r="S926" i="103" s="1"/>
  <c r="T926" i="103" s="1"/>
  <c r="R942" i="103"/>
  <c r="S942" i="103" s="1"/>
  <c r="T942" i="103" s="1"/>
  <c r="R958" i="103"/>
  <c r="S958" i="103" s="1"/>
  <c r="T958" i="103" s="1"/>
  <c r="R974" i="103"/>
  <c r="S974" i="103" s="1"/>
  <c r="T974" i="103" s="1"/>
  <c r="R990" i="103"/>
  <c r="S990" i="103" s="1"/>
  <c r="T990" i="103" s="1"/>
  <c r="R1006" i="103"/>
  <c r="S1006" i="103" s="1"/>
  <c r="T1006" i="103" s="1"/>
  <c r="R367" i="103"/>
  <c r="S367" i="103" s="1"/>
  <c r="T367" i="103" s="1"/>
  <c r="R383" i="103"/>
  <c r="S383" i="103" s="1"/>
  <c r="T383" i="103" s="1"/>
  <c r="R399" i="103"/>
  <c r="S399" i="103" s="1"/>
  <c r="T399" i="103" s="1"/>
  <c r="R415" i="103"/>
  <c r="S415" i="103" s="1"/>
  <c r="T415" i="103" s="1"/>
  <c r="R431" i="103"/>
  <c r="S431" i="103" s="1"/>
  <c r="T431" i="103" s="1"/>
  <c r="R447" i="103"/>
  <c r="S447" i="103" s="1"/>
  <c r="T447" i="103" s="1"/>
  <c r="R463" i="103"/>
  <c r="S463" i="103" s="1"/>
  <c r="T463" i="103" s="1"/>
  <c r="R479" i="103"/>
  <c r="S479" i="103" s="1"/>
  <c r="T479" i="103" s="1"/>
  <c r="R495" i="103"/>
  <c r="S495" i="103" s="1"/>
  <c r="T495" i="103" s="1"/>
  <c r="R511" i="103"/>
  <c r="S511" i="103" s="1"/>
  <c r="T511" i="103" s="1"/>
  <c r="R527" i="103"/>
  <c r="S527" i="103" s="1"/>
  <c r="T527" i="103" s="1"/>
  <c r="R543" i="103"/>
  <c r="S543" i="103" s="1"/>
  <c r="T543" i="103" s="1"/>
  <c r="R559" i="103"/>
  <c r="S559" i="103" s="1"/>
  <c r="T559" i="103" s="1"/>
  <c r="R575" i="103"/>
  <c r="S575" i="103" s="1"/>
  <c r="T575" i="103" s="1"/>
  <c r="R591" i="103"/>
  <c r="S591" i="103" s="1"/>
  <c r="T591" i="103" s="1"/>
  <c r="R607" i="103"/>
  <c r="S607" i="103" s="1"/>
  <c r="T607" i="103" s="1"/>
  <c r="R623" i="103"/>
  <c r="S623" i="103" s="1"/>
  <c r="T623" i="103" s="1"/>
  <c r="R639" i="103"/>
  <c r="S639" i="103" s="1"/>
  <c r="T639" i="103" s="1"/>
  <c r="R655" i="103"/>
  <c r="S655" i="103" s="1"/>
  <c r="T655" i="103" s="1"/>
  <c r="R671" i="103"/>
  <c r="S671" i="103" s="1"/>
  <c r="T671" i="103" s="1"/>
  <c r="R687" i="103"/>
  <c r="S687" i="103" s="1"/>
  <c r="T687" i="103" s="1"/>
  <c r="R703" i="103"/>
  <c r="S703" i="103" s="1"/>
  <c r="T703" i="103" s="1"/>
  <c r="R719" i="103"/>
  <c r="S719" i="103" s="1"/>
  <c r="T719" i="103" s="1"/>
  <c r="R735" i="103"/>
  <c r="S735" i="103" s="1"/>
  <c r="T735" i="103" s="1"/>
  <c r="R751" i="103"/>
  <c r="S751" i="103" s="1"/>
  <c r="T751" i="103" s="1"/>
  <c r="R767" i="103"/>
  <c r="S767" i="103" s="1"/>
  <c r="T767" i="103" s="1"/>
  <c r="R783" i="103"/>
  <c r="S783" i="103" s="1"/>
  <c r="T783" i="103" s="1"/>
  <c r="R799" i="103"/>
  <c r="S799" i="103" s="1"/>
  <c r="T799" i="103" s="1"/>
  <c r="R815" i="103"/>
  <c r="S815" i="103" s="1"/>
  <c r="T815" i="103" s="1"/>
  <c r="R831" i="103"/>
  <c r="S831" i="103" s="1"/>
  <c r="T831" i="103" s="1"/>
  <c r="R847" i="103"/>
  <c r="S847" i="103" s="1"/>
  <c r="T847" i="103" s="1"/>
  <c r="R863" i="103"/>
  <c r="S863" i="103" s="1"/>
  <c r="T863" i="103" s="1"/>
  <c r="R879" i="103"/>
  <c r="S879" i="103" s="1"/>
  <c r="T879" i="103" s="1"/>
  <c r="R895" i="103"/>
  <c r="S895" i="103" s="1"/>
  <c r="T895" i="103" s="1"/>
  <c r="R911" i="103"/>
  <c r="S911" i="103" s="1"/>
  <c r="T911" i="103" s="1"/>
  <c r="R927" i="103"/>
  <c r="S927" i="103" s="1"/>
  <c r="T927" i="103" s="1"/>
  <c r="R943" i="103"/>
  <c r="S943" i="103" s="1"/>
  <c r="T943" i="103" s="1"/>
  <c r="R959" i="103"/>
  <c r="S959" i="103" s="1"/>
  <c r="T959" i="103" s="1"/>
  <c r="R975" i="103"/>
  <c r="S975" i="103" s="1"/>
  <c r="T975" i="103" s="1"/>
  <c r="R991" i="103"/>
  <c r="S991" i="103" s="1"/>
  <c r="T991" i="103" s="1"/>
  <c r="R1007" i="103"/>
  <c r="S1007" i="103" s="1"/>
  <c r="T1007" i="103" s="1"/>
  <c r="R368" i="103"/>
  <c r="S368" i="103" s="1"/>
  <c r="T368" i="103" s="1"/>
  <c r="R384" i="103"/>
  <c r="S384" i="103" s="1"/>
  <c r="T384" i="103" s="1"/>
  <c r="R400" i="103"/>
  <c r="S400" i="103" s="1"/>
  <c r="T400" i="103" s="1"/>
  <c r="R416" i="103"/>
  <c r="S416" i="103" s="1"/>
  <c r="T416" i="103" s="1"/>
  <c r="R432" i="103"/>
  <c r="S432" i="103" s="1"/>
  <c r="T432" i="103" s="1"/>
  <c r="R448" i="103"/>
  <c r="S448" i="103" s="1"/>
  <c r="T448" i="103" s="1"/>
  <c r="R464" i="103"/>
  <c r="S464" i="103" s="1"/>
  <c r="T464" i="103" s="1"/>
  <c r="R480" i="103"/>
  <c r="S480" i="103" s="1"/>
  <c r="T480" i="103" s="1"/>
  <c r="R496" i="103"/>
  <c r="S496" i="103" s="1"/>
  <c r="T496" i="103" s="1"/>
  <c r="R512" i="103"/>
  <c r="S512" i="103" s="1"/>
  <c r="T512" i="103" s="1"/>
  <c r="R528" i="103"/>
  <c r="S528" i="103" s="1"/>
  <c r="T528" i="103" s="1"/>
  <c r="R544" i="103"/>
  <c r="S544" i="103" s="1"/>
  <c r="T544" i="103" s="1"/>
  <c r="R560" i="103"/>
  <c r="S560" i="103" s="1"/>
  <c r="T560" i="103" s="1"/>
  <c r="R576" i="103"/>
  <c r="S576" i="103" s="1"/>
  <c r="T576" i="103" s="1"/>
  <c r="R592" i="103"/>
  <c r="S592" i="103" s="1"/>
  <c r="T592" i="103" s="1"/>
  <c r="R608" i="103"/>
  <c r="S608" i="103" s="1"/>
  <c r="T608" i="103" s="1"/>
  <c r="R624" i="103"/>
  <c r="S624" i="103" s="1"/>
  <c r="T624" i="103" s="1"/>
  <c r="R640" i="103"/>
  <c r="S640" i="103" s="1"/>
  <c r="T640" i="103" s="1"/>
  <c r="R656" i="103"/>
  <c r="S656" i="103" s="1"/>
  <c r="T656" i="103" s="1"/>
  <c r="R672" i="103"/>
  <c r="S672" i="103" s="1"/>
  <c r="T672" i="103" s="1"/>
  <c r="R688" i="103"/>
  <c r="S688" i="103" s="1"/>
  <c r="T688" i="103" s="1"/>
  <c r="R704" i="103"/>
  <c r="S704" i="103" s="1"/>
  <c r="T704" i="103" s="1"/>
  <c r="R720" i="103"/>
  <c r="S720" i="103" s="1"/>
  <c r="T720" i="103" s="1"/>
  <c r="R736" i="103"/>
  <c r="S736" i="103" s="1"/>
  <c r="T736" i="103" s="1"/>
  <c r="R752" i="103"/>
  <c r="S752" i="103" s="1"/>
  <c r="T752" i="103" s="1"/>
  <c r="R768" i="103"/>
  <c r="S768" i="103" s="1"/>
  <c r="T768" i="103" s="1"/>
  <c r="R784" i="103"/>
  <c r="S784" i="103" s="1"/>
  <c r="T784" i="103" s="1"/>
  <c r="R800" i="103"/>
  <c r="S800" i="103" s="1"/>
  <c r="T800" i="103" s="1"/>
  <c r="R816" i="103"/>
  <c r="S816" i="103" s="1"/>
  <c r="T816" i="103" s="1"/>
  <c r="R832" i="103"/>
  <c r="S832" i="103" s="1"/>
  <c r="T832" i="103" s="1"/>
  <c r="R848" i="103"/>
  <c r="S848" i="103" s="1"/>
  <c r="T848" i="103" s="1"/>
  <c r="R864" i="103"/>
  <c r="S864" i="103" s="1"/>
  <c r="T864" i="103" s="1"/>
  <c r="R880" i="103"/>
  <c r="S880" i="103" s="1"/>
  <c r="T880" i="103" s="1"/>
  <c r="R896" i="103"/>
  <c r="S896" i="103" s="1"/>
  <c r="T896" i="103" s="1"/>
  <c r="R912" i="103"/>
  <c r="S912" i="103" s="1"/>
  <c r="T912" i="103" s="1"/>
  <c r="R928" i="103"/>
  <c r="S928" i="103" s="1"/>
  <c r="T928" i="103" s="1"/>
  <c r="R944" i="103"/>
  <c r="S944" i="103" s="1"/>
  <c r="T944" i="103" s="1"/>
  <c r="R960" i="103"/>
  <c r="S960" i="103" s="1"/>
  <c r="T960" i="103" s="1"/>
  <c r="R976" i="103"/>
  <c r="S976" i="103" s="1"/>
  <c r="T976" i="103" s="1"/>
  <c r="R992" i="103"/>
  <c r="S992" i="103" s="1"/>
  <c r="T992" i="103" s="1"/>
  <c r="R1008" i="103"/>
  <c r="S1008" i="103" s="1"/>
  <c r="T1008" i="103" s="1"/>
  <c r="R369" i="103"/>
  <c r="S369" i="103" s="1"/>
  <c r="T369" i="103" s="1"/>
  <c r="R385" i="103"/>
  <c r="S385" i="103" s="1"/>
  <c r="T385" i="103" s="1"/>
  <c r="R401" i="103"/>
  <c r="S401" i="103" s="1"/>
  <c r="T401" i="103" s="1"/>
  <c r="R417" i="103"/>
  <c r="S417" i="103" s="1"/>
  <c r="T417" i="103" s="1"/>
  <c r="R433" i="103"/>
  <c r="S433" i="103" s="1"/>
  <c r="T433" i="103" s="1"/>
  <c r="R449" i="103"/>
  <c r="S449" i="103" s="1"/>
  <c r="T449" i="103" s="1"/>
  <c r="R465" i="103"/>
  <c r="S465" i="103" s="1"/>
  <c r="T465" i="103" s="1"/>
  <c r="R481" i="103"/>
  <c r="S481" i="103" s="1"/>
  <c r="T481" i="103" s="1"/>
  <c r="R497" i="103"/>
  <c r="S497" i="103" s="1"/>
  <c r="T497" i="103" s="1"/>
  <c r="R513" i="103"/>
  <c r="S513" i="103" s="1"/>
  <c r="T513" i="103" s="1"/>
  <c r="R529" i="103"/>
  <c r="S529" i="103" s="1"/>
  <c r="T529" i="103" s="1"/>
  <c r="R545" i="103"/>
  <c r="S545" i="103" s="1"/>
  <c r="T545" i="103" s="1"/>
  <c r="R561" i="103"/>
  <c r="S561" i="103" s="1"/>
  <c r="T561" i="103" s="1"/>
  <c r="R577" i="103"/>
  <c r="S577" i="103" s="1"/>
  <c r="T577" i="103" s="1"/>
  <c r="R593" i="103"/>
  <c r="S593" i="103" s="1"/>
  <c r="T593" i="103" s="1"/>
  <c r="R609" i="103"/>
  <c r="S609" i="103" s="1"/>
  <c r="T609" i="103" s="1"/>
  <c r="R625" i="103"/>
  <c r="S625" i="103" s="1"/>
  <c r="T625" i="103" s="1"/>
  <c r="R641" i="103"/>
  <c r="S641" i="103" s="1"/>
  <c r="T641" i="103" s="1"/>
  <c r="R657" i="103"/>
  <c r="S657" i="103" s="1"/>
  <c r="T657" i="103" s="1"/>
  <c r="R673" i="103"/>
  <c r="S673" i="103" s="1"/>
  <c r="T673" i="103" s="1"/>
  <c r="R689" i="103"/>
  <c r="S689" i="103" s="1"/>
  <c r="T689" i="103" s="1"/>
  <c r="R705" i="103"/>
  <c r="S705" i="103" s="1"/>
  <c r="T705" i="103" s="1"/>
  <c r="R721" i="103"/>
  <c r="S721" i="103" s="1"/>
  <c r="T721" i="103" s="1"/>
  <c r="R737" i="103"/>
  <c r="S737" i="103" s="1"/>
  <c r="T737" i="103" s="1"/>
  <c r="R753" i="103"/>
  <c r="S753" i="103" s="1"/>
  <c r="T753" i="103" s="1"/>
  <c r="R769" i="103"/>
  <c r="S769" i="103" s="1"/>
  <c r="T769" i="103" s="1"/>
  <c r="R785" i="103"/>
  <c r="S785" i="103" s="1"/>
  <c r="T785" i="103" s="1"/>
  <c r="R801" i="103"/>
  <c r="S801" i="103" s="1"/>
  <c r="T801" i="103" s="1"/>
  <c r="R817" i="103"/>
  <c r="S817" i="103" s="1"/>
  <c r="T817" i="103" s="1"/>
  <c r="R833" i="103"/>
  <c r="S833" i="103" s="1"/>
  <c r="T833" i="103" s="1"/>
  <c r="R849" i="103"/>
  <c r="S849" i="103" s="1"/>
  <c r="T849" i="103" s="1"/>
  <c r="R865" i="103"/>
  <c r="S865" i="103" s="1"/>
  <c r="T865" i="103" s="1"/>
  <c r="R881" i="103"/>
  <c r="S881" i="103" s="1"/>
  <c r="T881" i="103" s="1"/>
  <c r="R897" i="103"/>
  <c r="S897" i="103" s="1"/>
  <c r="T897" i="103" s="1"/>
  <c r="R913" i="103"/>
  <c r="S913" i="103" s="1"/>
  <c r="T913" i="103" s="1"/>
  <c r="R929" i="103"/>
  <c r="S929" i="103" s="1"/>
  <c r="T929" i="103" s="1"/>
  <c r="R945" i="103"/>
  <c r="S945" i="103" s="1"/>
  <c r="T945" i="103" s="1"/>
  <c r="R961" i="103"/>
  <c r="S961" i="103" s="1"/>
  <c r="T961" i="103" s="1"/>
  <c r="R977" i="103"/>
  <c r="S977" i="103" s="1"/>
  <c r="T977" i="103" s="1"/>
  <c r="R993" i="103"/>
  <c r="S993" i="103" s="1"/>
  <c r="T993" i="103" s="1"/>
  <c r="R1009" i="103"/>
  <c r="S1009" i="103" s="1"/>
  <c r="T1009" i="103" s="1"/>
  <c r="R11" i="103"/>
  <c r="S11" i="103" s="1"/>
  <c r="T11" i="103" s="1"/>
  <c r="R370" i="103"/>
  <c r="S370" i="103" s="1"/>
  <c r="T370" i="103" s="1"/>
  <c r="R386" i="103"/>
  <c r="S386" i="103" s="1"/>
  <c r="T386" i="103" s="1"/>
  <c r="R402" i="103"/>
  <c r="S402" i="103" s="1"/>
  <c r="T402" i="103" s="1"/>
  <c r="R418" i="103"/>
  <c r="S418" i="103" s="1"/>
  <c r="T418" i="103" s="1"/>
  <c r="R434" i="103"/>
  <c r="S434" i="103" s="1"/>
  <c r="T434" i="103" s="1"/>
  <c r="R450" i="103"/>
  <c r="S450" i="103" s="1"/>
  <c r="T450" i="103" s="1"/>
  <c r="R466" i="103"/>
  <c r="S466" i="103" s="1"/>
  <c r="T466" i="103" s="1"/>
  <c r="R482" i="103"/>
  <c r="S482" i="103" s="1"/>
  <c r="T482" i="103" s="1"/>
  <c r="R498" i="103"/>
  <c r="S498" i="103" s="1"/>
  <c r="T498" i="103" s="1"/>
  <c r="R514" i="103"/>
  <c r="S514" i="103" s="1"/>
  <c r="T514" i="103" s="1"/>
  <c r="R530" i="103"/>
  <c r="S530" i="103" s="1"/>
  <c r="T530" i="103" s="1"/>
  <c r="R546" i="103"/>
  <c r="S546" i="103" s="1"/>
  <c r="T546" i="103" s="1"/>
  <c r="R562" i="103"/>
  <c r="S562" i="103" s="1"/>
  <c r="T562" i="103" s="1"/>
  <c r="R578" i="103"/>
  <c r="S578" i="103" s="1"/>
  <c r="T578" i="103" s="1"/>
  <c r="R594" i="103"/>
  <c r="S594" i="103" s="1"/>
  <c r="T594" i="103" s="1"/>
  <c r="R610" i="103"/>
  <c r="S610" i="103" s="1"/>
  <c r="T610" i="103" s="1"/>
  <c r="R626" i="103"/>
  <c r="S626" i="103" s="1"/>
  <c r="T626" i="103" s="1"/>
  <c r="R642" i="103"/>
  <c r="S642" i="103" s="1"/>
  <c r="T642" i="103" s="1"/>
  <c r="R658" i="103"/>
  <c r="S658" i="103" s="1"/>
  <c r="T658" i="103" s="1"/>
  <c r="R674" i="103"/>
  <c r="S674" i="103" s="1"/>
  <c r="T674" i="103" s="1"/>
  <c r="R690" i="103"/>
  <c r="S690" i="103" s="1"/>
  <c r="T690" i="103" s="1"/>
  <c r="R706" i="103"/>
  <c r="S706" i="103" s="1"/>
  <c r="T706" i="103" s="1"/>
  <c r="R722" i="103"/>
  <c r="S722" i="103" s="1"/>
  <c r="T722" i="103" s="1"/>
  <c r="R738" i="103"/>
  <c r="S738" i="103" s="1"/>
  <c r="T738" i="103" s="1"/>
  <c r="R754" i="103"/>
  <c r="S754" i="103" s="1"/>
  <c r="T754" i="103" s="1"/>
  <c r="R770" i="103"/>
  <c r="S770" i="103" s="1"/>
  <c r="T770" i="103" s="1"/>
  <c r="R786" i="103"/>
  <c r="S786" i="103" s="1"/>
  <c r="T786" i="103" s="1"/>
  <c r="R802" i="103"/>
  <c r="S802" i="103" s="1"/>
  <c r="T802" i="103" s="1"/>
  <c r="R818" i="103"/>
  <c r="S818" i="103" s="1"/>
  <c r="T818" i="103" s="1"/>
  <c r="R834" i="103"/>
  <c r="S834" i="103" s="1"/>
  <c r="T834" i="103" s="1"/>
  <c r="R850" i="103"/>
  <c r="S850" i="103" s="1"/>
  <c r="T850" i="103" s="1"/>
  <c r="R866" i="103"/>
  <c r="S866" i="103" s="1"/>
  <c r="T866" i="103" s="1"/>
  <c r="R882" i="103"/>
  <c r="S882" i="103" s="1"/>
  <c r="T882" i="103" s="1"/>
  <c r="R898" i="103"/>
  <c r="S898" i="103" s="1"/>
  <c r="T898" i="103" s="1"/>
  <c r="R914" i="103"/>
  <c r="S914" i="103" s="1"/>
  <c r="T914" i="103" s="1"/>
  <c r="R930" i="103"/>
  <c r="S930" i="103" s="1"/>
  <c r="T930" i="103" s="1"/>
  <c r="R946" i="103"/>
  <c r="S946" i="103" s="1"/>
  <c r="T946" i="103" s="1"/>
  <c r="R962" i="103"/>
  <c r="S962" i="103" s="1"/>
  <c r="T962" i="103" s="1"/>
  <c r="R978" i="103"/>
  <c r="S978" i="103" s="1"/>
  <c r="T978" i="103" s="1"/>
  <c r="R994" i="103"/>
  <c r="S994" i="103" s="1"/>
  <c r="T994" i="103" s="1"/>
  <c r="R1010" i="103"/>
  <c r="S1010" i="103" s="1"/>
  <c r="T1010" i="103" s="1"/>
  <c r="R371" i="103"/>
  <c r="S371" i="103" s="1"/>
  <c r="T371" i="103" s="1"/>
  <c r="R387" i="103"/>
  <c r="S387" i="103" s="1"/>
  <c r="T387" i="103" s="1"/>
  <c r="R403" i="103"/>
  <c r="S403" i="103" s="1"/>
  <c r="T403" i="103" s="1"/>
  <c r="R419" i="103"/>
  <c r="S419" i="103" s="1"/>
  <c r="T419" i="103" s="1"/>
  <c r="R435" i="103"/>
  <c r="S435" i="103" s="1"/>
  <c r="T435" i="103" s="1"/>
  <c r="R451" i="103"/>
  <c r="S451" i="103" s="1"/>
  <c r="T451" i="103" s="1"/>
  <c r="R467" i="103"/>
  <c r="S467" i="103" s="1"/>
  <c r="T467" i="103" s="1"/>
  <c r="R483" i="103"/>
  <c r="S483" i="103" s="1"/>
  <c r="T483" i="103" s="1"/>
  <c r="R499" i="103"/>
  <c r="S499" i="103" s="1"/>
  <c r="T499" i="103" s="1"/>
  <c r="R515" i="103"/>
  <c r="S515" i="103" s="1"/>
  <c r="T515" i="103" s="1"/>
  <c r="R531" i="103"/>
  <c r="S531" i="103" s="1"/>
  <c r="T531" i="103" s="1"/>
  <c r="R547" i="103"/>
  <c r="S547" i="103" s="1"/>
  <c r="T547" i="103" s="1"/>
  <c r="R563" i="103"/>
  <c r="S563" i="103" s="1"/>
  <c r="T563" i="103" s="1"/>
  <c r="R579" i="103"/>
  <c r="S579" i="103" s="1"/>
  <c r="T579" i="103" s="1"/>
  <c r="R595" i="103"/>
  <c r="S595" i="103" s="1"/>
  <c r="T595" i="103" s="1"/>
  <c r="R611" i="103"/>
  <c r="S611" i="103" s="1"/>
  <c r="T611" i="103" s="1"/>
  <c r="R627" i="103"/>
  <c r="S627" i="103" s="1"/>
  <c r="T627" i="103" s="1"/>
  <c r="R643" i="103"/>
  <c r="S643" i="103" s="1"/>
  <c r="T643" i="103" s="1"/>
  <c r="R659" i="103"/>
  <c r="S659" i="103" s="1"/>
  <c r="T659" i="103" s="1"/>
  <c r="R675" i="103"/>
  <c r="S675" i="103" s="1"/>
  <c r="T675" i="103" s="1"/>
  <c r="R691" i="103"/>
  <c r="S691" i="103" s="1"/>
  <c r="T691" i="103" s="1"/>
  <c r="R707" i="103"/>
  <c r="S707" i="103" s="1"/>
  <c r="T707" i="103" s="1"/>
  <c r="R723" i="103"/>
  <c r="S723" i="103" s="1"/>
  <c r="T723" i="103" s="1"/>
  <c r="R739" i="103"/>
  <c r="S739" i="103" s="1"/>
  <c r="T739" i="103" s="1"/>
  <c r="R755" i="103"/>
  <c r="S755" i="103" s="1"/>
  <c r="T755" i="103" s="1"/>
  <c r="R771" i="103"/>
  <c r="S771" i="103" s="1"/>
  <c r="T771" i="103" s="1"/>
  <c r="R787" i="103"/>
  <c r="S787" i="103" s="1"/>
  <c r="T787" i="103" s="1"/>
  <c r="R803" i="103"/>
  <c r="S803" i="103" s="1"/>
  <c r="T803" i="103" s="1"/>
  <c r="R819" i="103"/>
  <c r="S819" i="103" s="1"/>
  <c r="T819" i="103" s="1"/>
  <c r="R835" i="103"/>
  <c r="S835" i="103" s="1"/>
  <c r="T835" i="103" s="1"/>
  <c r="R851" i="103"/>
  <c r="S851" i="103" s="1"/>
  <c r="T851" i="103" s="1"/>
  <c r="R867" i="103"/>
  <c r="S867" i="103" s="1"/>
  <c r="T867" i="103" s="1"/>
  <c r="R883" i="103"/>
  <c r="S883" i="103" s="1"/>
  <c r="T883" i="103" s="1"/>
  <c r="R899" i="103"/>
  <c r="S899" i="103" s="1"/>
  <c r="T899" i="103" s="1"/>
  <c r="R915" i="103"/>
  <c r="S915" i="103" s="1"/>
  <c r="T915" i="103" s="1"/>
  <c r="R931" i="103"/>
  <c r="S931" i="103" s="1"/>
  <c r="T931" i="103" s="1"/>
  <c r="R947" i="103"/>
  <c r="S947" i="103" s="1"/>
  <c r="T947" i="103" s="1"/>
  <c r="R963" i="103"/>
  <c r="S963" i="103" s="1"/>
  <c r="T963" i="103" s="1"/>
  <c r="R979" i="103"/>
  <c r="S979" i="103" s="1"/>
  <c r="T979" i="103" s="1"/>
  <c r="R995" i="103"/>
  <c r="S995" i="103" s="1"/>
  <c r="T995" i="103" s="1"/>
  <c r="R372" i="103"/>
  <c r="S372" i="103" s="1"/>
  <c r="T372" i="103" s="1"/>
  <c r="R388" i="103"/>
  <c r="S388" i="103" s="1"/>
  <c r="T388" i="103" s="1"/>
  <c r="R404" i="103"/>
  <c r="S404" i="103" s="1"/>
  <c r="T404" i="103" s="1"/>
  <c r="R420" i="103"/>
  <c r="S420" i="103" s="1"/>
  <c r="T420" i="103" s="1"/>
  <c r="R436" i="103"/>
  <c r="S436" i="103" s="1"/>
  <c r="T436" i="103" s="1"/>
  <c r="R452" i="103"/>
  <c r="S452" i="103" s="1"/>
  <c r="T452" i="103" s="1"/>
  <c r="R468" i="103"/>
  <c r="S468" i="103" s="1"/>
  <c r="T468" i="103" s="1"/>
  <c r="R484" i="103"/>
  <c r="S484" i="103" s="1"/>
  <c r="T484" i="103" s="1"/>
  <c r="R500" i="103"/>
  <c r="S500" i="103" s="1"/>
  <c r="T500" i="103" s="1"/>
  <c r="R516" i="103"/>
  <c r="S516" i="103" s="1"/>
  <c r="T516" i="103" s="1"/>
  <c r="R532" i="103"/>
  <c r="S532" i="103" s="1"/>
  <c r="T532" i="103" s="1"/>
  <c r="R548" i="103"/>
  <c r="S548" i="103" s="1"/>
  <c r="T548" i="103" s="1"/>
  <c r="R564" i="103"/>
  <c r="S564" i="103" s="1"/>
  <c r="T564" i="103" s="1"/>
  <c r="R580" i="103"/>
  <c r="S580" i="103" s="1"/>
  <c r="T580" i="103" s="1"/>
  <c r="R596" i="103"/>
  <c r="S596" i="103" s="1"/>
  <c r="T596" i="103" s="1"/>
  <c r="R612" i="103"/>
  <c r="S612" i="103" s="1"/>
  <c r="T612" i="103" s="1"/>
  <c r="R628" i="103"/>
  <c r="S628" i="103" s="1"/>
  <c r="T628" i="103" s="1"/>
  <c r="R644" i="103"/>
  <c r="S644" i="103" s="1"/>
  <c r="T644" i="103" s="1"/>
  <c r="R660" i="103"/>
  <c r="S660" i="103" s="1"/>
  <c r="T660" i="103" s="1"/>
  <c r="R676" i="103"/>
  <c r="S676" i="103" s="1"/>
  <c r="T676" i="103" s="1"/>
  <c r="R692" i="103"/>
  <c r="S692" i="103" s="1"/>
  <c r="T692" i="103" s="1"/>
  <c r="R708" i="103"/>
  <c r="S708" i="103" s="1"/>
  <c r="T708" i="103" s="1"/>
  <c r="R724" i="103"/>
  <c r="S724" i="103" s="1"/>
  <c r="T724" i="103" s="1"/>
  <c r="R740" i="103"/>
  <c r="S740" i="103" s="1"/>
  <c r="T740" i="103" s="1"/>
  <c r="R756" i="103"/>
  <c r="S756" i="103" s="1"/>
  <c r="T756" i="103" s="1"/>
  <c r="R772" i="103"/>
  <c r="S772" i="103" s="1"/>
  <c r="T772" i="103" s="1"/>
  <c r="R788" i="103"/>
  <c r="S788" i="103" s="1"/>
  <c r="T788" i="103" s="1"/>
  <c r="R804" i="103"/>
  <c r="S804" i="103" s="1"/>
  <c r="T804" i="103" s="1"/>
  <c r="R820" i="103"/>
  <c r="S820" i="103" s="1"/>
  <c r="T820" i="103" s="1"/>
  <c r="R836" i="103"/>
  <c r="S836" i="103" s="1"/>
  <c r="T836" i="103" s="1"/>
  <c r="R852" i="103"/>
  <c r="S852" i="103" s="1"/>
  <c r="T852" i="103" s="1"/>
  <c r="R868" i="103"/>
  <c r="S868" i="103" s="1"/>
  <c r="T868" i="103" s="1"/>
  <c r="R884" i="103"/>
  <c r="S884" i="103" s="1"/>
  <c r="T884" i="103" s="1"/>
  <c r="R900" i="103"/>
  <c r="S900" i="103" s="1"/>
  <c r="T900" i="103" s="1"/>
  <c r="R916" i="103"/>
  <c r="S916" i="103" s="1"/>
  <c r="T916" i="103" s="1"/>
  <c r="R932" i="103"/>
  <c r="S932" i="103" s="1"/>
  <c r="T932" i="103" s="1"/>
  <c r="R948" i="103"/>
  <c r="S948" i="103" s="1"/>
  <c r="T948" i="103" s="1"/>
  <c r="R964" i="103"/>
  <c r="S964" i="103" s="1"/>
  <c r="T964" i="103" s="1"/>
  <c r="R980" i="103"/>
  <c r="S980" i="103" s="1"/>
  <c r="T980" i="103" s="1"/>
  <c r="R996" i="103"/>
  <c r="S996" i="103" s="1"/>
  <c r="T996" i="103" s="1"/>
  <c r="R373" i="103"/>
  <c r="S373" i="103" s="1"/>
  <c r="T373" i="103" s="1"/>
  <c r="R389" i="103"/>
  <c r="S389" i="103" s="1"/>
  <c r="T389" i="103" s="1"/>
  <c r="R405" i="103"/>
  <c r="S405" i="103" s="1"/>
  <c r="T405" i="103" s="1"/>
  <c r="R421" i="103"/>
  <c r="S421" i="103" s="1"/>
  <c r="T421" i="103" s="1"/>
  <c r="R437" i="103"/>
  <c r="S437" i="103" s="1"/>
  <c r="T437" i="103" s="1"/>
  <c r="R453" i="103"/>
  <c r="S453" i="103" s="1"/>
  <c r="T453" i="103" s="1"/>
  <c r="R469" i="103"/>
  <c r="S469" i="103" s="1"/>
  <c r="T469" i="103" s="1"/>
  <c r="R485" i="103"/>
  <c r="S485" i="103" s="1"/>
  <c r="T485" i="103" s="1"/>
  <c r="R501" i="103"/>
  <c r="S501" i="103" s="1"/>
  <c r="T501" i="103" s="1"/>
  <c r="R517" i="103"/>
  <c r="S517" i="103" s="1"/>
  <c r="T517" i="103" s="1"/>
  <c r="R533" i="103"/>
  <c r="S533" i="103" s="1"/>
  <c r="T533" i="103" s="1"/>
  <c r="R549" i="103"/>
  <c r="S549" i="103" s="1"/>
  <c r="T549" i="103" s="1"/>
  <c r="R565" i="103"/>
  <c r="S565" i="103" s="1"/>
  <c r="T565" i="103" s="1"/>
  <c r="R581" i="103"/>
  <c r="S581" i="103" s="1"/>
  <c r="T581" i="103" s="1"/>
  <c r="R597" i="103"/>
  <c r="S597" i="103" s="1"/>
  <c r="T597" i="103" s="1"/>
  <c r="R613" i="103"/>
  <c r="S613" i="103" s="1"/>
  <c r="T613" i="103" s="1"/>
  <c r="R629" i="103"/>
  <c r="S629" i="103" s="1"/>
  <c r="T629" i="103" s="1"/>
  <c r="R645" i="103"/>
  <c r="S645" i="103" s="1"/>
  <c r="T645" i="103" s="1"/>
  <c r="R661" i="103"/>
  <c r="S661" i="103" s="1"/>
  <c r="T661" i="103" s="1"/>
  <c r="R677" i="103"/>
  <c r="S677" i="103" s="1"/>
  <c r="T677" i="103" s="1"/>
  <c r="R693" i="103"/>
  <c r="S693" i="103" s="1"/>
  <c r="T693" i="103" s="1"/>
  <c r="R709" i="103"/>
  <c r="S709" i="103" s="1"/>
  <c r="T709" i="103" s="1"/>
  <c r="R725" i="103"/>
  <c r="S725" i="103" s="1"/>
  <c r="T725" i="103" s="1"/>
  <c r="R741" i="103"/>
  <c r="S741" i="103" s="1"/>
  <c r="T741" i="103" s="1"/>
  <c r="R757" i="103"/>
  <c r="S757" i="103" s="1"/>
  <c r="T757" i="103" s="1"/>
  <c r="R773" i="103"/>
  <c r="S773" i="103" s="1"/>
  <c r="T773" i="103" s="1"/>
  <c r="R789" i="103"/>
  <c r="S789" i="103" s="1"/>
  <c r="T789" i="103" s="1"/>
  <c r="R805" i="103"/>
  <c r="S805" i="103" s="1"/>
  <c r="T805" i="103" s="1"/>
  <c r="R821" i="103"/>
  <c r="S821" i="103" s="1"/>
  <c r="T821" i="103" s="1"/>
  <c r="R837" i="103"/>
  <c r="S837" i="103" s="1"/>
  <c r="T837" i="103" s="1"/>
  <c r="R853" i="103"/>
  <c r="S853" i="103" s="1"/>
  <c r="T853" i="103" s="1"/>
  <c r="R869" i="103"/>
  <c r="S869" i="103" s="1"/>
  <c r="T869" i="103" s="1"/>
  <c r="R885" i="103"/>
  <c r="S885" i="103" s="1"/>
  <c r="T885" i="103" s="1"/>
  <c r="R901" i="103"/>
  <c r="S901" i="103" s="1"/>
  <c r="T901" i="103" s="1"/>
  <c r="R917" i="103"/>
  <c r="S917" i="103" s="1"/>
  <c r="T917" i="103" s="1"/>
  <c r="R933" i="103"/>
  <c r="S933" i="103" s="1"/>
  <c r="T933" i="103" s="1"/>
  <c r="R949" i="103"/>
  <c r="S949" i="103" s="1"/>
  <c r="T949" i="103" s="1"/>
  <c r="R965" i="103"/>
  <c r="S965" i="103" s="1"/>
  <c r="T965" i="103" s="1"/>
  <c r="R981" i="103"/>
  <c r="S981" i="103" s="1"/>
  <c r="T981" i="103" s="1"/>
  <c r="R997" i="103"/>
  <c r="S997" i="103" s="1"/>
  <c r="T997" i="103" s="1"/>
  <c r="R374" i="103"/>
  <c r="S374" i="103" s="1"/>
  <c r="T374" i="103" s="1"/>
  <c r="R390" i="103"/>
  <c r="S390" i="103" s="1"/>
  <c r="T390" i="103" s="1"/>
  <c r="R406" i="103"/>
  <c r="S406" i="103" s="1"/>
  <c r="T406" i="103" s="1"/>
  <c r="R422" i="103"/>
  <c r="S422" i="103" s="1"/>
  <c r="T422" i="103" s="1"/>
  <c r="R438" i="103"/>
  <c r="S438" i="103" s="1"/>
  <c r="T438" i="103" s="1"/>
  <c r="R454" i="103"/>
  <c r="S454" i="103" s="1"/>
  <c r="T454" i="103" s="1"/>
  <c r="R470" i="103"/>
  <c r="S470" i="103" s="1"/>
  <c r="T470" i="103" s="1"/>
  <c r="R486" i="103"/>
  <c r="S486" i="103" s="1"/>
  <c r="T486" i="103" s="1"/>
  <c r="R502" i="103"/>
  <c r="S502" i="103" s="1"/>
  <c r="T502" i="103" s="1"/>
  <c r="R518" i="103"/>
  <c r="S518" i="103" s="1"/>
  <c r="T518" i="103" s="1"/>
  <c r="R534" i="103"/>
  <c r="S534" i="103" s="1"/>
  <c r="T534" i="103" s="1"/>
  <c r="R550" i="103"/>
  <c r="S550" i="103" s="1"/>
  <c r="T550" i="103" s="1"/>
  <c r="R566" i="103"/>
  <c r="S566" i="103" s="1"/>
  <c r="T566" i="103" s="1"/>
  <c r="R582" i="103"/>
  <c r="S582" i="103" s="1"/>
  <c r="T582" i="103" s="1"/>
  <c r="R598" i="103"/>
  <c r="S598" i="103" s="1"/>
  <c r="T598" i="103" s="1"/>
  <c r="R614" i="103"/>
  <c r="S614" i="103" s="1"/>
  <c r="T614" i="103" s="1"/>
  <c r="R630" i="103"/>
  <c r="S630" i="103" s="1"/>
  <c r="T630" i="103" s="1"/>
  <c r="R646" i="103"/>
  <c r="S646" i="103" s="1"/>
  <c r="T646" i="103" s="1"/>
  <c r="R662" i="103"/>
  <c r="S662" i="103" s="1"/>
  <c r="T662" i="103" s="1"/>
  <c r="R678" i="103"/>
  <c r="S678" i="103" s="1"/>
  <c r="T678" i="103" s="1"/>
  <c r="R694" i="103"/>
  <c r="S694" i="103" s="1"/>
  <c r="T694" i="103" s="1"/>
  <c r="R710" i="103"/>
  <c r="S710" i="103" s="1"/>
  <c r="T710" i="103" s="1"/>
  <c r="R726" i="103"/>
  <c r="S726" i="103" s="1"/>
  <c r="T726" i="103" s="1"/>
  <c r="R742" i="103"/>
  <c r="S742" i="103" s="1"/>
  <c r="T742" i="103" s="1"/>
  <c r="R758" i="103"/>
  <c r="S758" i="103" s="1"/>
  <c r="T758" i="103" s="1"/>
  <c r="R774" i="103"/>
  <c r="S774" i="103" s="1"/>
  <c r="T774" i="103" s="1"/>
  <c r="R790" i="103"/>
  <c r="S790" i="103" s="1"/>
  <c r="T790" i="103" s="1"/>
  <c r="R806" i="103"/>
  <c r="S806" i="103" s="1"/>
  <c r="T806" i="103" s="1"/>
  <c r="R822" i="103"/>
  <c r="S822" i="103" s="1"/>
  <c r="T822" i="103" s="1"/>
  <c r="R838" i="103"/>
  <c r="S838" i="103" s="1"/>
  <c r="T838" i="103" s="1"/>
  <c r="R854" i="103"/>
  <c r="S854" i="103" s="1"/>
  <c r="T854" i="103" s="1"/>
  <c r="R870" i="103"/>
  <c r="S870" i="103" s="1"/>
  <c r="T870" i="103" s="1"/>
  <c r="R886" i="103"/>
  <c r="S886" i="103" s="1"/>
  <c r="T886" i="103" s="1"/>
  <c r="R902" i="103"/>
  <c r="S902" i="103" s="1"/>
  <c r="T902" i="103" s="1"/>
  <c r="R918" i="103"/>
  <c r="S918" i="103" s="1"/>
  <c r="T918" i="103" s="1"/>
  <c r="R934" i="103"/>
  <c r="S934" i="103" s="1"/>
  <c r="T934" i="103" s="1"/>
  <c r="R950" i="103"/>
  <c r="S950" i="103" s="1"/>
  <c r="T950" i="103" s="1"/>
  <c r="R966" i="103"/>
  <c r="S966" i="103" s="1"/>
  <c r="T966" i="103" s="1"/>
  <c r="R982" i="103"/>
  <c r="S982" i="103" s="1"/>
  <c r="T982" i="103" s="1"/>
  <c r="R998" i="103"/>
  <c r="S998" i="103" s="1"/>
  <c r="T998" i="103" s="1"/>
  <c r="R375" i="103"/>
  <c r="S375" i="103" s="1"/>
  <c r="T375" i="103" s="1"/>
  <c r="R391" i="103"/>
  <c r="S391" i="103" s="1"/>
  <c r="T391" i="103" s="1"/>
  <c r="R407" i="103"/>
  <c r="S407" i="103" s="1"/>
  <c r="T407" i="103" s="1"/>
  <c r="R423" i="103"/>
  <c r="S423" i="103" s="1"/>
  <c r="T423" i="103" s="1"/>
  <c r="R439" i="103"/>
  <c r="S439" i="103" s="1"/>
  <c r="T439" i="103" s="1"/>
  <c r="R455" i="103"/>
  <c r="S455" i="103" s="1"/>
  <c r="T455" i="103" s="1"/>
  <c r="R471" i="103"/>
  <c r="S471" i="103" s="1"/>
  <c r="T471" i="103" s="1"/>
  <c r="R487" i="103"/>
  <c r="S487" i="103" s="1"/>
  <c r="T487" i="103" s="1"/>
  <c r="R503" i="103"/>
  <c r="S503" i="103" s="1"/>
  <c r="T503" i="103" s="1"/>
  <c r="R519" i="103"/>
  <c r="S519" i="103" s="1"/>
  <c r="T519" i="103" s="1"/>
  <c r="R535" i="103"/>
  <c r="S535" i="103" s="1"/>
  <c r="T535" i="103" s="1"/>
  <c r="R551" i="103"/>
  <c r="S551" i="103" s="1"/>
  <c r="T551" i="103" s="1"/>
  <c r="R567" i="103"/>
  <c r="S567" i="103" s="1"/>
  <c r="T567" i="103" s="1"/>
  <c r="R583" i="103"/>
  <c r="S583" i="103" s="1"/>
  <c r="T583" i="103" s="1"/>
  <c r="R599" i="103"/>
  <c r="S599" i="103" s="1"/>
  <c r="T599" i="103" s="1"/>
  <c r="R615" i="103"/>
  <c r="S615" i="103" s="1"/>
  <c r="T615" i="103" s="1"/>
  <c r="R631" i="103"/>
  <c r="S631" i="103" s="1"/>
  <c r="T631" i="103" s="1"/>
  <c r="R647" i="103"/>
  <c r="S647" i="103" s="1"/>
  <c r="T647" i="103" s="1"/>
  <c r="R663" i="103"/>
  <c r="S663" i="103" s="1"/>
  <c r="T663" i="103" s="1"/>
  <c r="R679" i="103"/>
  <c r="S679" i="103" s="1"/>
  <c r="T679" i="103" s="1"/>
  <c r="R695" i="103"/>
  <c r="S695" i="103" s="1"/>
  <c r="T695" i="103" s="1"/>
  <c r="R711" i="103"/>
  <c r="S711" i="103" s="1"/>
  <c r="T711" i="103" s="1"/>
  <c r="R727" i="103"/>
  <c r="S727" i="103" s="1"/>
  <c r="T727" i="103" s="1"/>
  <c r="R743" i="103"/>
  <c r="S743" i="103" s="1"/>
  <c r="T743" i="103" s="1"/>
  <c r="R759" i="103"/>
  <c r="S759" i="103" s="1"/>
  <c r="T759" i="103" s="1"/>
  <c r="R775" i="103"/>
  <c r="S775" i="103" s="1"/>
  <c r="T775" i="103" s="1"/>
  <c r="R791" i="103"/>
  <c r="S791" i="103" s="1"/>
  <c r="T791" i="103" s="1"/>
  <c r="R807" i="103"/>
  <c r="S807" i="103" s="1"/>
  <c r="T807" i="103" s="1"/>
  <c r="R823" i="103"/>
  <c r="S823" i="103" s="1"/>
  <c r="T823" i="103" s="1"/>
  <c r="R839" i="103"/>
  <c r="S839" i="103" s="1"/>
  <c r="T839" i="103" s="1"/>
  <c r="R855" i="103"/>
  <c r="S855" i="103" s="1"/>
  <c r="T855" i="103" s="1"/>
  <c r="R871" i="103"/>
  <c r="S871" i="103" s="1"/>
  <c r="T871" i="103" s="1"/>
  <c r="R887" i="103"/>
  <c r="S887" i="103" s="1"/>
  <c r="T887" i="103" s="1"/>
  <c r="R903" i="103"/>
  <c r="S903" i="103" s="1"/>
  <c r="T903" i="103" s="1"/>
  <c r="R919" i="103"/>
  <c r="S919" i="103" s="1"/>
  <c r="T919" i="103" s="1"/>
  <c r="R935" i="103"/>
  <c r="S935" i="103" s="1"/>
  <c r="T935" i="103" s="1"/>
  <c r="R951" i="103"/>
  <c r="S951" i="103" s="1"/>
  <c r="T951" i="103" s="1"/>
  <c r="R967" i="103"/>
  <c r="S967" i="103" s="1"/>
  <c r="T967" i="103" s="1"/>
  <c r="R983" i="103"/>
  <c r="S983" i="103" s="1"/>
  <c r="T983" i="103" s="1"/>
  <c r="R999" i="103"/>
  <c r="S999" i="103" s="1"/>
  <c r="T999" i="103" s="1"/>
  <c r="R376" i="103"/>
  <c r="S376" i="103" s="1"/>
  <c r="T376" i="103" s="1"/>
  <c r="R392" i="103"/>
  <c r="S392" i="103" s="1"/>
  <c r="T392" i="103" s="1"/>
  <c r="R408" i="103"/>
  <c r="S408" i="103" s="1"/>
  <c r="T408" i="103" s="1"/>
  <c r="R424" i="103"/>
  <c r="S424" i="103" s="1"/>
  <c r="T424" i="103" s="1"/>
  <c r="R440" i="103"/>
  <c r="S440" i="103" s="1"/>
  <c r="T440" i="103" s="1"/>
  <c r="R456" i="103"/>
  <c r="S456" i="103" s="1"/>
  <c r="T456" i="103" s="1"/>
  <c r="R472" i="103"/>
  <c r="S472" i="103" s="1"/>
  <c r="T472" i="103" s="1"/>
  <c r="R488" i="103"/>
  <c r="S488" i="103" s="1"/>
  <c r="T488" i="103" s="1"/>
  <c r="R504" i="103"/>
  <c r="S504" i="103" s="1"/>
  <c r="T504" i="103" s="1"/>
  <c r="R520" i="103"/>
  <c r="S520" i="103" s="1"/>
  <c r="T520" i="103" s="1"/>
  <c r="R536" i="103"/>
  <c r="S536" i="103" s="1"/>
  <c r="T536" i="103" s="1"/>
  <c r="R552" i="103"/>
  <c r="S552" i="103" s="1"/>
  <c r="T552" i="103" s="1"/>
  <c r="R568" i="103"/>
  <c r="S568" i="103" s="1"/>
  <c r="T568" i="103" s="1"/>
  <c r="R584" i="103"/>
  <c r="S584" i="103" s="1"/>
  <c r="T584" i="103" s="1"/>
  <c r="R600" i="103"/>
  <c r="S600" i="103" s="1"/>
  <c r="T600" i="103" s="1"/>
  <c r="R616" i="103"/>
  <c r="S616" i="103" s="1"/>
  <c r="T616" i="103" s="1"/>
  <c r="R632" i="103"/>
  <c r="S632" i="103" s="1"/>
  <c r="T632" i="103" s="1"/>
  <c r="R648" i="103"/>
  <c r="S648" i="103" s="1"/>
  <c r="T648" i="103" s="1"/>
  <c r="R664" i="103"/>
  <c r="S664" i="103" s="1"/>
  <c r="T664" i="103" s="1"/>
  <c r="R680" i="103"/>
  <c r="S680" i="103" s="1"/>
  <c r="T680" i="103" s="1"/>
  <c r="R696" i="103"/>
  <c r="S696" i="103" s="1"/>
  <c r="T696" i="103" s="1"/>
  <c r="R712" i="103"/>
  <c r="S712" i="103" s="1"/>
  <c r="T712" i="103" s="1"/>
  <c r="R728" i="103"/>
  <c r="S728" i="103" s="1"/>
  <c r="T728" i="103" s="1"/>
  <c r="R744" i="103"/>
  <c r="S744" i="103" s="1"/>
  <c r="T744" i="103" s="1"/>
  <c r="R760" i="103"/>
  <c r="S760" i="103" s="1"/>
  <c r="T760" i="103" s="1"/>
  <c r="R776" i="103"/>
  <c r="S776" i="103" s="1"/>
  <c r="T776" i="103" s="1"/>
  <c r="R792" i="103"/>
  <c r="S792" i="103" s="1"/>
  <c r="T792" i="103" s="1"/>
  <c r="R808" i="103"/>
  <c r="S808" i="103" s="1"/>
  <c r="T808" i="103" s="1"/>
  <c r="R824" i="103"/>
  <c r="S824" i="103" s="1"/>
  <c r="T824" i="103" s="1"/>
  <c r="R840" i="103"/>
  <c r="S840" i="103" s="1"/>
  <c r="T840" i="103" s="1"/>
  <c r="R856" i="103"/>
  <c r="S856" i="103" s="1"/>
  <c r="T856" i="103" s="1"/>
  <c r="R872" i="103"/>
  <c r="S872" i="103" s="1"/>
  <c r="T872" i="103" s="1"/>
  <c r="R888" i="103"/>
  <c r="S888" i="103" s="1"/>
  <c r="T888" i="103" s="1"/>
  <c r="R904" i="103"/>
  <c r="S904" i="103" s="1"/>
  <c r="T904" i="103" s="1"/>
  <c r="R920" i="103"/>
  <c r="S920" i="103" s="1"/>
  <c r="T920" i="103" s="1"/>
  <c r="R936" i="103"/>
  <c r="S936" i="103" s="1"/>
  <c r="T936" i="103" s="1"/>
  <c r="R952" i="103"/>
  <c r="S952" i="103" s="1"/>
  <c r="T952" i="103" s="1"/>
  <c r="R968" i="103"/>
  <c r="S968" i="103" s="1"/>
  <c r="T968" i="103" s="1"/>
  <c r="R984" i="103"/>
  <c r="S984" i="103" s="1"/>
  <c r="T984" i="103" s="1"/>
  <c r="R1000" i="103"/>
  <c r="S1000" i="103" s="1"/>
  <c r="T1000" i="103" s="1"/>
  <c r="R377" i="103"/>
  <c r="S377" i="103" s="1"/>
  <c r="T377" i="103" s="1"/>
  <c r="R393" i="103"/>
  <c r="S393" i="103" s="1"/>
  <c r="T393" i="103" s="1"/>
  <c r="R409" i="103"/>
  <c r="S409" i="103" s="1"/>
  <c r="T409" i="103" s="1"/>
  <c r="R425" i="103"/>
  <c r="S425" i="103" s="1"/>
  <c r="T425" i="103" s="1"/>
  <c r="R441" i="103"/>
  <c r="S441" i="103" s="1"/>
  <c r="T441" i="103" s="1"/>
  <c r="R457" i="103"/>
  <c r="S457" i="103" s="1"/>
  <c r="T457" i="103" s="1"/>
  <c r="R473" i="103"/>
  <c r="S473" i="103" s="1"/>
  <c r="T473" i="103" s="1"/>
  <c r="R489" i="103"/>
  <c r="S489" i="103" s="1"/>
  <c r="T489" i="103" s="1"/>
  <c r="R505" i="103"/>
  <c r="S505" i="103" s="1"/>
  <c r="T505" i="103" s="1"/>
  <c r="R521" i="103"/>
  <c r="S521" i="103" s="1"/>
  <c r="T521" i="103" s="1"/>
  <c r="R537" i="103"/>
  <c r="S537" i="103" s="1"/>
  <c r="T537" i="103" s="1"/>
  <c r="R553" i="103"/>
  <c r="S553" i="103" s="1"/>
  <c r="T553" i="103" s="1"/>
  <c r="R569" i="103"/>
  <c r="S569" i="103" s="1"/>
  <c r="T569" i="103" s="1"/>
  <c r="R585" i="103"/>
  <c r="S585" i="103" s="1"/>
  <c r="T585" i="103" s="1"/>
  <c r="R601" i="103"/>
  <c r="S601" i="103" s="1"/>
  <c r="T601" i="103" s="1"/>
  <c r="R617" i="103"/>
  <c r="S617" i="103" s="1"/>
  <c r="T617" i="103" s="1"/>
  <c r="R633" i="103"/>
  <c r="S633" i="103" s="1"/>
  <c r="T633" i="103" s="1"/>
  <c r="R649" i="103"/>
  <c r="S649" i="103" s="1"/>
  <c r="T649" i="103" s="1"/>
  <c r="R665" i="103"/>
  <c r="S665" i="103" s="1"/>
  <c r="T665" i="103" s="1"/>
  <c r="R681" i="103"/>
  <c r="S681" i="103" s="1"/>
  <c r="T681" i="103" s="1"/>
  <c r="R697" i="103"/>
  <c r="S697" i="103" s="1"/>
  <c r="T697" i="103" s="1"/>
  <c r="R713" i="103"/>
  <c r="S713" i="103" s="1"/>
  <c r="T713" i="103" s="1"/>
  <c r="R729" i="103"/>
  <c r="S729" i="103" s="1"/>
  <c r="T729" i="103" s="1"/>
  <c r="R745" i="103"/>
  <c r="S745" i="103" s="1"/>
  <c r="T745" i="103" s="1"/>
  <c r="R761" i="103"/>
  <c r="S761" i="103" s="1"/>
  <c r="T761" i="103" s="1"/>
  <c r="R777" i="103"/>
  <c r="S777" i="103" s="1"/>
  <c r="T777" i="103" s="1"/>
  <c r="R793" i="103"/>
  <c r="S793" i="103" s="1"/>
  <c r="T793" i="103" s="1"/>
  <c r="R809" i="103"/>
  <c r="S809" i="103" s="1"/>
  <c r="T809" i="103" s="1"/>
  <c r="R825" i="103"/>
  <c r="S825" i="103" s="1"/>
  <c r="T825" i="103" s="1"/>
  <c r="R841" i="103"/>
  <c r="S841" i="103" s="1"/>
  <c r="T841" i="103" s="1"/>
  <c r="R857" i="103"/>
  <c r="S857" i="103" s="1"/>
  <c r="T857" i="103" s="1"/>
  <c r="R873" i="103"/>
  <c r="S873" i="103" s="1"/>
  <c r="T873" i="103" s="1"/>
  <c r="R889" i="103"/>
  <c r="S889" i="103" s="1"/>
  <c r="T889" i="103" s="1"/>
  <c r="R905" i="103"/>
  <c r="S905" i="103" s="1"/>
  <c r="T905" i="103" s="1"/>
  <c r="R921" i="103"/>
  <c r="S921" i="103" s="1"/>
  <c r="T921" i="103" s="1"/>
  <c r="R937" i="103"/>
  <c r="S937" i="103" s="1"/>
  <c r="T937" i="103" s="1"/>
  <c r="R953" i="103"/>
  <c r="S953" i="103" s="1"/>
  <c r="T953" i="103" s="1"/>
  <c r="R969" i="103"/>
  <c r="S969" i="103" s="1"/>
  <c r="T969" i="103" s="1"/>
  <c r="R985" i="103"/>
  <c r="S985" i="103" s="1"/>
  <c r="T985" i="103" s="1"/>
  <c r="R1001" i="103"/>
  <c r="S1001" i="103" s="1"/>
  <c r="T1001" i="103" s="1"/>
  <c r="R378" i="103"/>
  <c r="S378" i="103" s="1"/>
  <c r="T378" i="103" s="1"/>
  <c r="R394" i="103"/>
  <c r="S394" i="103" s="1"/>
  <c r="T394" i="103" s="1"/>
  <c r="R410" i="103"/>
  <c r="S410" i="103" s="1"/>
  <c r="T410" i="103" s="1"/>
  <c r="R426" i="103"/>
  <c r="S426" i="103" s="1"/>
  <c r="T426" i="103" s="1"/>
  <c r="R442" i="103"/>
  <c r="S442" i="103" s="1"/>
  <c r="T442" i="103" s="1"/>
  <c r="R458" i="103"/>
  <c r="S458" i="103" s="1"/>
  <c r="T458" i="103" s="1"/>
  <c r="R474" i="103"/>
  <c r="S474" i="103" s="1"/>
  <c r="T474" i="103" s="1"/>
  <c r="R490" i="103"/>
  <c r="S490" i="103" s="1"/>
  <c r="T490" i="103" s="1"/>
  <c r="R506" i="103"/>
  <c r="S506" i="103" s="1"/>
  <c r="T506" i="103" s="1"/>
  <c r="R522" i="103"/>
  <c r="S522" i="103" s="1"/>
  <c r="T522" i="103" s="1"/>
  <c r="R538" i="103"/>
  <c r="S538" i="103" s="1"/>
  <c r="T538" i="103" s="1"/>
  <c r="R554" i="103"/>
  <c r="S554" i="103" s="1"/>
  <c r="T554" i="103" s="1"/>
  <c r="R570" i="103"/>
  <c r="S570" i="103" s="1"/>
  <c r="T570" i="103" s="1"/>
  <c r="R586" i="103"/>
  <c r="S586" i="103" s="1"/>
  <c r="T586" i="103" s="1"/>
  <c r="R602" i="103"/>
  <c r="S602" i="103" s="1"/>
  <c r="T602" i="103" s="1"/>
  <c r="R618" i="103"/>
  <c r="S618" i="103" s="1"/>
  <c r="T618" i="103" s="1"/>
  <c r="R634" i="103"/>
  <c r="S634" i="103" s="1"/>
  <c r="T634" i="103" s="1"/>
  <c r="R650" i="103"/>
  <c r="S650" i="103" s="1"/>
  <c r="T650" i="103" s="1"/>
  <c r="R666" i="103"/>
  <c r="S666" i="103" s="1"/>
  <c r="T666" i="103" s="1"/>
  <c r="R682" i="103"/>
  <c r="S682" i="103" s="1"/>
  <c r="T682" i="103" s="1"/>
  <c r="R698" i="103"/>
  <c r="S698" i="103" s="1"/>
  <c r="T698" i="103" s="1"/>
  <c r="R714" i="103"/>
  <c r="S714" i="103" s="1"/>
  <c r="T714" i="103" s="1"/>
  <c r="R730" i="103"/>
  <c r="S730" i="103" s="1"/>
  <c r="T730" i="103" s="1"/>
  <c r="R746" i="103"/>
  <c r="S746" i="103" s="1"/>
  <c r="T746" i="103" s="1"/>
  <c r="R762" i="103"/>
  <c r="S762" i="103" s="1"/>
  <c r="T762" i="103" s="1"/>
  <c r="R778" i="103"/>
  <c r="S778" i="103" s="1"/>
  <c r="T778" i="103" s="1"/>
  <c r="R794" i="103"/>
  <c r="S794" i="103" s="1"/>
  <c r="T794" i="103" s="1"/>
  <c r="R810" i="103"/>
  <c r="S810" i="103" s="1"/>
  <c r="T810" i="103" s="1"/>
  <c r="R826" i="103"/>
  <c r="S826" i="103" s="1"/>
  <c r="T826" i="103" s="1"/>
  <c r="R842" i="103"/>
  <c r="S842" i="103" s="1"/>
  <c r="T842" i="103" s="1"/>
  <c r="R858" i="103"/>
  <c r="S858" i="103" s="1"/>
  <c r="T858" i="103" s="1"/>
  <c r="R874" i="103"/>
  <c r="S874" i="103" s="1"/>
  <c r="T874" i="103" s="1"/>
  <c r="R890" i="103"/>
  <c r="S890" i="103" s="1"/>
  <c r="T890" i="103" s="1"/>
  <c r="R906" i="103"/>
  <c r="S906" i="103" s="1"/>
  <c r="T906" i="103" s="1"/>
  <c r="R922" i="103"/>
  <c r="S922" i="103" s="1"/>
  <c r="T922" i="103" s="1"/>
  <c r="R938" i="103"/>
  <c r="S938" i="103" s="1"/>
  <c r="T938" i="103" s="1"/>
  <c r="R954" i="103"/>
  <c r="S954" i="103" s="1"/>
  <c r="T954" i="103" s="1"/>
  <c r="R970" i="103"/>
  <c r="S970" i="103" s="1"/>
  <c r="T970" i="103" s="1"/>
  <c r="R986" i="103"/>
  <c r="S986" i="103" s="1"/>
  <c r="T986" i="103" s="1"/>
  <c r="R1002" i="103"/>
  <c r="S1002" i="103" s="1"/>
  <c r="T1002" i="103" s="1"/>
  <c r="R19" i="102"/>
  <c r="S19" i="102" s="1"/>
  <c r="T19" i="102" s="1"/>
  <c r="R35" i="102"/>
  <c r="S35" i="102" s="1"/>
  <c r="T35" i="102" s="1"/>
  <c r="R51" i="102"/>
  <c r="S51" i="102" s="1"/>
  <c r="T51" i="102" s="1"/>
  <c r="R67" i="102"/>
  <c r="S67" i="102" s="1"/>
  <c r="T67" i="102" s="1"/>
  <c r="R83" i="102"/>
  <c r="S83" i="102" s="1"/>
  <c r="T83" i="102" s="1"/>
  <c r="R99" i="102"/>
  <c r="S99" i="102" s="1"/>
  <c r="T99" i="102" s="1"/>
  <c r="R115" i="102"/>
  <c r="S115" i="102" s="1"/>
  <c r="T115" i="102" s="1"/>
  <c r="R131" i="102"/>
  <c r="S131" i="102" s="1"/>
  <c r="T131" i="102" s="1"/>
  <c r="R147" i="102"/>
  <c r="S147" i="102" s="1"/>
  <c r="T147" i="102" s="1"/>
  <c r="R163" i="102"/>
  <c r="S163" i="102" s="1"/>
  <c r="T163" i="102" s="1"/>
  <c r="R179" i="102"/>
  <c r="S179" i="102" s="1"/>
  <c r="T179" i="102" s="1"/>
  <c r="R195" i="102"/>
  <c r="S195" i="102" s="1"/>
  <c r="T195" i="102" s="1"/>
  <c r="R211" i="102"/>
  <c r="S211" i="102" s="1"/>
  <c r="T211" i="102" s="1"/>
  <c r="R227" i="102"/>
  <c r="S227" i="102" s="1"/>
  <c r="T227" i="102" s="1"/>
  <c r="R243" i="102"/>
  <c r="S243" i="102" s="1"/>
  <c r="T243" i="102" s="1"/>
  <c r="R259" i="102"/>
  <c r="S259" i="102" s="1"/>
  <c r="T259" i="102" s="1"/>
  <c r="R275" i="102"/>
  <c r="S275" i="102" s="1"/>
  <c r="T275" i="102" s="1"/>
  <c r="R291" i="102"/>
  <c r="S291" i="102" s="1"/>
  <c r="T291" i="102" s="1"/>
  <c r="R307" i="102"/>
  <c r="S307" i="102" s="1"/>
  <c r="T307" i="102" s="1"/>
  <c r="R323" i="102"/>
  <c r="S323" i="102" s="1"/>
  <c r="T323" i="102" s="1"/>
  <c r="R339" i="102"/>
  <c r="S339" i="102" s="1"/>
  <c r="T339" i="102" s="1"/>
  <c r="R355" i="102"/>
  <c r="S355" i="102" s="1"/>
  <c r="T355" i="102" s="1"/>
  <c r="R371" i="102"/>
  <c r="S371" i="102" s="1"/>
  <c r="T371" i="102" s="1"/>
  <c r="R387" i="102"/>
  <c r="S387" i="102" s="1"/>
  <c r="T387" i="102" s="1"/>
  <c r="R403" i="102"/>
  <c r="S403" i="102" s="1"/>
  <c r="T403" i="102" s="1"/>
  <c r="R419" i="102"/>
  <c r="S419" i="102" s="1"/>
  <c r="T419" i="102" s="1"/>
  <c r="R435" i="102"/>
  <c r="S435" i="102" s="1"/>
  <c r="T435" i="102" s="1"/>
  <c r="R451" i="102"/>
  <c r="S451" i="102" s="1"/>
  <c r="T451" i="102" s="1"/>
  <c r="R467" i="102"/>
  <c r="S467" i="102" s="1"/>
  <c r="T467" i="102" s="1"/>
  <c r="R483" i="102"/>
  <c r="S483" i="102" s="1"/>
  <c r="T483" i="102" s="1"/>
  <c r="R499" i="102"/>
  <c r="S499" i="102" s="1"/>
  <c r="T499" i="102" s="1"/>
  <c r="R515" i="102"/>
  <c r="S515" i="102" s="1"/>
  <c r="T515" i="102" s="1"/>
  <c r="R531" i="102"/>
  <c r="S531" i="102" s="1"/>
  <c r="T531" i="102" s="1"/>
  <c r="R547" i="102"/>
  <c r="S547" i="102" s="1"/>
  <c r="T547" i="102" s="1"/>
  <c r="R563" i="102"/>
  <c r="S563" i="102" s="1"/>
  <c r="T563" i="102" s="1"/>
  <c r="R579" i="102"/>
  <c r="S579" i="102" s="1"/>
  <c r="T579" i="102" s="1"/>
  <c r="R595" i="102"/>
  <c r="S595" i="102" s="1"/>
  <c r="T595" i="102" s="1"/>
  <c r="R611" i="102"/>
  <c r="S611" i="102" s="1"/>
  <c r="T611" i="102" s="1"/>
  <c r="R627" i="102"/>
  <c r="S627" i="102" s="1"/>
  <c r="T627" i="102" s="1"/>
  <c r="R643" i="102"/>
  <c r="S643" i="102" s="1"/>
  <c r="T643" i="102" s="1"/>
  <c r="R659" i="102"/>
  <c r="S659" i="102" s="1"/>
  <c r="T659" i="102" s="1"/>
  <c r="R675" i="102"/>
  <c r="S675" i="102" s="1"/>
  <c r="T675" i="102" s="1"/>
  <c r="R691" i="102"/>
  <c r="S691" i="102" s="1"/>
  <c r="T691" i="102" s="1"/>
  <c r="R707" i="102"/>
  <c r="S707" i="102" s="1"/>
  <c r="T707" i="102" s="1"/>
  <c r="R723" i="102"/>
  <c r="S723" i="102" s="1"/>
  <c r="T723" i="102" s="1"/>
  <c r="R20" i="102"/>
  <c r="S20" i="102" s="1"/>
  <c r="T20" i="102" s="1"/>
  <c r="R36" i="102"/>
  <c r="S36" i="102" s="1"/>
  <c r="T36" i="102" s="1"/>
  <c r="R52" i="102"/>
  <c r="S52" i="102" s="1"/>
  <c r="T52" i="102" s="1"/>
  <c r="R68" i="102"/>
  <c r="S68" i="102" s="1"/>
  <c r="T68" i="102" s="1"/>
  <c r="R84" i="102"/>
  <c r="S84" i="102" s="1"/>
  <c r="T84" i="102" s="1"/>
  <c r="R100" i="102"/>
  <c r="S100" i="102" s="1"/>
  <c r="T100" i="102" s="1"/>
  <c r="R116" i="102"/>
  <c r="S116" i="102" s="1"/>
  <c r="T116" i="102" s="1"/>
  <c r="R132" i="102"/>
  <c r="S132" i="102" s="1"/>
  <c r="T132" i="102" s="1"/>
  <c r="R148" i="102"/>
  <c r="S148" i="102" s="1"/>
  <c r="T148" i="102" s="1"/>
  <c r="R164" i="102"/>
  <c r="S164" i="102" s="1"/>
  <c r="T164" i="102" s="1"/>
  <c r="R180" i="102"/>
  <c r="S180" i="102" s="1"/>
  <c r="T180" i="102" s="1"/>
  <c r="R196" i="102"/>
  <c r="S196" i="102" s="1"/>
  <c r="T196" i="102" s="1"/>
  <c r="R212" i="102"/>
  <c r="S212" i="102" s="1"/>
  <c r="T212" i="102" s="1"/>
  <c r="R228" i="102"/>
  <c r="S228" i="102" s="1"/>
  <c r="T228" i="102" s="1"/>
  <c r="R244" i="102"/>
  <c r="S244" i="102" s="1"/>
  <c r="T244" i="102" s="1"/>
  <c r="R260" i="102"/>
  <c r="S260" i="102" s="1"/>
  <c r="T260" i="102" s="1"/>
  <c r="R276" i="102"/>
  <c r="S276" i="102" s="1"/>
  <c r="T276" i="102" s="1"/>
  <c r="R292" i="102"/>
  <c r="S292" i="102" s="1"/>
  <c r="T292" i="102" s="1"/>
  <c r="R308" i="102"/>
  <c r="S308" i="102" s="1"/>
  <c r="T308" i="102" s="1"/>
  <c r="R324" i="102"/>
  <c r="S324" i="102" s="1"/>
  <c r="T324" i="102" s="1"/>
  <c r="R340" i="102"/>
  <c r="S340" i="102" s="1"/>
  <c r="T340" i="102" s="1"/>
  <c r="R356" i="102"/>
  <c r="S356" i="102" s="1"/>
  <c r="T356" i="102" s="1"/>
  <c r="R372" i="102"/>
  <c r="S372" i="102" s="1"/>
  <c r="T372" i="102" s="1"/>
  <c r="R388" i="102"/>
  <c r="S388" i="102" s="1"/>
  <c r="T388" i="102" s="1"/>
  <c r="R404" i="102"/>
  <c r="S404" i="102" s="1"/>
  <c r="T404" i="102" s="1"/>
  <c r="R420" i="102"/>
  <c r="S420" i="102" s="1"/>
  <c r="T420" i="102" s="1"/>
  <c r="R436" i="102"/>
  <c r="S436" i="102" s="1"/>
  <c r="T436" i="102" s="1"/>
  <c r="R452" i="102"/>
  <c r="S452" i="102" s="1"/>
  <c r="T452" i="102" s="1"/>
  <c r="R468" i="102"/>
  <c r="S468" i="102" s="1"/>
  <c r="T468" i="102" s="1"/>
  <c r="R484" i="102"/>
  <c r="S484" i="102" s="1"/>
  <c r="T484" i="102" s="1"/>
  <c r="R500" i="102"/>
  <c r="S500" i="102" s="1"/>
  <c r="T500" i="102" s="1"/>
  <c r="R516" i="102"/>
  <c r="S516" i="102" s="1"/>
  <c r="T516" i="102" s="1"/>
  <c r="R532" i="102"/>
  <c r="S532" i="102" s="1"/>
  <c r="T532" i="102" s="1"/>
  <c r="R548" i="102"/>
  <c r="S548" i="102" s="1"/>
  <c r="T548" i="102" s="1"/>
  <c r="R564" i="102"/>
  <c r="S564" i="102" s="1"/>
  <c r="T564" i="102" s="1"/>
  <c r="R580" i="102"/>
  <c r="S580" i="102" s="1"/>
  <c r="T580" i="102" s="1"/>
  <c r="R596" i="102"/>
  <c r="S596" i="102" s="1"/>
  <c r="T596" i="102" s="1"/>
  <c r="R612" i="102"/>
  <c r="S612" i="102" s="1"/>
  <c r="T612" i="102" s="1"/>
  <c r="R628" i="102"/>
  <c r="S628" i="102" s="1"/>
  <c r="T628" i="102" s="1"/>
  <c r="R644" i="102"/>
  <c r="S644" i="102" s="1"/>
  <c r="T644" i="102" s="1"/>
  <c r="R660" i="102"/>
  <c r="S660" i="102" s="1"/>
  <c r="T660" i="102" s="1"/>
  <c r="R676" i="102"/>
  <c r="S676" i="102" s="1"/>
  <c r="T676" i="102" s="1"/>
  <c r="R692" i="102"/>
  <c r="S692" i="102" s="1"/>
  <c r="T692" i="102" s="1"/>
  <c r="R708" i="102"/>
  <c r="S708" i="102" s="1"/>
  <c r="T708" i="102" s="1"/>
  <c r="R724" i="102"/>
  <c r="S724" i="102" s="1"/>
  <c r="T724" i="102" s="1"/>
  <c r="R21" i="102"/>
  <c r="S21" i="102" s="1"/>
  <c r="T21" i="102" s="1"/>
  <c r="R37" i="102"/>
  <c r="S37" i="102" s="1"/>
  <c r="T37" i="102" s="1"/>
  <c r="R53" i="102"/>
  <c r="S53" i="102" s="1"/>
  <c r="T53" i="102" s="1"/>
  <c r="R69" i="102"/>
  <c r="S69" i="102" s="1"/>
  <c r="T69" i="102" s="1"/>
  <c r="R85" i="102"/>
  <c r="S85" i="102" s="1"/>
  <c r="T85" i="102" s="1"/>
  <c r="R101" i="102"/>
  <c r="S101" i="102" s="1"/>
  <c r="T101" i="102" s="1"/>
  <c r="R117" i="102"/>
  <c r="S117" i="102" s="1"/>
  <c r="T117" i="102" s="1"/>
  <c r="R133" i="102"/>
  <c r="S133" i="102" s="1"/>
  <c r="T133" i="102" s="1"/>
  <c r="R149" i="102"/>
  <c r="S149" i="102" s="1"/>
  <c r="T149" i="102" s="1"/>
  <c r="R165" i="102"/>
  <c r="S165" i="102" s="1"/>
  <c r="T165" i="102" s="1"/>
  <c r="R181" i="102"/>
  <c r="S181" i="102" s="1"/>
  <c r="T181" i="102" s="1"/>
  <c r="R197" i="102"/>
  <c r="S197" i="102" s="1"/>
  <c r="T197" i="102" s="1"/>
  <c r="R213" i="102"/>
  <c r="S213" i="102" s="1"/>
  <c r="T213" i="102" s="1"/>
  <c r="R229" i="102"/>
  <c r="S229" i="102" s="1"/>
  <c r="T229" i="102" s="1"/>
  <c r="R245" i="102"/>
  <c r="S245" i="102" s="1"/>
  <c r="T245" i="102" s="1"/>
  <c r="R261" i="102"/>
  <c r="S261" i="102" s="1"/>
  <c r="T261" i="102" s="1"/>
  <c r="R277" i="102"/>
  <c r="S277" i="102" s="1"/>
  <c r="T277" i="102" s="1"/>
  <c r="R293" i="102"/>
  <c r="S293" i="102" s="1"/>
  <c r="T293" i="102" s="1"/>
  <c r="R309" i="102"/>
  <c r="S309" i="102" s="1"/>
  <c r="T309" i="102" s="1"/>
  <c r="R325" i="102"/>
  <c r="S325" i="102" s="1"/>
  <c r="T325" i="102" s="1"/>
  <c r="R341" i="102"/>
  <c r="S341" i="102" s="1"/>
  <c r="T341" i="102" s="1"/>
  <c r="R357" i="102"/>
  <c r="S357" i="102" s="1"/>
  <c r="T357" i="102" s="1"/>
  <c r="R373" i="102"/>
  <c r="S373" i="102" s="1"/>
  <c r="T373" i="102" s="1"/>
  <c r="R389" i="102"/>
  <c r="S389" i="102" s="1"/>
  <c r="T389" i="102" s="1"/>
  <c r="R405" i="102"/>
  <c r="S405" i="102" s="1"/>
  <c r="T405" i="102" s="1"/>
  <c r="R421" i="102"/>
  <c r="S421" i="102" s="1"/>
  <c r="T421" i="102" s="1"/>
  <c r="R437" i="102"/>
  <c r="S437" i="102" s="1"/>
  <c r="T437" i="102" s="1"/>
  <c r="R453" i="102"/>
  <c r="S453" i="102" s="1"/>
  <c r="T453" i="102" s="1"/>
  <c r="R469" i="102"/>
  <c r="S469" i="102" s="1"/>
  <c r="T469" i="102" s="1"/>
  <c r="R485" i="102"/>
  <c r="S485" i="102" s="1"/>
  <c r="T485" i="102" s="1"/>
  <c r="R501" i="102"/>
  <c r="S501" i="102" s="1"/>
  <c r="T501" i="102" s="1"/>
  <c r="R517" i="102"/>
  <c r="S517" i="102" s="1"/>
  <c r="T517" i="102" s="1"/>
  <c r="R533" i="102"/>
  <c r="S533" i="102" s="1"/>
  <c r="T533" i="102" s="1"/>
  <c r="R549" i="102"/>
  <c r="S549" i="102" s="1"/>
  <c r="T549" i="102" s="1"/>
  <c r="R565" i="102"/>
  <c r="S565" i="102" s="1"/>
  <c r="T565" i="102" s="1"/>
  <c r="R581" i="102"/>
  <c r="S581" i="102" s="1"/>
  <c r="T581" i="102" s="1"/>
  <c r="R597" i="102"/>
  <c r="S597" i="102" s="1"/>
  <c r="T597" i="102" s="1"/>
  <c r="R613" i="102"/>
  <c r="S613" i="102" s="1"/>
  <c r="T613" i="102" s="1"/>
  <c r="R629" i="102"/>
  <c r="S629" i="102" s="1"/>
  <c r="T629" i="102" s="1"/>
  <c r="R645" i="102"/>
  <c r="S645" i="102" s="1"/>
  <c r="T645" i="102" s="1"/>
  <c r="R661" i="102"/>
  <c r="S661" i="102" s="1"/>
  <c r="T661" i="102" s="1"/>
  <c r="R677" i="102"/>
  <c r="S677" i="102" s="1"/>
  <c r="T677" i="102" s="1"/>
  <c r="R693" i="102"/>
  <c r="S693" i="102" s="1"/>
  <c r="T693" i="102" s="1"/>
  <c r="R709" i="102"/>
  <c r="S709" i="102" s="1"/>
  <c r="T709" i="102" s="1"/>
  <c r="R725" i="102"/>
  <c r="S725" i="102" s="1"/>
  <c r="T725" i="102" s="1"/>
  <c r="R22" i="102"/>
  <c r="S22" i="102" s="1"/>
  <c r="T22" i="102" s="1"/>
  <c r="R38" i="102"/>
  <c r="S38" i="102" s="1"/>
  <c r="T38" i="102" s="1"/>
  <c r="R54" i="102"/>
  <c r="S54" i="102" s="1"/>
  <c r="T54" i="102" s="1"/>
  <c r="R70" i="102"/>
  <c r="S70" i="102" s="1"/>
  <c r="T70" i="102" s="1"/>
  <c r="R86" i="102"/>
  <c r="S86" i="102" s="1"/>
  <c r="T86" i="102" s="1"/>
  <c r="R102" i="102"/>
  <c r="S102" i="102" s="1"/>
  <c r="T102" i="102" s="1"/>
  <c r="R118" i="102"/>
  <c r="S118" i="102" s="1"/>
  <c r="T118" i="102" s="1"/>
  <c r="R134" i="102"/>
  <c r="S134" i="102" s="1"/>
  <c r="T134" i="102" s="1"/>
  <c r="R150" i="102"/>
  <c r="S150" i="102" s="1"/>
  <c r="T150" i="102" s="1"/>
  <c r="R166" i="102"/>
  <c r="S166" i="102" s="1"/>
  <c r="T166" i="102" s="1"/>
  <c r="R182" i="102"/>
  <c r="S182" i="102" s="1"/>
  <c r="T182" i="102" s="1"/>
  <c r="R198" i="102"/>
  <c r="S198" i="102" s="1"/>
  <c r="T198" i="102" s="1"/>
  <c r="R214" i="102"/>
  <c r="S214" i="102" s="1"/>
  <c r="T214" i="102" s="1"/>
  <c r="R230" i="102"/>
  <c r="S230" i="102" s="1"/>
  <c r="T230" i="102" s="1"/>
  <c r="R246" i="102"/>
  <c r="S246" i="102" s="1"/>
  <c r="T246" i="102" s="1"/>
  <c r="R262" i="102"/>
  <c r="S262" i="102" s="1"/>
  <c r="T262" i="102" s="1"/>
  <c r="R278" i="102"/>
  <c r="S278" i="102" s="1"/>
  <c r="T278" i="102" s="1"/>
  <c r="R294" i="102"/>
  <c r="S294" i="102" s="1"/>
  <c r="T294" i="102" s="1"/>
  <c r="R310" i="102"/>
  <c r="S310" i="102" s="1"/>
  <c r="T310" i="102" s="1"/>
  <c r="R326" i="102"/>
  <c r="S326" i="102" s="1"/>
  <c r="T326" i="102" s="1"/>
  <c r="R342" i="102"/>
  <c r="S342" i="102" s="1"/>
  <c r="T342" i="102" s="1"/>
  <c r="R358" i="102"/>
  <c r="S358" i="102" s="1"/>
  <c r="T358" i="102" s="1"/>
  <c r="R374" i="102"/>
  <c r="S374" i="102" s="1"/>
  <c r="T374" i="102" s="1"/>
  <c r="R390" i="102"/>
  <c r="S390" i="102" s="1"/>
  <c r="T390" i="102" s="1"/>
  <c r="R406" i="102"/>
  <c r="S406" i="102" s="1"/>
  <c r="T406" i="102" s="1"/>
  <c r="R422" i="102"/>
  <c r="S422" i="102" s="1"/>
  <c r="T422" i="102" s="1"/>
  <c r="R438" i="102"/>
  <c r="S438" i="102" s="1"/>
  <c r="T438" i="102" s="1"/>
  <c r="R454" i="102"/>
  <c r="S454" i="102" s="1"/>
  <c r="T454" i="102" s="1"/>
  <c r="R470" i="102"/>
  <c r="S470" i="102" s="1"/>
  <c r="T470" i="102" s="1"/>
  <c r="R486" i="102"/>
  <c r="S486" i="102" s="1"/>
  <c r="T486" i="102" s="1"/>
  <c r="R502" i="102"/>
  <c r="S502" i="102" s="1"/>
  <c r="T502" i="102" s="1"/>
  <c r="R518" i="102"/>
  <c r="S518" i="102" s="1"/>
  <c r="T518" i="102" s="1"/>
  <c r="R534" i="102"/>
  <c r="S534" i="102" s="1"/>
  <c r="T534" i="102" s="1"/>
  <c r="R550" i="102"/>
  <c r="S550" i="102" s="1"/>
  <c r="T550" i="102" s="1"/>
  <c r="R566" i="102"/>
  <c r="S566" i="102" s="1"/>
  <c r="T566" i="102" s="1"/>
  <c r="R582" i="102"/>
  <c r="S582" i="102" s="1"/>
  <c r="T582" i="102" s="1"/>
  <c r="R598" i="102"/>
  <c r="S598" i="102" s="1"/>
  <c r="T598" i="102" s="1"/>
  <c r="R614" i="102"/>
  <c r="S614" i="102" s="1"/>
  <c r="T614" i="102" s="1"/>
  <c r="R630" i="102"/>
  <c r="S630" i="102" s="1"/>
  <c r="T630" i="102" s="1"/>
  <c r="R646" i="102"/>
  <c r="S646" i="102" s="1"/>
  <c r="T646" i="102" s="1"/>
  <c r="R662" i="102"/>
  <c r="S662" i="102" s="1"/>
  <c r="T662" i="102" s="1"/>
  <c r="R678" i="102"/>
  <c r="S678" i="102" s="1"/>
  <c r="T678" i="102" s="1"/>
  <c r="R694" i="102"/>
  <c r="S694" i="102" s="1"/>
  <c r="T694" i="102" s="1"/>
  <c r="R710" i="102"/>
  <c r="S710" i="102" s="1"/>
  <c r="T710" i="102" s="1"/>
  <c r="R726" i="102"/>
  <c r="S726" i="102" s="1"/>
  <c r="T726" i="102" s="1"/>
  <c r="R23" i="102"/>
  <c r="S23" i="102" s="1"/>
  <c r="T23" i="102" s="1"/>
  <c r="R39" i="102"/>
  <c r="S39" i="102" s="1"/>
  <c r="T39" i="102" s="1"/>
  <c r="R55" i="102"/>
  <c r="S55" i="102" s="1"/>
  <c r="T55" i="102" s="1"/>
  <c r="R71" i="102"/>
  <c r="S71" i="102" s="1"/>
  <c r="T71" i="102" s="1"/>
  <c r="R87" i="102"/>
  <c r="S87" i="102" s="1"/>
  <c r="T87" i="102" s="1"/>
  <c r="R103" i="102"/>
  <c r="S103" i="102" s="1"/>
  <c r="T103" i="102" s="1"/>
  <c r="R119" i="102"/>
  <c r="S119" i="102" s="1"/>
  <c r="T119" i="102" s="1"/>
  <c r="R135" i="102"/>
  <c r="S135" i="102" s="1"/>
  <c r="T135" i="102" s="1"/>
  <c r="R151" i="102"/>
  <c r="S151" i="102" s="1"/>
  <c r="T151" i="102" s="1"/>
  <c r="R167" i="102"/>
  <c r="S167" i="102" s="1"/>
  <c r="T167" i="102" s="1"/>
  <c r="R183" i="102"/>
  <c r="S183" i="102" s="1"/>
  <c r="T183" i="102" s="1"/>
  <c r="R199" i="102"/>
  <c r="S199" i="102" s="1"/>
  <c r="T199" i="102" s="1"/>
  <c r="R215" i="102"/>
  <c r="S215" i="102" s="1"/>
  <c r="T215" i="102" s="1"/>
  <c r="R231" i="102"/>
  <c r="S231" i="102" s="1"/>
  <c r="T231" i="102" s="1"/>
  <c r="R247" i="102"/>
  <c r="S247" i="102" s="1"/>
  <c r="T247" i="102" s="1"/>
  <c r="R263" i="102"/>
  <c r="S263" i="102" s="1"/>
  <c r="T263" i="102" s="1"/>
  <c r="R279" i="102"/>
  <c r="S279" i="102" s="1"/>
  <c r="T279" i="102" s="1"/>
  <c r="R295" i="102"/>
  <c r="S295" i="102" s="1"/>
  <c r="T295" i="102" s="1"/>
  <c r="R311" i="102"/>
  <c r="S311" i="102" s="1"/>
  <c r="T311" i="102" s="1"/>
  <c r="R327" i="102"/>
  <c r="S327" i="102" s="1"/>
  <c r="T327" i="102" s="1"/>
  <c r="R343" i="102"/>
  <c r="S343" i="102" s="1"/>
  <c r="T343" i="102" s="1"/>
  <c r="R359" i="102"/>
  <c r="S359" i="102" s="1"/>
  <c r="T359" i="102" s="1"/>
  <c r="R375" i="102"/>
  <c r="S375" i="102" s="1"/>
  <c r="T375" i="102" s="1"/>
  <c r="R391" i="102"/>
  <c r="S391" i="102" s="1"/>
  <c r="T391" i="102" s="1"/>
  <c r="R407" i="102"/>
  <c r="S407" i="102" s="1"/>
  <c r="T407" i="102" s="1"/>
  <c r="R423" i="102"/>
  <c r="S423" i="102" s="1"/>
  <c r="T423" i="102" s="1"/>
  <c r="R439" i="102"/>
  <c r="S439" i="102" s="1"/>
  <c r="T439" i="102" s="1"/>
  <c r="R455" i="102"/>
  <c r="S455" i="102" s="1"/>
  <c r="T455" i="102" s="1"/>
  <c r="R471" i="102"/>
  <c r="S471" i="102" s="1"/>
  <c r="T471" i="102" s="1"/>
  <c r="R487" i="102"/>
  <c r="S487" i="102" s="1"/>
  <c r="T487" i="102" s="1"/>
  <c r="R503" i="102"/>
  <c r="S503" i="102" s="1"/>
  <c r="T503" i="102" s="1"/>
  <c r="R519" i="102"/>
  <c r="S519" i="102" s="1"/>
  <c r="T519" i="102" s="1"/>
  <c r="R535" i="102"/>
  <c r="S535" i="102" s="1"/>
  <c r="T535" i="102" s="1"/>
  <c r="R551" i="102"/>
  <c r="S551" i="102" s="1"/>
  <c r="T551" i="102" s="1"/>
  <c r="R567" i="102"/>
  <c r="S567" i="102" s="1"/>
  <c r="T567" i="102" s="1"/>
  <c r="R583" i="102"/>
  <c r="S583" i="102" s="1"/>
  <c r="T583" i="102" s="1"/>
  <c r="R599" i="102"/>
  <c r="S599" i="102" s="1"/>
  <c r="T599" i="102" s="1"/>
  <c r="R615" i="102"/>
  <c r="S615" i="102" s="1"/>
  <c r="T615" i="102" s="1"/>
  <c r="R631" i="102"/>
  <c r="S631" i="102" s="1"/>
  <c r="T631" i="102" s="1"/>
  <c r="R647" i="102"/>
  <c r="S647" i="102" s="1"/>
  <c r="T647" i="102" s="1"/>
  <c r="R663" i="102"/>
  <c r="S663" i="102" s="1"/>
  <c r="T663" i="102" s="1"/>
  <c r="R679" i="102"/>
  <c r="S679" i="102" s="1"/>
  <c r="T679" i="102" s="1"/>
  <c r="R695" i="102"/>
  <c r="S695" i="102" s="1"/>
  <c r="T695" i="102" s="1"/>
  <c r="R711" i="102"/>
  <c r="S711" i="102" s="1"/>
  <c r="T711" i="102" s="1"/>
  <c r="R727" i="102"/>
  <c r="S727" i="102" s="1"/>
  <c r="T727" i="102" s="1"/>
  <c r="R24" i="102"/>
  <c r="S24" i="102" s="1"/>
  <c r="T24" i="102" s="1"/>
  <c r="R40" i="102"/>
  <c r="S40" i="102" s="1"/>
  <c r="T40" i="102" s="1"/>
  <c r="R56" i="102"/>
  <c r="S56" i="102" s="1"/>
  <c r="T56" i="102" s="1"/>
  <c r="R72" i="102"/>
  <c r="S72" i="102" s="1"/>
  <c r="T72" i="102" s="1"/>
  <c r="R88" i="102"/>
  <c r="S88" i="102" s="1"/>
  <c r="T88" i="102" s="1"/>
  <c r="R104" i="102"/>
  <c r="S104" i="102" s="1"/>
  <c r="T104" i="102" s="1"/>
  <c r="R120" i="102"/>
  <c r="S120" i="102" s="1"/>
  <c r="T120" i="102" s="1"/>
  <c r="R136" i="102"/>
  <c r="S136" i="102" s="1"/>
  <c r="T136" i="102" s="1"/>
  <c r="R152" i="102"/>
  <c r="S152" i="102" s="1"/>
  <c r="T152" i="102" s="1"/>
  <c r="R168" i="102"/>
  <c r="S168" i="102" s="1"/>
  <c r="T168" i="102" s="1"/>
  <c r="R184" i="102"/>
  <c r="S184" i="102" s="1"/>
  <c r="T184" i="102" s="1"/>
  <c r="R200" i="102"/>
  <c r="S200" i="102" s="1"/>
  <c r="T200" i="102" s="1"/>
  <c r="R216" i="102"/>
  <c r="S216" i="102" s="1"/>
  <c r="T216" i="102" s="1"/>
  <c r="R232" i="102"/>
  <c r="S232" i="102" s="1"/>
  <c r="T232" i="102" s="1"/>
  <c r="R248" i="102"/>
  <c r="S248" i="102" s="1"/>
  <c r="T248" i="102" s="1"/>
  <c r="R264" i="102"/>
  <c r="S264" i="102" s="1"/>
  <c r="T264" i="102" s="1"/>
  <c r="R280" i="102"/>
  <c r="S280" i="102" s="1"/>
  <c r="T280" i="102" s="1"/>
  <c r="R296" i="102"/>
  <c r="S296" i="102" s="1"/>
  <c r="T296" i="102" s="1"/>
  <c r="R312" i="102"/>
  <c r="S312" i="102" s="1"/>
  <c r="T312" i="102" s="1"/>
  <c r="R328" i="102"/>
  <c r="S328" i="102" s="1"/>
  <c r="T328" i="102" s="1"/>
  <c r="R344" i="102"/>
  <c r="S344" i="102" s="1"/>
  <c r="T344" i="102" s="1"/>
  <c r="R360" i="102"/>
  <c r="S360" i="102" s="1"/>
  <c r="T360" i="102" s="1"/>
  <c r="R376" i="102"/>
  <c r="S376" i="102" s="1"/>
  <c r="T376" i="102" s="1"/>
  <c r="R392" i="102"/>
  <c r="S392" i="102" s="1"/>
  <c r="T392" i="102" s="1"/>
  <c r="R408" i="102"/>
  <c r="S408" i="102" s="1"/>
  <c r="T408" i="102" s="1"/>
  <c r="R424" i="102"/>
  <c r="S424" i="102" s="1"/>
  <c r="T424" i="102" s="1"/>
  <c r="R440" i="102"/>
  <c r="S440" i="102" s="1"/>
  <c r="T440" i="102" s="1"/>
  <c r="R456" i="102"/>
  <c r="S456" i="102" s="1"/>
  <c r="T456" i="102" s="1"/>
  <c r="R472" i="102"/>
  <c r="S472" i="102" s="1"/>
  <c r="T472" i="102" s="1"/>
  <c r="R488" i="102"/>
  <c r="S488" i="102" s="1"/>
  <c r="T488" i="102" s="1"/>
  <c r="R504" i="102"/>
  <c r="S504" i="102" s="1"/>
  <c r="T504" i="102" s="1"/>
  <c r="R520" i="102"/>
  <c r="S520" i="102" s="1"/>
  <c r="T520" i="102" s="1"/>
  <c r="R536" i="102"/>
  <c r="S536" i="102" s="1"/>
  <c r="T536" i="102" s="1"/>
  <c r="R552" i="102"/>
  <c r="S552" i="102" s="1"/>
  <c r="T552" i="102" s="1"/>
  <c r="R568" i="102"/>
  <c r="S568" i="102" s="1"/>
  <c r="T568" i="102" s="1"/>
  <c r="R584" i="102"/>
  <c r="S584" i="102" s="1"/>
  <c r="T584" i="102" s="1"/>
  <c r="R600" i="102"/>
  <c r="S600" i="102" s="1"/>
  <c r="T600" i="102" s="1"/>
  <c r="R616" i="102"/>
  <c r="S616" i="102" s="1"/>
  <c r="T616" i="102" s="1"/>
  <c r="R632" i="102"/>
  <c r="S632" i="102" s="1"/>
  <c r="T632" i="102" s="1"/>
  <c r="R648" i="102"/>
  <c r="S648" i="102" s="1"/>
  <c r="T648" i="102" s="1"/>
  <c r="R664" i="102"/>
  <c r="S664" i="102" s="1"/>
  <c r="T664" i="102" s="1"/>
  <c r="R680" i="102"/>
  <c r="S680" i="102" s="1"/>
  <c r="T680" i="102" s="1"/>
  <c r="R696" i="102"/>
  <c r="S696" i="102" s="1"/>
  <c r="T696" i="102" s="1"/>
  <c r="R712" i="102"/>
  <c r="S712" i="102" s="1"/>
  <c r="T712" i="102" s="1"/>
  <c r="R728" i="102"/>
  <c r="S728" i="102" s="1"/>
  <c r="T728" i="102" s="1"/>
  <c r="R25" i="102"/>
  <c r="S25" i="102" s="1"/>
  <c r="T25" i="102" s="1"/>
  <c r="R41" i="102"/>
  <c r="S41" i="102" s="1"/>
  <c r="T41" i="102" s="1"/>
  <c r="R57" i="102"/>
  <c r="S57" i="102" s="1"/>
  <c r="T57" i="102" s="1"/>
  <c r="R73" i="102"/>
  <c r="S73" i="102" s="1"/>
  <c r="T73" i="102" s="1"/>
  <c r="R89" i="102"/>
  <c r="S89" i="102" s="1"/>
  <c r="T89" i="102" s="1"/>
  <c r="R105" i="102"/>
  <c r="S105" i="102" s="1"/>
  <c r="T105" i="102" s="1"/>
  <c r="R121" i="102"/>
  <c r="S121" i="102" s="1"/>
  <c r="T121" i="102" s="1"/>
  <c r="R137" i="102"/>
  <c r="S137" i="102" s="1"/>
  <c r="T137" i="102" s="1"/>
  <c r="R153" i="102"/>
  <c r="S153" i="102" s="1"/>
  <c r="T153" i="102" s="1"/>
  <c r="R169" i="102"/>
  <c r="S169" i="102" s="1"/>
  <c r="T169" i="102" s="1"/>
  <c r="R185" i="102"/>
  <c r="S185" i="102" s="1"/>
  <c r="T185" i="102" s="1"/>
  <c r="R201" i="102"/>
  <c r="S201" i="102" s="1"/>
  <c r="T201" i="102" s="1"/>
  <c r="R217" i="102"/>
  <c r="S217" i="102" s="1"/>
  <c r="T217" i="102" s="1"/>
  <c r="R233" i="102"/>
  <c r="S233" i="102" s="1"/>
  <c r="T233" i="102" s="1"/>
  <c r="R249" i="102"/>
  <c r="S249" i="102" s="1"/>
  <c r="T249" i="102" s="1"/>
  <c r="R265" i="102"/>
  <c r="S265" i="102" s="1"/>
  <c r="T265" i="102" s="1"/>
  <c r="R281" i="102"/>
  <c r="S281" i="102" s="1"/>
  <c r="T281" i="102" s="1"/>
  <c r="R297" i="102"/>
  <c r="S297" i="102" s="1"/>
  <c r="T297" i="102" s="1"/>
  <c r="R313" i="102"/>
  <c r="S313" i="102" s="1"/>
  <c r="T313" i="102" s="1"/>
  <c r="R329" i="102"/>
  <c r="S329" i="102" s="1"/>
  <c r="T329" i="102" s="1"/>
  <c r="R345" i="102"/>
  <c r="S345" i="102" s="1"/>
  <c r="T345" i="102" s="1"/>
  <c r="R361" i="102"/>
  <c r="S361" i="102" s="1"/>
  <c r="T361" i="102" s="1"/>
  <c r="R377" i="102"/>
  <c r="S377" i="102" s="1"/>
  <c r="T377" i="102" s="1"/>
  <c r="R393" i="102"/>
  <c r="S393" i="102" s="1"/>
  <c r="T393" i="102" s="1"/>
  <c r="R409" i="102"/>
  <c r="S409" i="102" s="1"/>
  <c r="T409" i="102" s="1"/>
  <c r="R425" i="102"/>
  <c r="S425" i="102" s="1"/>
  <c r="T425" i="102" s="1"/>
  <c r="R441" i="102"/>
  <c r="S441" i="102" s="1"/>
  <c r="T441" i="102" s="1"/>
  <c r="R457" i="102"/>
  <c r="S457" i="102" s="1"/>
  <c r="T457" i="102" s="1"/>
  <c r="R473" i="102"/>
  <c r="S473" i="102" s="1"/>
  <c r="T473" i="102" s="1"/>
  <c r="R489" i="102"/>
  <c r="S489" i="102" s="1"/>
  <c r="T489" i="102" s="1"/>
  <c r="R505" i="102"/>
  <c r="S505" i="102" s="1"/>
  <c r="T505" i="102" s="1"/>
  <c r="R521" i="102"/>
  <c r="S521" i="102" s="1"/>
  <c r="T521" i="102" s="1"/>
  <c r="R537" i="102"/>
  <c r="S537" i="102" s="1"/>
  <c r="T537" i="102" s="1"/>
  <c r="R553" i="102"/>
  <c r="S553" i="102" s="1"/>
  <c r="T553" i="102" s="1"/>
  <c r="R569" i="102"/>
  <c r="S569" i="102" s="1"/>
  <c r="T569" i="102" s="1"/>
  <c r="R585" i="102"/>
  <c r="S585" i="102" s="1"/>
  <c r="T585" i="102" s="1"/>
  <c r="R601" i="102"/>
  <c r="S601" i="102" s="1"/>
  <c r="T601" i="102" s="1"/>
  <c r="R617" i="102"/>
  <c r="S617" i="102" s="1"/>
  <c r="T617" i="102" s="1"/>
  <c r="R633" i="102"/>
  <c r="S633" i="102" s="1"/>
  <c r="T633" i="102" s="1"/>
  <c r="R649" i="102"/>
  <c r="S649" i="102" s="1"/>
  <c r="T649" i="102" s="1"/>
  <c r="R665" i="102"/>
  <c r="S665" i="102" s="1"/>
  <c r="T665" i="102" s="1"/>
  <c r="R681" i="102"/>
  <c r="S681" i="102" s="1"/>
  <c r="T681" i="102" s="1"/>
  <c r="R697" i="102"/>
  <c r="S697" i="102" s="1"/>
  <c r="T697" i="102" s="1"/>
  <c r="R713" i="102"/>
  <c r="S713" i="102" s="1"/>
  <c r="T713" i="102" s="1"/>
  <c r="R729" i="102"/>
  <c r="S729" i="102" s="1"/>
  <c r="T729" i="102" s="1"/>
  <c r="R26" i="102"/>
  <c r="S26" i="102" s="1"/>
  <c r="T26" i="102" s="1"/>
  <c r="R42" i="102"/>
  <c r="S42" i="102" s="1"/>
  <c r="T42" i="102" s="1"/>
  <c r="R58" i="102"/>
  <c r="S58" i="102" s="1"/>
  <c r="T58" i="102" s="1"/>
  <c r="R74" i="102"/>
  <c r="S74" i="102" s="1"/>
  <c r="T74" i="102" s="1"/>
  <c r="R90" i="102"/>
  <c r="S90" i="102" s="1"/>
  <c r="T90" i="102" s="1"/>
  <c r="R106" i="102"/>
  <c r="S106" i="102" s="1"/>
  <c r="T106" i="102" s="1"/>
  <c r="R122" i="102"/>
  <c r="S122" i="102" s="1"/>
  <c r="T122" i="102" s="1"/>
  <c r="R138" i="102"/>
  <c r="S138" i="102" s="1"/>
  <c r="T138" i="102" s="1"/>
  <c r="R154" i="102"/>
  <c r="S154" i="102" s="1"/>
  <c r="T154" i="102" s="1"/>
  <c r="R170" i="102"/>
  <c r="S170" i="102" s="1"/>
  <c r="T170" i="102" s="1"/>
  <c r="R186" i="102"/>
  <c r="S186" i="102" s="1"/>
  <c r="T186" i="102" s="1"/>
  <c r="R202" i="102"/>
  <c r="S202" i="102" s="1"/>
  <c r="T202" i="102" s="1"/>
  <c r="R218" i="102"/>
  <c r="S218" i="102" s="1"/>
  <c r="T218" i="102" s="1"/>
  <c r="R234" i="102"/>
  <c r="S234" i="102" s="1"/>
  <c r="T234" i="102" s="1"/>
  <c r="R250" i="102"/>
  <c r="S250" i="102" s="1"/>
  <c r="T250" i="102" s="1"/>
  <c r="R266" i="102"/>
  <c r="S266" i="102" s="1"/>
  <c r="T266" i="102" s="1"/>
  <c r="R282" i="102"/>
  <c r="S282" i="102" s="1"/>
  <c r="T282" i="102" s="1"/>
  <c r="R298" i="102"/>
  <c r="S298" i="102" s="1"/>
  <c r="T298" i="102" s="1"/>
  <c r="R314" i="102"/>
  <c r="S314" i="102" s="1"/>
  <c r="T314" i="102" s="1"/>
  <c r="R330" i="102"/>
  <c r="S330" i="102" s="1"/>
  <c r="T330" i="102" s="1"/>
  <c r="R346" i="102"/>
  <c r="S346" i="102" s="1"/>
  <c r="T346" i="102" s="1"/>
  <c r="R362" i="102"/>
  <c r="S362" i="102" s="1"/>
  <c r="T362" i="102" s="1"/>
  <c r="R378" i="102"/>
  <c r="S378" i="102" s="1"/>
  <c r="T378" i="102" s="1"/>
  <c r="R394" i="102"/>
  <c r="S394" i="102" s="1"/>
  <c r="T394" i="102" s="1"/>
  <c r="R410" i="102"/>
  <c r="S410" i="102" s="1"/>
  <c r="T410" i="102" s="1"/>
  <c r="R426" i="102"/>
  <c r="S426" i="102" s="1"/>
  <c r="T426" i="102" s="1"/>
  <c r="R442" i="102"/>
  <c r="S442" i="102" s="1"/>
  <c r="T442" i="102" s="1"/>
  <c r="R458" i="102"/>
  <c r="S458" i="102" s="1"/>
  <c r="T458" i="102" s="1"/>
  <c r="R474" i="102"/>
  <c r="S474" i="102" s="1"/>
  <c r="T474" i="102" s="1"/>
  <c r="R490" i="102"/>
  <c r="S490" i="102" s="1"/>
  <c r="T490" i="102" s="1"/>
  <c r="R506" i="102"/>
  <c r="S506" i="102" s="1"/>
  <c r="T506" i="102" s="1"/>
  <c r="R522" i="102"/>
  <c r="S522" i="102" s="1"/>
  <c r="T522" i="102" s="1"/>
  <c r="R538" i="102"/>
  <c r="S538" i="102" s="1"/>
  <c r="T538" i="102" s="1"/>
  <c r="R554" i="102"/>
  <c r="S554" i="102" s="1"/>
  <c r="T554" i="102" s="1"/>
  <c r="R570" i="102"/>
  <c r="S570" i="102" s="1"/>
  <c r="T570" i="102" s="1"/>
  <c r="R586" i="102"/>
  <c r="S586" i="102" s="1"/>
  <c r="T586" i="102" s="1"/>
  <c r="R602" i="102"/>
  <c r="S602" i="102" s="1"/>
  <c r="T602" i="102" s="1"/>
  <c r="R618" i="102"/>
  <c r="S618" i="102" s="1"/>
  <c r="T618" i="102" s="1"/>
  <c r="R634" i="102"/>
  <c r="S634" i="102" s="1"/>
  <c r="T634" i="102" s="1"/>
  <c r="R650" i="102"/>
  <c r="S650" i="102" s="1"/>
  <c r="T650" i="102" s="1"/>
  <c r="R666" i="102"/>
  <c r="S666" i="102" s="1"/>
  <c r="T666" i="102" s="1"/>
  <c r="R682" i="102"/>
  <c r="S682" i="102" s="1"/>
  <c r="T682" i="102" s="1"/>
  <c r="R698" i="102"/>
  <c r="S698" i="102" s="1"/>
  <c r="T698" i="102" s="1"/>
  <c r="R714" i="102"/>
  <c r="S714" i="102" s="1"/>
  <c r="T714" i="102" s="1"/>
  <c r="R27" i="102"/>
  <c r="S27" i="102" s="1"/>
  <c r="T27" i="102" s="1"/>
  <c r="R43" i="102"/>
  <c r="S43" i="102" s="1"/>
  <c r="T43" i="102" s="1"/>
  <c r="R59" i="102"/>
  <c r="S59" i="102" s="1"/>
  <c r="T59" i="102" s="1"/>
  <c r="R75" i="102"/>
  <c r="S75" i="102" s="1"/>
  <c r="T75" i="102" s="1"/>
  <c r="R91" i="102"/>
  <c r="S91" i="102" s="1"/>
  <c r="T91" i="102" s="1"/>
  <c r="R107" i="102"/>
  <c r="S107" i="102" s="1"/>
  <c r="T107" i="102" s="1"/>
  <c r="R123" i="102"/>
  <c r="S123" i="102" s="1"/>
  <c r="T123" i="102" s="1"/>
  <c r="R139" i="102"/>
  <c r="S139" i="102" s="1"/>
  <c r="T139" i="102" s="1"/>
  <c r="R155" i="102"/>
  <c r="S155" i="102" s="1"/>
  <c r="T155" i="102" s="1"/>
  <c r="R171" i="102"/>
  <c r="S171" i="102" s="1"/>
  <c r="T171" i="102" s="1"/>
  <c r="R187" i="102"/>
  <c r="S187" i="102" s="1"/>
  <c r="T187" i="102" s="1"/>
  <c r="R203" i="102"/>
  <c r="S203" i="102" s="1"/>
  <c r="T203" i="102" s="1"/>
  <c r="R219" i="102"/>
  <c r="S219" i="102" s="1"/>
  <c r="T219" i="102" s="1"/>
  <c r="R235" i="102"/>
  <c r="S235" i="102" s="1"/>
  <c r="T235" i="102" s="1"/>
  <c r="R251" i="102"/>
  <c r="S251" i="102" s="1"/>
  <c r="T251" i="102" s="1"/>
  <c r="R267" i="102"/>
  <c r="S267" i="102" s="1"/>
  <c r="T267" i="102" s="1"/>
  <c r="R283" i="102"/>
  <c r="S283" i="102" s="1"/>
  <c r="T283" i="102" s="1"/>
  <c r="R299" i="102"/>
  <c r="S299" i="102" s="1"/>
  <c r="T299" i="102" s="1"/>
  <c r="R315" i="102"/>
  <c r="S315" i="102" s="1"/>
  <c r="T315" i="102" s="1"/>
  <c r="R331" i="102"/>
  <c r="S331" i="102" s="1"/>
  <c r="T331" i="102" s="1"/>
  <c r="R347" i="102"/>
  <c r="S347" i="102" s="1"/>
  <c r="T347" i="102" s="1"/>
  <c r="R363" i="102"/>
  <c r="S363" i="102" s="1"/>
  <c r="T363" i="102" s="1"/>
  <c r="R379" i="102"/>
  <c r="S379" i="102" s="1"/>
  <c r="T379" i="102" s="1"/>
  <c r="R395" i="102"/>
  <c r="S395" i="102" s="1"/>
  <c r="T395" i="102" s="1"/>
  <c r="R411" i="102"/>
  <c r="S411" i="102" s="1"/>
  <c r="T411" i="102" s="1"/>
  <c r="R427" i="102"/>
  <c r="S427" i="102" s="1"/>
  <c r="T427" i="102" s="1"/>
  <c r="R443" i="102"/>
  <c r="S443" i="102" s="1"/>
  <c r="T443" i="102" s="1"/>
  <c r="R459" i="102"/>
  <c r="S459" i="102" s="1"/>
  <c r="T459" i="102" s="1"/>
  <c r="R475" i="102"/>
  <c r="S475" i="102" s="1"/>
  <c r="T475" i="102" s="1"/>
  <c r="R491" i="102"/>
  <c r="S491" i="102" s="1"/>
  <c r="T491" i="102" s="1"/>
  <c r="R507" i="102"/>
  <c r="S507" i="102" s="1"/>
  <c r="T507" i="102" s="1"/>
  <c r="R523" i="102"/>
  <c r="S523" i="102" s="1"/>
  <c r="T523" i="102" s="1"/>
  <c r="R539" i="102"/>
  <c r="S539" i="102" s="1"/>
  <c r="T539" i="102" s="1"/>
  <c r="R555" i="102"/>
  <c r="S555" i="102" s="1"/>
  <c r="T555" i="102" s="1"/>
  <c r="R571" i="102"/>
  <c r="S571" i="102" s="1"/>
  <c r="T571" i="102" s="1"/>
  <c r="R587" i="102"/>
  <c r="S587" i="102" s="1"/>
  <c r="T587" i="102" s="1"/>
  <c r="R603" i="102"/>
  <c r="S603" i="102" s="1"/>
  <c r="T603" i="102" s="1"/>
  <c r="R619" i="102"/>
  <c r="S619" i="102" s="1"/>
  <c r="T619" i="102" s="1"/>
  <c r="R635" i="102"/>
  <c r="S635" i="102" s="1"/>
  <c r="T635" i="102" s="1"/>
  <c r="R651" i="102"/>
  <c r="S651" i="102" s="1"/>
  <c r="T651" i="102" s="1"/>
  <c r="R667" i="102"/>
  <c r="S667" i="102" s="1"/>
  <c r="T667" i="102" s="1"/>
  <c r="R683" i="102"/>
  <c r="S683" i="102" s="1"/>
  <c r="T683" i="102" s="1"/>
  <c r="R699" i="102"/>
  <c r="S699" i="102" s="1"/>
  <c r="T699" i="102" s="1"/>
  <c r="R715" i="102"/>
  <c r="S715" i="102" s="1"/>
  <c r="T715" i="102" s="1"/>
  <c r="R731" i="102"/>
  <c r="S731" i="102" s="1"/>
  <c r="T731" i="102" s="1"/>
  <c r="R12" i="102"/>
  <c r="S12" i="102" s="1"/>
  <c r="T12" i="102" s="1"/>
  <c r="R28" i="102"/>
  <c r="S28" i="102" s="1"/>
  <c r="T28" i="102" s="1"/>
  <c r="R44" i="102"/>
  <c r="S44" i="102" s="1"/>
  <c r="T44" i="102" s="1"/>
  <c r="R60" i="102"/>
  <c r="S60" i="102" s="1"/>
  <c r="T60" i="102" s="1"/>
  <c r="R76" i="102"/>
  <c r="S76" i="102" s="1"/>
  <c r="T76" i="102" s="1"/>
  <c r="R92" i="102"/>
  <c r="S92" i="102" s="1"/>
  <c r="T92" i="102" s="1"/>
  <c r="R108" i="102"/>
  <c r="S108" i="102" s="1"/>
  <c r="T108" i="102" s="1"/>
  <c r="R124" i="102"/>
  <c r="S124" i="102" s="1"/>
  <c r="T124" i="102" s="1"/>
  <c r="R140" i="102"/>
  <c r="S140" i="102" s="1"/>
  <c r="T140" i="102" s="1"/>
  <c r="R156" i="102"/>
  <c r="S156" i="102" s="1"/>
  <c r="T156" i="102" s="1"/>
  <c r="R172" i="102"/>
  <c r="S172" i="102" s="1"/>
  <c r="T172" i="102" s="1"/>
  <c r="R188" i="102"/>
  <c r="S188" i="102" s="1"/>
  <c r="T188" i="102" s="1"/>
  <c r="R204" i="102"/>
  <c r="S204" i="102" s="1"/>
  <c r="T204" i="102" s="1"/>
  <c r="R220" i="102"/>
  <c r="S220" i="102" s="1"/>
  <c r="T220" i="102" s="1"/>
  <c r="R236" i="102"/>
  <c r="S236" i="102" s="1"/>
  <c r="T236" i="102" s="1"/>
  <c r="R252" i="102"/>
  <c r="S252" i="102" s="1"/>
  <c r="T252" i="102" s="1"/>
  <c r="R268" i="102"/>
  <c r="S268" i="102" s="1"/>
  <c r="T268" i="102" s="1"/>
  <c r="R284" i="102"/>
  <c r="S284" i="102" s="1"/>
  <c r="T284" i="102" s="1"/>
  <c r="R300" i="102"/>
  <c r="S300" i="102" s="1"/>
  <c r="T300" i="102" s="1"/>
  <c r="R316" i="102"/>
  <c r="S316" i="102" s="1"/>
  <c r="T316" i="102" s="1"/>
  <c r="R332" i="102"/>
  <c r="S332" i="102" s="1"/>
  <c r="T332" i="102" s="1"/>
  <c r="R348" i="102"/>
  <c r="S348" i="102" s="1"/>
  <c r="T348" i="102" s="1"/>
  <c r="R364" i="102"/>
  <c r="S364" i="102" s="1"/>
  <c r="T364" i="102" s="1"/>
  <c r="R380" i="102"/>
  <c r="S380" i="102" s="1"/>
  <c r="T380" i="102" s="1"/>
  <c r="R396" i="102"/>
  <c r="S396" i="102" s="1"/>
  <c r="T396" i="102" s="1"/>
  <c r="R412" i="102"/>
  <c r="S412" i="102" s="1"/>
  <c r="T412" i="102" s="1"/>
  <c r="R428" i="102"/>
  <c r="S428" i="102" s="1"/>
  <c r="T428" i="102" s="1"/>
  <c r="R444" i="102"/>
  <c r="S444" i="102" s="1"/>
  <c r="T444" i="102" s="1"/>
  <c r="R460" i="102"/>
  <c r="S460" i="102" s="1"/>
  <c r="T460" i="102" s="1"/>
  <c r="R476" i="102"/>
  <c r="S476" i="102" s="1"/>
  <c r="T476" i="102" s="1"/>
  <c r="R492" i="102"/>
  <c r="S492" i="102" s="1"/>
  <c r="T492" i="102" s="1"/>
  <c r="R508" i="102"/>
  <c r="S508" i="102" s="1"/>
  <c r="T508" i="102" s="1"/>
  <c r="R524" i="102"/>
  <c r="S524" i="102" s="1"/>
  <c r="T524" i="102" s="1"/>
  <c r="R540" i="102"/>
  <c r="S540" i="102" s="1"/>
  <c r="T540" i="102" s="1"/>
  <c r="R556" i="102"/>
  <c r="S556" i="102" s="1"/>
  <c r="T556" i="102" s="1"/>
  <c r="R572" i="102"/>
  <c r="S572" i="102" s="1"/>
  <c r="T572" i="102" s="1"/>
  <c r="R588" i="102"/>
  <c r="S588" i="102" s="1"/>
  <c r="T588" i="102" s="1"/>
  <c r="R604" i="102"/>
  <c r="S604" i="102" s="1"/>
  <c r="T604" i="102" s="1"/>
  <c r="R620" i="102"/>
  <c r="S620" i="102" s="1"/>
  <c r="T620" i="102" s="1"/>
  <c r="R636" i="102"/>
  <c r="S636" i="102" s="1"/>
  <c r="T636" i="102" s="1"/>
  <c r="R652" i="102"/>
  <c r="S652" i="102" s="1"/>
  <c r="T652" i="102" s="1"/>
  <c r="R668" i="102"/>
  <c r="S668" i="102" s="1"/>
  <c r="T668" i="102" s="1"/>
  <c r="R684" i="102"/>
  <c r="S684" i="102" s="1"/>
  <c r="T684" i="102" s="1"/>
  <c r="R700" i="102"/>
  <c r="S700" i="102" s="1"/>
  <c r="T700" i="102" s="1"/>
  <c r="R716" i="102"/>
  <c r="S716" i="102" s="1"/>
  <c r="T716" i="102" s="1"/>
  <c r="R13" i="102"/>
  <c r="S13" i="102" s="1"/>
  <c r="T13" i="102" s="1"/>
  <c r="R29" i="102"/>
  <c r="S29" i="102" s="1"/>
  <c r="T29" i="102" s="1"/>
  <c r="R45" i="102"/>
  <c r="S45" i="102" s="1"/>
  <c r="T45" i="102" s="1"/>
  <c r="R61" i="102"/>
  <c r="S61" i="102" s="1"/>
  <c r="T61" i="102" s="1"/>
  <c r="R77" i="102"/>
  <c r="S77" i="102" s="1"/>
  <c r="T77" i="102" s="1"/>
  <c r="R93" i="102"/>
  <c r="S93" i="102" s="1"/>
  <c r="T93" i="102" s="1"/>
  <c r="R109" i="102"/>
  <c r="S109" i="102" s="1"/>
  <c r="T109" i="102" s="1"/>
  <c r="R125" i="102"/>
  <c r="S125" i="102" s="1"/>
  <c r="T125" i="102" s="1"/>
  <c r="R141" i="102"/>
  <c r="S141" i="102" s="1"/>
  <c r="T141" i="102" s="1"/>
  <c r="R157" i="102"/>
  <c r="S157" i="102" s="1"/>
  <c r="T157" i="102" s="1"/>
  <c r="R173" i="102"/>
  <c r="S173" i="102" s="1"/>
  <c r="T173" i="102" s="1"/>
  <c r="R189" i="102"/>
  <c r="S189" i="102" s="1"/>
  <c r="T189" i="102" s="1"/>
  <c r="R205" i="102"/>
  <c r="S205" i="102" s="1"/>
  <c r="T205" i="102" s="1"/>
  <c r="R221" i="102"/>
  <c r="S221" i="102" s="1"/>
  <c r="T221" i="102" s="1"/>
  <c r="R237" i="102"/>
  <c r="S237" i="102" s="1"/>
  <c r="T237" i="102" s="1"/>
  <c r="R253" i="102"/>
  <c r="S253" i="102" s="1"/>
  <c r="T253" i="102" s="1"/>
  <c r="R269" i="102"/>
  <c r="S269" i="102" s="1"/>
  <c r="T269" i="102" s="1"/>
  <c r="R285" i="102"/>
  <c r="S285" i="102" s="1"/>
  <c r="T285" i="102" s="1"/>
  <c r="R301" i="102"/>
  <c r="S301" i="102" s="1"/>
  <c r="T301" i="102" s="1"/>
  <c r="R317" i="102"/>
  <c r="S317" i="102" s="1"/>
  <c r="T317" i="102" s="1"/>
  <c r="R333" i="102"/>
  <c r="S333" i="102" s="1"/>
  <c r="T333" i="102" s="1"/>
  <c r="R349" i="102"/>
  <c r="S349" i="102" s="1"/>
  <c r="T349" i="102" s="1"/>
  <c r="R365" i="102"/>
  <c r="S365" i="102" s="1"/>
  <c r="T365" i="102" s="1"/>
  <c r="R381" i="102"/>
  <c r="S381" i="102" s="1"/>
  <c r="T381" i="102" s="1"/>
  <c r="R397" i="102"/>
  <c r="S397" i="102" s="1"/>
  <c r="T397" i="102" s="1"/>
  <c r="R413" i="102"/>
  <c r="S413" i="102" s="1"/>
  <c r="T413" i="102" s="1"/>
  <c r="R429" i="102"/>
  <c r="S429" i="102" s="1"/>
  <c r="T429" i="102" s="1"/>
  <c r="R445" i="102"/>
  <c r="S445" i="102" s="1"/>
  <c r="T445" i="102" s="1"/>
  <c r="R461" i="102"/>
  <c r="S461" i="102" s="1"/>
  <c r="T461" i="102" s="1"/>
  <c r="R477" i="102"/>
  <c r="S477" i="102" s="1"/>
  <c r="T477" i="102" s="1"/>
  <c r="R493" i="102"/>
  <c r="S493" i="102" s="1"/>
  <c r="T493" i="102" s="1"/>
  <c r="R509" i="102"/>
  <c r="S509" i="102" s="1"/>
  <c r="T509" i="102" s="1"/>
  <c r="R525" i="102"/>
  <c r="S525" i="102" s="1"/>
  <c r="T525" i="102" s="1"/>
  <c r="R541" i="102"/>
  <c r="S541" i="102" s="1"/>
  <c r="T541" i="102" s="1"/>
  <c r="R557" i="102"/>
  <c r="S557" i="102" s="1"/>
  <c r="T557" i="102" s="1"/>
  <c r="R573" i="102"/>
  <c r="S573" i="102" s="1"/>
  <c r="T573" i="102" s="1"/>
  <c r="R589" i="102"/>
  <c r="S589" i="102" s="1"/>
  <c r="T589" i="102" s="1"/>
  <c r="R605" i="102"/>
  <c r="S605" i="102" s="1"/>
  <c r="T605" i="102" s="1"/>
  <c r="R621" i="102"/>
  <c r="S621" i="102" s="1"/>
  <c r="T621" i="102" s="1"/>
  <c r="R637" i="102"/>
  <c r="S637" i="102" s="1"/>
  <c r="T637" i="102" s="1"/>
  <c r="R653" i="102"/>
  <c r="S653" i="102" s="1"/>
  <c r="T653" i="102" s="1"/>
  <c r="R669" i="102"/>
  <c r="S669" i="102" s="1"/>
  <c r="T669" i="102" s="1"/>
  <c r="R685" i="102"/>
  <c r="S685" i="102" s="1"/>
  <c r="T685" i="102" s="1"/>
  <c r="R701" i="102"/>
  <c r="S701" i="102" s="1"/>
  <c r="T701" i="102" s="1"/>
  <c r="R717" i="102"/>
  <c r="S717" i="102" s="1"/>
  <c r="T717" i="102" s="1"/>
  <c r="R14" i="102"/>
  <c r="S14" i="102" s="1"/>
  <c r="T14" i="102" s="1"/>
  <c r="R30" i="102"/>
  <c r="S30" i="102" s="1"/>
  <c r="T30" i="102" s="1"/>
  <c r="R46" i="102"/>
  <c r="S46" i="102" s="1"/>
  <c r="T46" i="102" s="1"/>
  <c r="R62" i="102"/>
  <c r="S62" i="102" s="1"/>
  <c r="T62" i="102" s="1"/>
  <c r="R78" i="102"/>
  <c r="S78" i="102" s="1"/>
  <c r="T78" i="102" s="1"/>
  <c r="R94" i="102"/>
  <c r="S94" i="102" s="1"/>
  <c r="T94" i="102" s="1"/>
  <c r="R110" i="102"/>
  <c r="S110" i="102" s="1"/>
  <c r="T110" i="102" s="1"/>
  <c r="R126" i="102"/>
  <c r="S126" i="102" s="1"/>
  <c r="T126" i="102" s="1"/>
  <c r="R142" i="102"/>
  <c r="S142" i="102" s="1"/>
  <c r="T142" i="102" s="1"/>
  <c r="R158" i="102"/>
  <c r="S158" i="102" s="1"/>
  <c r="T158" i="102" s="1"/>
  <c r="R174" i="102"/>
  <c r="S174" i="102" s="1"/>
  <c r="T174" i="102" s="1"/>
  <c r="R190" i="102"/>
  <c r="S190" i="102" s="1"/>
  <c r="T190" i="102" s="1"/>
  <c r="R206" i="102"/>
  <c r="S206" i="102" s="1"/>
  <c r="T206" i="102" s="1"/>
  <c r="R222" i="102"/>
  <c r="S222" i="102" s="1"/>
  <c r="T222" i="102" s="1"/>
  <c r="R238" i="102"/>
  <c r="S238" i="102" s="1"/>
  <c r="T238" i="102" s="1"/>
  <c r="R254" i="102"/>
  <c r="S254" i="102" s="1"/>
  <c r="T254" i="102" s="1"/>
  <c r="R270" i="102"/>
  <c r="S270" i="102" s="1"/>
  <c r="T270" i="102" s="1"/>
  <c r="R286" i="102"/>
  <c r="S286" i="102" s="1"/>
  <c r="T286" i="102" s="1"/>
  <c r="R302" i="102"/>
  <c r="S302" i="102" s="1"/>
  <c r="T302" i="102" s="1"/>
  <c r="R318" i="102"/>
  <c r="S318" i="102" s="1"/>
  <c r="T318" i="102" s="1"/>
  <c r="R334" i="102"/>
  <c r="S334" i="102" s="1"/>
  <c r="T334" i="102" s="1"/>
  <c r="R350" i="102"/>
  <c r="S350" i="102" s="1"/>
  <c r="T350" i="102" s="1"/>
  <c r="R366" i="102"/>
  <c r="S366" i="102" s="1"/>
  <c r="T366" i="102" s="1"/>
  <c r="R382" i="102"/>
  <c r="S382" i="102" s="1"/>
  <c r="T382" i="102" s="1"/>
  <c r="R398" i="102"/>
  <c r="S398" i="102" s="1"/>
  <c r="T398" i="102" s="1"/>
  <c r="R414" i="102"/>
  <c r="S414" i="102" s="1"/>
  <c r="T414" i="102" s="1"/>
  <c r="R430" i="102"/>
  <c r="S430" i="102" s="1"/>
  <c r="T430" i="102" s="1"/>
  <c r="R446" i="102"/>
  <c r="S446" i="102" s="1"/>
  <c r="T446" i="102" s="1"/>
  <c r="R462" i="102"/>
  <c r="S462" i="102" s="1"/>
  <c r="T462" i="102" s="1"/>
  <c r="R478" i="102"/>
  <c r="S478" i="102" s="1"/>
  <c r="T478" i="102" s="1"/>
  <c r="R494" i="102"/>
  <c r="S494" i="102" s="1"/>
  <c r="T494" i="102" s="1"/>
  <c r="R510" i="102"/>
  <c r="S510" i="102" s="1"/>
  <c r="T510" i="102" s="1"/>
  <c r="R526" i="102"/>
  <c r="S526" i="102" s="1"/>
  <c r="T526" i="102" s="1"/>
  <c r="R542" i="102"/>
  <c r="S542" i="102" s="1"/>
  <c r="T542" i="102" s="1"/>
  <c r="R558" i="102"/>
  <c r="S558" i="102" s="1"/>
  <c r="T558" i="102" s="1"/>
  <c r="R574" i="102"/>
  <c r="S574" i="102" s="1"/>
  <c r="T574" i="102" s="1"/>
  <c r="R590" i="102"/>
  <c r="S590" i="102" s="1"/>
  <c r="T590" i="102" s="1"/>
  <c r="R606" i="102"/>
  <c r="S606" i="102" s="1"/>
  <c r="T606" i="102" s="1"/>
  <c r="R622" i="102"/>
  <c r="S622" i="102" s="1"/>
  <c r="T622" i="102" s="1"/>
  <c r="R638" i="102"/>
  <c r="S638" i="102" s="1"/>
  <c r="T638" i="102" s="1"/>
  <c r="R654" i="102"/>
  <c r="S654" i="102" s="1"/>
  <c r="T654" i="102" s="1"/>
  <c r="R670" i="102"/>
  <c r="S670" i="102" s="1"/>
  <c r="T670" i="102" s="1"/>
  <c r="R686" i="102"/>
  <c r="S686" i="102" s="1"/>
  <c r="T686" i="102" s="1"/>
  <c r="R702" i="102"/>
  <c r="S702" i="102" s="1"/>
  <c r="T702" i="102" s="1"/>
  <c r="R718" i="102"/>
  <c r="S718" i="102" s="1"/>
  <c r="T718" i="102" s="1"/>
  <c r="R15" i="102"/>
  <c r="S15" i="102" s="1"/>
  <c r="T15" i="102" s="1"/>
  <c r="R31" i="102"/>
  <c r="S31" i="102" s="1"/>
  <c r="T31" i="102" s="1"/>
  <c r="R47" i="102"/>
  <c r="S47" i="102" s="1"/>
  <c r="T47" i="102" s="1"/>
  <c r="R63" i="102"/>
  <c r="S63" i="102" s="1"/>
  <c r="T63" i="102" s="1"/>
  <c r="R79" i="102"/>
  <c r="S79" i="102" s="1"/>
  <c r="T79" i="102" s="1"/>
  <c r="R95" i="102"/>
  <c r="S95" i="102" s="1"/>
  <c r="T95" i="102" s="1"/>
  <c r="R111" i="102"/>
  <c r="S111" i="102" s="1"/>
  <c r="T111" i="102" s="1"/>
  <c r="R127" i="102"/>
  <c r="S127" i="102" s="1"/>
  <c r="T127" i="102" s="1"/>
  <c r="R143" i="102"/>
  <c r="S143" i="102" s="1"/>
  <c r="T143" i="102" s="1"/>
  <c r="R159" i="102"/>
  <c r="S159" i="102" s="1"/>
  <c r="T159" i="102" s="1"/>
  <c r="R175" i="102"/>
  <c r="S175" i="102" s="1"/>
  <c r="T175" i="102" s="1"/>
  <c r="R191" i="102"/>
  <c r="S191" i="102" s="1"/>
  <c r="T191" i="102" s="1"/>
  <c r="R207" i="102"/>
  <c r="S207" i="102" s="1"/>
  <c r="T207" i="102" s="1"/>
  <c r="R223" i="102"/>
  <c r="S223" i="102" s="1"/>
  <c r="T223" i="102" s="1"/>
  <c r="R239" i="102"/>
  <c r="S239" i="102" s="1"/>
  <c r="T239" i="102" s="1"/>
  <c r="R255" i="102"/>
  <c r="S255" i="102" s="1"/>
  <c r="T255" i="102" s="1"/>
  <c r="R271" i="102"/>
  <c r="S271" i="102" s="1"/>
  <c r="T271" i="102" s="1"/>
  <c r="R287" i="102"/>
  <c r="S287" i="102" s="1"/>
  <c r="T287" i="102" s="1"/>
  <c r="R303" i="102"/>
  <c r="S303" i="102" s="1"/>
  <c r="T303" i="102" s="1"/>
  <c r="R319" i="102"/>
  <c r="S319" i="102" s="1"/>
  <c r="T319" i="102" s="1"/>
  <c r="R335" i="102"/>
  <c r="S335" i="102" s="1"/>
  <c r="T335" i="102" s="1"/>
  <c r="R351" i="102"/>
  <c r="S351" i="102" s="1"/>
  <c r="T351" i="102" s="1"/>
  <c r="R367" i="102"/>
  <c r="S367" i="102" s="1"/>
  <c r="T367" i="102" s="1"/>
  <c r="R383" i="102"/>
  <c r="S383" i="102" s="1"/>
  <c r="T383" i="102" s="1"/>
  <c r="R399" i="102"/>
  <c r="S399" i="102" s="1"/>
  <c r="T399" i="102" s="1"/>
  <c r="R415" i="102"/>
  <c r="S415" i="102" s="1"/>
  <c r="T415" i="102" s="1"/>
  <c r="R431" i="102"/>
  <c r="S431" i="102" s="1"/>
  <c r="T431" i="102" s="1"/>
  <c r="R447" i="102"/>
  <c r="S447" i="102" s="1"/>
  <c r="T447" i="102" s="1"/>
  <c r="R463" i="102"/>
  <c r="S463" i="102" s="1"/>
  <c r="T463" i="102" s="1"/>
  <c r="R479" i="102"/>
  <c r="S479" i="102" s="1"/>
  <c r="T479" i="102" s="1"/>
  <c r="R495" i="102"/>
  <c r="S495" i="102" s="1"/>
  <c r="T495" i="102" s="1"/>
  <c r="R511" i="102"/>
  <c r="S511" i="102" s="1"/>
  <c r="T511" i="102" s="1"/>
  <c r="R527" i="102"/>
  <c r="S527" i="102" s="1"/>
  <c r="T527" i="102" s="1"/>
  <c r="R543" i="102"/>
  <c r="S543" i="102" s="1"/>
  <c r="T543" i="102" s="1"/>
  <c r="R559" i="102"/>
  <c r="S559" i="102" s="1"/>
  <c r="T559" i="102" s="1"/>
  <c r="R575" i="102"/>
  <c r="S575" i="102" s="1"/>
  <c r="T575" i="102" s="1"/>
  <c r="R591" i="102"/>
  <c r="S591" i="102" s="1"/>
  <c r="T591" i="102" s="1"/>
  <c r="R607" i="102"/>
  <c r="S607" i="102" s="1"/>
  <c r="T607" i="102" s="1"/>
  <c r="R623" i="102"/>
  <c r="S623" i="102" s="1"/>
  <c r="T623" i="102" s="1"/>
  <c r="R639" i="102"/>
  <c r="S639" i="102" s="1"/>
  <c r="T639" i="102" s="1"/>
  <c r="R655" i="102"/>
  <c r="S655" i="102" s="1"/>
  <c r="T655" i="102" s="1"/>
  <c r="R671" i="102"/>
  <c r="S671" i="102" s="1"/>
  <c r="T671" i="102" s="1"/>
  <c r="R687" i="102"/>
  <c r="S687" i="102" s="1"/>
  <c r="T687" i="102" s="1"/>
  <c r="R703" i="102"/>
  <c r="S703" i="102" s="1"/>
  <c r="T703" i="102" s="1"/>
  <c r="R719" i="102"/>
  <c r="S719" i="102" s="1"/>
  <c r="T719" i="102" s="1"/>
  <c r="R16" i="102"/>
  <c r="S16" i="102" s="1"/>
  <c r="T16" i="102" s="1"/>
  <c r="R32" i="102"/>
  <c r="S32" i="102" s="1"/>
  <c r="T32" i="102" s="1"/>
  <c r="R48" i="102"/>
  <c r="S48" i="102" s="1"/>
  <c r="T48" i="102" s="1"/>
  <c r="R64" i="102"/>
  <c r="S64" i="102" s="1"/>
  <c r="T64" i="102" s="1"/>
  <c r="R80" i="102"/>
  <c r="S80" i="102" s="1"/>
  <c r="T80" i="102" s="1"/>
  <c r="R96" i="102"/>
  <c r="S96" i="102" s="1"/>
  <c r="T96" i="102" s="1"/>
  <c r="R112" i="102"/>
  <c r="S112" i="102" s="1"/>
  <c r="T112" i="102" s="1"/>
  <c r="R128" i="102"/>
  <c r="S128" i="102" s="1"/>
  <c r="T128" i="102" s="1"/>
  <c r="R144" i="102"/>
  <c r="S144" i="102" s="1"/>
  <c r="T144" i="102" s="1"/>
  <c r="R160" i="102"/>
  <c r="S160" i="102" s="1"/>
  <c r="T160" i="102" s="1"/>
  <c r="R176" i="102"/>
  <c r="S176" i="102" s="1"/>
  <c r="T176" i="102" s="1"/>
  <c r="R192" i="102"/>
  <c r="S192" i="102" s="1"/>
  <c r="T192" i="102" s="1"/>
  <c r="R208" i="102"/>
  <c r="S208" i="102" s="1"/>
  <c r="T208" i="102" s="1"/>
  <c r="R224" i="102"/>
  <c r="S224" i="102" s="1"/>
  <c r="T224" i="102" s="1"/>
  <c r="R240" i="102"/>
  <c r="S240" i="102" s="1"/>
  <c r="T240" i="102" s="1"/>
  <c r="R256" i="102"/>
  <c r="S256" i="102" s="1"/>
  <c r="T256" i="102" s="1"/>
  <c r="R272" i="102"/>
  <c r="S272" i="102" s="1"/>
  <c r="T272" i="102" s="1"/>
  <c r="R288" i="102"/>
  <c r="S288" i="102" s="1"/>
  <c r="T288" i="102" s="1"/>
  <c r="R304" i="102"/>
  <c r="S304" i="102" s="1"/>
  <c r="T304" i="102" s="1"/>
  <c r="R320" i="102"/>
  <c r="S320" i="102" s="1"/>
  <c r="T320" i="102" s="1"/>
  <c r="R336" i="102"/>
  <c r="S336" i="102" s="1"/>
  <c r="T336" i="102" s="1"/>
  <c r="R352" i="102"/>
  <c r="S352" i="102" s="1"/>
  <c r="T352" i="102" s="1"/>
  <c r="R368" i="102"/>
  <c r="S368" i="102" s="1"/>
  <c r="T368" i="102" s="1"/>
  <c r="R384" i="102"/>
  <c r="S384" i="102" s="1"/>
  <c r="T384" i="102" s="1"/>
  <c r="R400" i="102"/>
  <c r="S400" i="102" s="1"/>
  <c r="T400" i="102" s="1"/>
  <c r="R416" i="102"/>
  <c r="S416" i="102" s="1"/>
  <c r="T416" i="102" s="1"/>
  <c r="R432" i="102"/>
  <c r="S432" i="102" s="1"/>
  <c r="T432" i="102" s="1"/>
  <c r="R448" i="102"/>
  <c r="S448" i="102" s="1"/>
  <c r="T448" i="102" s="1"/>
  <c r="R464" i="102"/>
  <c r="S464" i="102" s="1"/>
  <c r="T464" i="102" s="1"/>
  <c r="R480" i="102"/>
  <c r="S480" i="102" s="1"/>
  <c r="T480" i="102" s="1"/>
  <c r="R496" i="102"/>
  <c r="S496" i="102" s="1"/>
  <c r="T496" i="102" s="1"/>
  <c r="R512" i="102"/>
  <c r="S512" i="102" s="1"/>
  <c r="T512" i="102" s="1"/>
  <c r="R528" i="102"/>
  <c r="S528" i="102" s="1"/>
  <c r="T528" i="102" s="1"/>
  <c r="R544" i="102"/>
  <c r="S544" i="102" s="1"/>
  <c r="T544" i="102" s="1"/>
  <c r="R560" i="102"/>
  <c r="S560" i="102" s="1"/>
  <c r="T560" i="102" s="1"/>
  <c r="R576" i="102"/>
  <c r="S576" i="102" s="1"/>
  <c r="T576" i="102" s="1"/>
  <c r="R592" i="102"/>
  <c r="S592" i="102" s="1"/>
  <c r="T592" i="102" s="1"/>
  <c r="R608" i="102"/>
  <c r="S608" i="102" s="1"/>
  <c r="T608" i="102" s="1"/>
  <c r="R624" i="102"/>
  <c r="S624" i="102" s="1"/>
  <c r="T624" i="102" s="1"/>
  <c r="R640" i="102"/>
  <c r="S640" i="102" s="1"/>
  <c r="T640" i="102" s="1"/>
  <c r="R656" i="102"/>
  <c r="S656" i="102" s="1"/>
  <c r="T656" i="102" s="1"/>
  <c r="R672" i="102"/>
  <c r="S672" i="102" s="1"/>
  <c r="T672" i="102" s="1"/>
  <c r="R688" i="102"/>
  <c r="S688" i="102" s="1"/>
  <c r="T688" i="102" s="1"/>
  <c r="R704" i="102"/>
  <c r="S704" i="102" s="1"/>
  <c r="T704" i="102" s="1"/>
  <c r="R720" i="102"/>
  <c r="S720" i="102" s="1"/>
  <c r="T720" i="102" s="1"/>
  <c r="R17" i="102"/>
  <c r="S17" i="102" s="1"/>
  <c r="T17" i="102" s="1"/>
  <c r="R33" i="102"/>
  <c r="S33" i="102" s="1"/>
  <c r="T33" i="102" s="1"/>
  <c r="R49" i="102"/>
  <c r="S49" i="102" s="1"/>
  <c r="T49" i="102" s="1"/>
  <c r="R65" i="102"/>
  <c r="S65" i="102" s="1"/>
  <c r="T65" i="102" s="1"/>
  <c r="R81" i="102"/>
  <c r="S81" i="102" s="1"/>
  <c r="T81" i="102" s="1"/>
  <c r="R97" i="102"/>
  <c r="S97" i="102" s="1"/>
  <c r="T97" i="102" s="1"/>
  <c r="R113" i="102"/>
  <c r="S113" i="102" s="1"/>
  <c r="T113" i="102" s="1"/>
  <c r="R129" i="102"/>
  <c r="S129" i="102" s="1"/>
  <c r="T129" i="102" s="1"/>
  <c r="R145" i="102"/>
  <c r="S145" i="102" s="1"/>
  <c r="T145" i="102" s="1"/>
  <c r="R161" i="102"/>
  <c r="S161" i="102" s="1"/>
  <c r="T161" i="102" s="1"/>
  <c r="R177" i="102"/>
  <c r="S177" i="102" s="1"/>
  <c r="T177" i="102" s="1"/>
  <c r="R193" i="102"/>
  <c r="S193" i="102" s="1"/>
  <c r="T193" i="102" s="1"/>
  <c r="R209" i="102"/>
  <c r="S209" i="102" s="1"/>
  <c r="T209" i="102" s="1"/>
  <c r="R225" i="102"/>
  <c r="S225" i="102" s="1"/>
  <c r="T225" i="102" s="1"/>
  <c r="R241" i="102"/>
  <c r="S241" i="102" s="1"/>
  <c r="T241" i="102" s="1"/>
  <c r="R257" i="102"/>
  <c r="S257" i="102" s="1"/>
  <c r="T257" i="102" s="1"/>
  <c r="R273" i="102"/>
  <c r="S273" i="102" s="1"/>
  <c r="T273" i="102" s="1"/>
  <c r="R289" i="102"/>
  <c r="S289" i="102" s="1"/>
  <c r="T289" i="102" s="1"/>
  <c r="R305" i="102"/>
  <c r="S305" i="102" s="1"/>
  <c r="T305" i="102" s="1"/>
  <c r="R321" i="102"/>
  <c r="S321" i="102" s="1"/>
  <c r="T321" i="102" s="1"/>
  <c r="R337" i="102"/>
  <c r="S337" i="102" s="1"/>
  <c r="T337" i="102" s="1"/>
  <c r="R353" i="102"/>
  <c r="S353" i="102" s="1"/>
  <c r="T353" i="102" s="1"/>
  <c r="R369" i="102"/>
  <c r="S369" i="102" s="1"/>
  <c r="T369" i="102" s="1"/>
  <c r="R385" i="102"/>
  <c r="S385" i="102" s="1"/>
  <c r="T385" i="102" s="1"/>
  <c r="R401" i="102"/>
  <c r="S401" i="102" s="1"/>
  <c r="T401" i="102" s="1"/>
  <c r="R417" i="102"/>
  <c r="S417" i="102" s="1"/>
  <c r="T417" i="102" s="1"/>
  <c r="R433" i="102"/>
  <c r="S433" i="102" s="1"/>
  <c r="T433" i="102" s="1"/>
  <c r="R449" i="102"/>
  <c r="S449" i="102" s="1"/>
  <c r="T449" i="102" s="1"/>
  <c r="R465" i="102"/>
  <c r="S465" i="102" s="1"/>
  <c r="T465" i="102" s="1"/>
  <c r="R481" i="102"/>
  <c r="S481" i="102" s="1"/>
  <c r="T481" i="102" s="1"/>
  <c r="R497" i="102"/>
  <c r="S497" i="102" s="1"/>
  <c r="T497" i="102" s="1"/>
  <c r="R513" i="102"/>
  <c r="S513" i="102" s="1"/>
  <c r="T513" i="102" s="1"/>
  <c r="R529" i="102"/>
  <c r="S529" i="102" s="1"/>
  <c r="T529" i="102" s="1"/>
  <c r="R545" i="102"/>
  <c r="S545" i="102" s="1"/>
  <c r="T545" i="102" s="1"/>
  <c r="R561" i="102"/>
  <c r="S561" i="102" s="1"/>
  <c r="T561" i="102" s="1"/>
  <c r="R577" i="102"/>
  <c r="S577" i="102" s="1"/>
  <c r="T577" i="102" s="1"/>
  <c r="R593" i="102"/>
  <c r="S593" i="102" s="1"/>
  <c r="T593" i="102" s="1"/>
  <c r="R609" i="102"/>
  <c r="S609" i="102" s="1"/>
  <c r="T609" i="102" s="1"/>
  <c r="R625" i="102"/>
  <c r="S625" i="102" s="1"/>
  <c r="T625" i="102" s="1"/>
  <c r="R641" i="102"/>
  <c r="S641" i="102" s="1"/>
  <c r="T641" i="102" s="1"/>
  <c r="R657" i="102"/>
  <c r="S657" i="102" s="1"/>
  <c r="T657" i="102" s="1"/>
  <c r="R673" i="102"/>
  <c r="S673" i="102" s="1"/>
  <c r="T673" i="102" s="1"/>
  <c r="R689" i="102"/>
  <c r="S689" i="102" s="1"/>
  <c r="T689" i="102" s="1"/>
  <c r="R705" i="102"/>
  <c r="S705" i="102" s="1"/>
  <c r="T705" i="102" s="1"/>
  <c r="R721" i="102"/>
  <c r="S721" i="102" s="1"/>
  <c r="T721" i="102" s="1"/>
  <c r="R18" i="102"/>
  <c r="S18" i="102" s="1"/>
  <c r="T18" i="102" s="1"/>
  <c r="R34" i="102"/>
  <c r="S34" i="102" s="1"/>
  <c r="T34" i="102" s="1"/>
  <c r="R50" i="102"/>
  <c r="S50" i="102" s="1"/>
  <c r="T50" i="102" s="1"/>
  <c r="R66" i="102"/>
  <c r="S66" i="102" s="1"/>
  <c r="T66" i="102" s="1"/>
  <c r="R82" i="102"/>
  <c r="S82" i="102" s="1"/>
  <c r="T82" i="102" s="1"/>
  <c r="R98" i="102"/>
  <c r="S98" i="102" s="1"/>
  <c r="T98" i="102" s="1"/>
  <c r="R114" i="102"/>
  <c r="S114" i="102" s="1"/>
  <c r="T114" i="102" s="1"/>
  <c r="R130" i="102"/>
  <c r="S130" i="102" s="1"/>
  <c r="T130" i="102" s="1"/>
  <c r="R146" i="102"/>
  <c r="S146" i="102" s="1"/>
  <c r="T146" i="102" s="1"/>
  <c r="R162" i="102"/>
  <c r="S162" i="102" s="1"/>
  <c r="T162" i="102" s="1"/>
  <c r="R178" i="102"/>
  <c r="S178" i="102" s="1"/>
  <c r="T178" i="102" s="1"/>
  <c r="R194" i="102"/>
  <c r="S194" i="102" s="1"/>
  <c r="T194" i="102" s="1"/>
  <c r="R210" i="102"/>
  <c r="S210" i="102" s="1"/>
  <c r="T210" i="102" s="1"/>
  <c r="R226" i="102"/>
  <c r="S226" i="102" s="1"/>
  <c r="T226" i="102" s="1"/>
  <c r="R242" i="102"/>
  <c r="S242" i="102" s="1"/>
  <c r="T242" i="102" s="1"/>
  <c r="R258" i="102"/>
  <c r="S258" i="102" s="1"/>
  <c r="T258" i="102" s="1"/>
  <c r="R274" i="102"/>
  <c r="S274" i="102" s="1"/>
  <c r="T274" i="102" s="1"/>
  <c r="R290" i="102"/>
  <c r="S290" i="102" s="1"/>
  <c r="T290" i="102" s="1"/>
  <c r="R306" i="102"/>
  <c r="S306" i="102" s="1"/>
  <c r="T306" i="102" s="1"/>
  <c r="R322" i="102"/>
  <c r="S322" i="102" s="1"/>
  <c r="T322" i="102" s="1"/>
  <c r="R338" i="102"/>
  <c r="S338" i="102" s="1"/>
  <c r="T338" i="102" s="1"/>
  <c r="R354" i="102"/>
  <c r="S354" i="102" s="1"/>
  <c r="T354" i="102" s="1"/>
  <c r="R370" i="102"/>
  <c r="S370" i="102" s="1"/>
  <c r="T370" i="102" s="1"/>
  <c r="R386" i="102"/>
  <c r="S386" i="102" s="1"/>
  <c r="T386" i="102" s="1"/>
  <c r="R402" i="102"/>
  <c r="S402" i="102" s="1"/>
  <c r="T402" i="102" s="1"/>
  <c r="R418" i="102"/>
  <c r="S418" i="102" s="1"/>
  <c r="T418" i="102" s="1"/>
  <c r="R434" i="102"/>
  <c r="S434" i="102" s="1"/>
  <c r="T434" i="102" s="1"/>
  <c r="R450" i="102"/>
  <c r="S450" i="102" s="1"/>
  <c r="T450" i="102" s="1"/>
  <c r="R466" i="102"/>
  <c r="S466" i="102" s="1"/>
  <c r="T466" i="102" s="1"/>
  <c r="R482" i="102"/>
  <c r="S482" i="102" s="1"/>
  <c r="T482" i="102" s="1"/>
  <c r="R498" i="102"/>
  <c r="S498" i="102" s="1"/>
  <c r="T498" i="102" s="1"/>
  <c r="R514" i="102"/>
  <c r="S514" i="102" s="1"/>
  <c r="T514" i="102" s="1"/>
  <c r="R530" i="102"/>
  <c r="S530" i="102" s="1"/>
  <c r="T530" i="102" s="1"/>
  <c r="R546" i="102"/>
  <c r="S546" i="102" s="1"/>
  <c r="T546" i="102" s="1"/>
  <c r="R562" i="102"/>
  <c r="S562" i="102" s="1"/>
  <c r="T562" i="102" s="1"/>
  <c r="R578" i="102"/>
  <c r="S578" i="102" s="1"/>
  <c r="T578" i="102" s="1"/>
  <c r="R594" i="102"/>
  <c r="S594" i="102" s="1"/>
  <c r="T594" i="102" s="1"/>
  <c r="R610" i="102"/>
  <c r="S610" i="102" s="1"/>
  <c r="T610" i="102" s="1"/>
  <c r="R626" i="102"/>
  <c r="S626" i="102" s="1"/>
  <c r="T626" i="102" s="1"/>
  <c r="R642" i="102"/>
  <c r="S642" i="102" s="1"/>
  <c r="T642" i="102" s="1"/>
  <c r="R658" i="102"/>
  <c r="S658" i="102" s="1"/>
  <c r="T658" i="102" s="1"/>
  <c r="R674" i="102"/>
  <c r="S674" i="102" s="1"/>
  <c r="T674" i="102" s="1"/>
  <c r="R690" i="102"/>
  <c r="S690" i="102" s="1"/>
  <c r="T690" i="102" s="1"/>
  <c r="R706" i="102"/>
  <c r="S706" i="102" s="1"/>
  <c r="T706" i="102" s="1"/>
  <c r="R722" i="102"/>
  <c r="S722" i="102" s="1"/>
  <c r="T722" i="102" s="1"/>
  <c r="R730" i="102"/>
  <c r="S730" i="102" s="1"/>
  <c r="T730" i="102" s="1"/>
  <c r="R747" i="102"/>
  <c r="S747" i="102" s="1"/>
  <c r="T747" i="102" s="1"/>
  <c r="R763" i="102"/>
  <c r="S763" i="102" s="1"/>
  <c r="T763" i="102" s="1"/>
  <c r="R779" i="102"/>
  <c r="S779" i="102" s="1"/>
  <c r="T779" i="102" s="1"/>
  <c r="R795" i="102"/>
  <c r="S795" i="102" s="1"/>
  <c r="T795" i="102" s="1"/>
  <c r="R811" i="102"/>
  <c r="S811" i="102" s="1"/>
  <c r="T811" i="102" s="1"/>
  <c r="R827" i="102"/>
  <c r="S827" i="102" s="1"/>
  <c r="T827" i="102" s="1"/>
  <c r="R843" i="102"/>
  <c r="S843" i="102" s="1"/>
  <c r="T843" i="102" s="1"/>
  <c r="R859" i="102"/>
  <c r="S859" i="102" s="1"/>
  <c r="T859" i="102" s="1"/>
  <c r="R875" i="102"/>
  <c r="S875" i="102" s="1"/>
  <c r="T875" i="102" s="1"/>
  <c r="R891" i="102"/>
  <c r="S891" i="102" s="1"/>
  <c r="T891" i="102" s="1"/>
  <c r="R907" i="102"/>
  <c r="S907" i="102" s="1"/>
  <c r="T907" i="102" s="1"/>
  <c r="R923" i="102"/>
  <c r="S923" i="102" s="1"/>
  <c r="T923" i="102" s="1"/>
  <c r="R939" i="102"/>
  <c r="S939" i="102" s="1"/>
  <c r="T939" i="102" s="1"/>
  <c r="R955" i="102"/>
  <c r="S955" i="102" s="1"/>
  <c r="T955" i="102" s="1"/>
  <c r="R971" i="102"/>
  <c r="S971" i="102" s="1"/>
  <c r="T971" i="102" s="1"/>
  <c r="R987" i="102"/>
  <c r="S987" i="102" s="1"/>
  <c r="T987" i="102" s="1"/>
  <c r="R1003" i="102"/>
  <c r="S1003" i="102" s="1"/>
  <c r="T1003" i="102" s="1"/>
  <c r="R732" i="102"/>
  <c r="S732" i="102" s="1"/>
  <c r="T732" i="102" s="1"/>
  <c r="R748" i="102"/>
  <c r="S748" i="102" s="1"/>
  <c r="T748" i="102" s="1"/>
  <c r="R764" i="102"/>
  <c r="S764" i="102" s="1"/>
  <c r="T764" i="102" s="1"/>
  <c r="R780" i="102"/>
  <c r="S780" i="102" s="1"/>
  <c r="T780" i="102" s="1"/>
  <c r="R796" i="102"/>
  <c r="S796" i="102" s="1"/>
  <c r="T796" i="102" s="1"/>
  <c r="R812" i="102"/>
  <c r="S812" i="102" s="1"/>
  <c r="T812" i="102" s="1"/>
  <c r="R828" i="102"/>
  <c r="S828" i="102" s="1"/>
  <c r="T828" i="102" s="1"/>
  <c r="R844" i="102"/>
  <c r="S844" i="102" s="1"/>
  <c r="T844" i="102" s="1"/>
  <c r="R860" i="102"/>
  <c r="S860" i="102" s="1"/>
  <c r="T860" i="102" s="1"/>
  <c r="R876" i="102"/>
  <c r="S876" i="102" s="1"/>
  <c r="T876" i="102" s="1"/>
  <c r="R892" i="102"/>
  <c r="S892" i="102" s="1"/>
  <c r="T892" i="102" s="1"/>
  <c r="R908" i="102"/>
  <c r="S908" i="102" s="1"/>
  <c r="T908" i="102" s="1"/>
  <c r="R924" i="102"/>
  <c r="S924" i="102" s="1"/>
  <c r="T924" i="102" s="1"/>
  <c r="R940" i="102"/>
  <c r="S940" i="102" s="1"/>
  <c r="T940" i="102" s="1"/>
  <c r="R956" i="102"/>
  <c r="S956" i="102" s="1"/>
  <c r="T956" i="102" s="1"/>
  <c r="R972" i="102"/>
  <c r="S972" i="102" s="1"/>
  <c r="T972" i="102" s="1"/>
  <c r="R988" i="102"/>
  <c r="S988" i="102" s="1"/>
  <c r="T988" i="102" s="1"/>
  <c r="R1004" i="102"/>
  <c r="S1004" i="102" s="1"/>
  <c r="T1004" i="102" s="1"/>
  <c r="R733" i="102"/>
  <c r="S733" i="102" s="1"/>
  <c r="T733" i="102" s="1"/>
  <c r="R749" i="102"/>
  <c r="S749" i="102" s="1"/>
  <c r="T749" i="102" s="1"/>
  <c r="R765" i="102"/>
  <c r="S765" i="102" s="1"/>
  <c r="T765" i="102" s="1"/>
  <c r="R781" i="102"/>
  <c r="S781" i="102" s="1"/>
  <c r="T781" i="102" s="1"/>
  <c r="R797" i="102"/>
  <c r="S797" i="102" s="1"/>
  <c r="T797" i="102" s="1"/>
  <c r="R813" i="102"/>
  <c r="S813" i="102" s="1"/>
  <c r="T813" i="102" s="1"/>
  <c r="R829" i="102"/>
  <c r="S829" i="102" s="1"/>
  <c r="T829" i="102" s="1"/>
  <c r="R845" i="102"/>
  <c r="S845" i="102" s="1"/>
  <c r="T845" i="102" s="1"/>
  <c r="R861" i="102"/>
  <c r="S861" i="102" s="1"/>
  <c r="T861" i="102" s="1"/>
  <c r="R877" i="102"/>
  <c r="S877" i="102" s="1"/>
  <c r="T877" i="102" s="1"/>
  <c r="R893" i="102"/>
  <c r="S893" i="102" s="1"/>
  <c r="T893" i="102" s="1"/>
  <c r="R909" i="102"/>
  <c r="S909" i="102" s="1"/>
  <c r="T909" i="102" s="1"/>
  <c r="R925" i="102"/>
  <c r="S925" i="102" s="1"/>
  <c r="T925" i="102" s="1"/>
  <c r="R941" i="102"/>
  <c r="S941" i="102" s="1"/>
  <c r="T941" i="102" s="1"/>
  <c r="R957" i="102"/>
  <c r="S957" i="102" s="1"/>
  <c r="T957" i="102" s="1"/>
  <c r="R973" i="102"/>
  <c r="S973" i="102" s="1"/>
  <c r="T973" i="102" s="1"/>
  <c r="R989" i="102"/>
  <c r="S989" i="102" s="1"/>
  <c r="T989" i="102" s="1"/>
  <c r="R1005" i="102"/>
  <c r="S1005" i="102" s="1"/>
  <c r="T1005" i="102" s="1"/>
  <c r="R734" i="102"/>
  <c r="S734" i="102" s="1"/>
  <c r="T734" i="102" s="1"/>
  <c r="R750" i="102"/>
  <c r="S750" i="102" s="1"/>
  <c r="T750" i="102" s="1"/>
  <c r="R766" i="102"/>
  <c r="S766" i="102" s="1"/>
  <c r="T766" i="102" s="1"/>
  <c r="R782" i="102"/>
  <c r="S782" i="102" s="1"/>
  <c r="T782" i="102" s="1"/>
  <c r="R798" i="102"/>
  <c r="S798" i="102" s="1"/>
  <c r="T798" i="102" s="1"/>
  <c r="R814" i="102"/>
  <c r="S814" i="102" s="1"/>
  <c r="T814" i="102" s="1"/>
  <c r="R830" i="102"/>
  <c r="S830" i="102" s="1"/>
  <c r="T830" i="102" s="1"/>
  <c r="R846" i="102"/>
  <c r="S846" i="102" s="1"/>
  <c r="T846" i="102" s="1"/>
  <c r="R862" i="102"/>
  <c r="S862" i="102" s="1"/>
  <c r="T862" i="102" s="1"/>
  <c r="R878" i="102"/>
  <c r="S878" i="102" s="1"/>
  <c r="T878" i="102" s="1"/>
  <c r="R894" i="102"/>
  <c r="S894" i="102" s="1"/>
  <c r="T894" i="102" s="1"/>
  <c r="R910" i="102"/>
  <c r="S910" i="102" s="1"/>
  <c r="T910" i="102" s="1"/>
  <c r="R926" i="102"/>
  <c r="S926" i="102" s="1"/>
  <c r="T926" i="102" s="1"/>
  <c r="R942" i="102"/>
  <c r="S942" i="102" s="1"/>
  <c r="T942" i="102" s="1"/>
  <c r="R958" i="102"/>
  <c r="S958" i="102" s="1"/>
  <c r="T958" i="102" s="1"/>
  <c r="R974" i="102"/>
  <c r="S974" i="102" s="1"/>
  <c r="T974" i="102" s="1"/>
  <c r="R990" i="102"/>
  <c r="S990" i="102" s="1"/>
  <c r="T990" i="102" s="1"/>
  <c r="R1006" i="102"/>
  <c r="S1006" i="102" s="1"/>
  <c r="T1006" i="102" s="1"/>
  <c r="R735" i="102"/>
  <c r="S735" i="102" s="1"/>
  <c r="T735" i="102" s="1"/>
  <c r="R751" i="102"/>
  <c r="S751" i="102" s="1"/>
  <c r="T751" i="102" s="1"/>
  <c r="R767" i="102"/>
  <c r="S767" i="102" s="1"/>
  <c r="T767" i="102" s="1"/>
  <c r="R783" i="102"/>
  <c r="S783" i="102" s="1"/>
  <c r="T783" i="102" s="1"/>
  <c r="R799" i="102"/>
  <c r="S799" i="102" s="1"/>
  <c r="T799" i="102" s="1"/>
  <c r="R815" i="102"/>
  <c r="S815" i="102" s="1"/>
  <c r="T815" i="102" s="1"/>
  <c r="R831" i="102"/>
  <c r="S831" i="102" s="1"/>
  <c r="T831" i="102" s="1"/>
  <c r="R847" i="102"/>
  <c r="S847" i="102" s="1"/>
  <c r="T847" i="102" s="1"/>
  <c r="R863" i="102"/>
  <c r="S863" i="102" s="1"/>
  <c r="T863" i="102" s="1"/>
  <c r="R879" i="102"/>
  <c r="S879" i="102" s="1"/>
  <c r="T879" i="102" s="1"/>
  <c r="R895" i="102"/>
  <c r="S895" i="102" s="1"/>
  <c r="T895" i="102" s="1"/>
  <c r="R911" i="102"/>
  <c r="S911" i="102" s="1"/>
  <c r="T911" i="102" s="1"/>
  <c r="R927" i="102"/>
  <c r="S927" i="102" s="1"/>
  <c r="T927" i="102" s="1"/>
  <c r="R943" i="102"/>
  <c r="S943" i="102" s="1"/>
  <c r="T943" i="102" s="1"/>
  <c r="R959" i="102"/>
  <c r="S959" i="102" s="1"/>
  <c r="T959" i="102" s="1"/>
  <c r="R975" i="102"/>
  <c r="S975" i="102" s="1"/>
  <c r="T975" i="102" s="1"/>
  <c r="R991" i="102"/>
  <c r="S991" i="102" s="1"/>
  <c r="T991" i="102" s="1"/>
  <c r="R1007" i="102"/>
  <c r="S1007" i="102" s="1"/>
  <c r="T1007" i="102" s="1"/>
  <c r="R736" i="102"/>
  <c r="S736" i="102" s="1"/>
  <c r="T736" i="102" s="1"/>
  <c r="R752" i="102"/>
  <c r="S752" i="102" s="1"/>
  <c r="T752" i="102" s="1"/>
  <c r="R768" i="102"/>
  <c r="S768" i="102" s="1"/>
  <c r="T768" i="102" s="1"/>
  <c r="R784" i="102"/>
  <c r="S784" i="102" s="1"/>
  <c r="T784" i="102" s="1"/>
  <c r="R800" i="102"/>
  <c r="S800" i="102" s="1"/>
  <c r="T800" i="102" s="1"/>
  <c r="R816" i="102"/>
  <c r="S816" i="102" s="1"/>
  <c r="T816" i="102" s="1"/>
  <c r="R832" i="102"/>
  <c r="S832" i="102" s="1"/>
  <c r="T832" i="102" s="1"/>
  <c r="R848" i="102"/>
  <c r="S848" i="102" s="1"/>
  <c r="T848" i="102" s="1"/>
  <c r="R864" i="102"/>
  <c r="S864" i="102" s="1"/>
  <c r="T864" i="102" s="1"/>
  <c r="R880" i="102"/>
  <c r="S880" i="102" s="1"/>
  <c r="T880" i="102" s="1"/>
  <c r="R896" i="102"/>
  <c r="S896" i="102" s="1"/>
  <c r="T896" i="102" s="1"/>
  <c r="R912" i="102"/>
  <c r="S912" i="102" s="1"/>
  <c r="T912" i="102" s="1"/>
  <c r="R928" i="102"/>
  <c r="S928" i="102" s="1"/>
  <c r="T928" i="102" s="1"/>
  <c r="R944" i="102"/>
  <c r="S944" i="102" s="1"/>
  <c r="T944" i="102" s="1"/>
  <c r="R960" i="102"/>
  <c r="S960" i="102" s="1"/>
  <c r="T960" i="102" s="1"/>
  <c r="R976" i="102"/>
  <c r="S976" i="102" s="1"/>
  <c r="T976" i="102" s="1"/>
  <c r="R992" i="102"/>
  <c r="S992" i="102" s="1"/>
  <c r="T992" i="102" s="1"/>
  <c r="R1008" i="102"/>
  <c r="S1008" i="102" s="1"/>
  <c r="T1008" i="102" s="1"/>
  <c r="R737" i="102"/>
  <c r="S737" i="102" s="1"/>
  <c r="T737" i="102" s="1"/>
  <c r="R753" i="102"/>
  <c r="S753" i="102" s="1"/>
  <c r="T753" i="102" s="1"/>
  <c r="R769" i="102"/>
  <c r="S769" i="102" s="1"/>
  <c r="T769" i="102" s="1"/>
  <c r="R785" i="102"/>
  <c r="S785" i="102" s="1"/>
  <c r="T785" i="102" s="1"/>
  <c r="R801" i="102"/>
  <c r="S801" i="102" s="1"/>
  <c r="T801" i="102" s="1"/>
  <c r="R817" i="102"/>
  <c r="S817" i="102" s="1"/>
  <c r="T817" i="102" s="1"/>
  <c r="R833" i="102"/>
  <c r="S833" i="102" s="1"/>
  <c r="T833" i="102" s="1"/>
  <c r="R849" i="102"/>
  <c r="S849" i="102" s="1"/>
  <c r="T849" i="102" s="1"/>
  <c r="R865" i="102"/>
  <c r="S865" i="102" s="1"/>
  <c r="T865" i="102" s="1"/>
  <c r="R881" i="102"/>
  <c r="S881" i="102" s="1"/>
  <c r="T881" i="102" s="1"/>
  <c r="R897" i="102"/>
  <c r="S897" i="102" s="1"/>
  <c r="T897" i="102" s="1"/>
  <c r="R913" i="102"/>
  <c r="S913" i="102" s="1"/>
  <c r="T913" i="102" s="1"/>
  <c r="R929" i="102"/>
  <c r="S929" i="102" s="1"/>
  <c r="T929" i="102" s="1"/>
  <c r="R945" i="102"/>
  <c r="S945" i="102" s="1"/>
  <c r="T945" i="102" s="1"/>
  <c r="R961" i="102"/>
  <c r="S961" i="102" s="1"/>
  <c r="T961" i="102" s="1"/>
  <c r="R977" i="102"/>
  <c r="S977" i="102" s="1"/>
  <c r="T977" i="102" s="1"/>
  <c r="R993" i="102"/>
  <c r="S993" i="102" s="1"/>
  <c r="T993" i="102" s="1"/>
  <c r="R1009" i="102"/>
  <c r="S1009" i="102" s="1"/>
  <c r="T1009" i="102" s="1"/>
  <c r="R11" i="102"/>
  <c r="S11" i="102" s="1"/>
  <c r="T11" i="102" s="1"/>
  <c r="T7" i="102" s="1"/>
  <c r="R738" i="102"/>
  <c r="S738" i="102" s="1"/>
  <c r="T738" i="102" s="1"/>
  <c r="R754" i="102"/>
  <c r="S754" i="102" s="1"/>
  <c r="T754" i="102" s="1"/>
  <c r="R770" i="102"/>
  <c r="S770" i="102" s="1"/>
  <c r="T770" i="102" s="1"/>
  <c r="R786" i="102"/>
  <c r="S786" i="102" s="1"/>
  <c r="T786" i="102" s="1"/>
  <c r="R802" i="102"/>
  <c r="S802" i="102" s="1"/>
  <c r="T802" i="102" s="1"/>
  <c r="R818" i="102"/>
  <c r="S818" i="102" s="1"/>
  <c r="T818" i="102" s="1"/>
  <c r="R834" i="102"/>
  <c r="S834" i="102" s="1"/>
  <c r="T834" i="102" s="1"/>
  <c r="R850" i="102"/>
  <c r="S850" i="102" s="1"/>
  <c r="T850" i="102" s="1"/>
  <c r="R866" i="102"/>
  <c r="S866" i="102" s="1"/>
  <c r="T866" i="102" s="1"/>
  <c r="R882" i="102"/>
  <c r="S882" i="102" s="1"/>
  <c r="T882" i="102" s="1"/>
  <c r="R898" i="102"/>
  <c r="S898" i="102" s="1"/>
  <c r="T898" i="102" s="1"/>
  <c r="R914" i="102"/>
  <c r="S914" i="102" s="1"/>
  <c r="T914" i="102" s="1"/>
  <c r="R930" i="102"/>
  <c r="S930" i="102" s="1"/>
  <c r="T930" i="102" s="1"/>
  <c r="R946" i="102"/>
  <c r="S946" i="102" s="1"/>
  <c r="T946" i="102" s="1"/>
  <c r="R962" i="102"/>
  <c r="S962" i="102" s="1"/>
  <c r="T962" i="102" s="1"/>
  <c r="R978" i="102"/>
  <c r="S978" i="102" s="1"/>
  <c r="T978" i="102" s="1"/>
  <c r="R994" i="102"/>
  <c r="S994" i="102" s="1"/>
  <c r="T994" i="102" s="1"/>
  <c r="R1010" i="102"/>
  <c r="S1010" i="102" s="1"/>
  <c r="T1010" i="102" s="1"/>
  <c r="R739" i="102"/>
  <c r="S739" i="102" s="1"/>
  <c r="T739" i="102" s="1"/>
  <c r="R755" i="102"/>
  <c r="S755" i="102" s="1"/>
  <c r="T755" i="102" s="1"/>
  <c r="R771" i="102"/>
  <c r="S771" i="102" s="1"/>
  <c r="T771" i="102" s="1"/>
  <c r="R787" i="102"/>
  <c r="S787" i="102" s="1"/>
  <c r="T787" i="102" s="1"/>
  <c r="R803" i="102"/>
  <c r="S803" i="102" s="1"/>
  <c r="T803" i="102" s="1"/>
  <c r="R819" i="102"/>
  <c r="S819" i="102" s="1"/>
  <c r="T819" i="102" s="1"/>
  <c r="R835" i="102"/>
  <c r="S835" i="102" s="1"/>
  <c r="T835" i="102" s="1"/>
  <c r="R851" i="102"/>
  <c r="S851" i="102" s="1"/>
  <c r="T851" i="102" s="1"/>
  <c r="R867" i="102"/>
  <c r="S867" i="102" s="1"/>
  <c r="T867" i="102" s="1"/>
  <c r="R883" i="102"/>
  <c r="S883" i="102" s="1"/>
  <c r="T883" i="102" s="1"/>
  <c r="R899" i="102"/>
  <c r="S899" i="102" s="1"/>
  <c r="T899" i="102" s="1"/>
  <c r="R915" i="102"/>
  <c r="S915" i="102" s="1"/>
  <c r="T915" i="102" s="1"/>
  <c r="R931" i="102"/>
  <c r="S931" i="102" s="1"/>
  <c r="T931" i="102" s="1"/>
  <c r="R947" i="102"/>
  <c r="S947" i="102" s="1"/>
  <c r="T947" i="102" s="1"/>
  <c r="R963" i="102"/>
  <c r="S963" i="102" s="1"/>
  <c r="T963" i="102" s="1"/>
  <c r="R979" i="102"/>
  <c r="S979" i="102" s="1"/>
  <c r="T979" i="102" s="1"/>
  <c r="R995" i="102"/>
  <c r="S995" i="102" s="1"/>
  <c r="T995" i="102" s="1"/>
  <c r="R740" i="102"/>
  <c r="S740" i="102" s="1"/>
  <c r="T740" i="102" s="1"/>
  <c r="R756" i="102"/>
  <c r="S756" i="102" s="1"/>
  <c r="T756" i="102" s="1"/>
  <c r="R772" i="102"/>
  <c r="S772" i="102" s="1"/>
  <c r="T772" i="102" s="1"/>
  <c r="R788" i="102"/>
  <c r="S788" i="102" s="1"/>
  <c r="T788" i="102" s="1"/>
  <c r="R804" i="102"/>
  <c r="S804" i="102" s="1"/>
  <c r="T804" i="102" s="1"/>
  <c r="R820" i="102"/>
  <c r="S820" i="102" s="1"/>
  <c r="T820" i="102" s="1"/>
  <c r="R836" i="102"/>
  <c r="S836" i="102" s="1"/>
  <c r="T836" i="102" s="1"/>
  <c r="R852" i="102"/>
  <c r="S852" i="102" s="1"/>
  <c r="T852" i="102" s="1"/>
  <c r="R868" i="102"/>
  <c r="S868" i="102" s="1"/>
  <c r="T868" i="102" s="1"/>
  <c r="R884" i="102"/>
  <c r="S884" i="102" s="1"/>
  <c r="T884" i="102" s="1"/>
  <c r="R900" i="102"/>
  <c r="S900" i="102" s="1"/>
  <c r="T900" i="102" s="1"/>
  <c r="R916" i="102"/>
  <c r="S916" i="102" s="1"/>
  <c r="T916" i="102" s="1"/>
  <c r="R932" i="102"/>
  <c r="S932" i="102" s="1"/>
  <c r="T932" i="102" s="1"/>
  <c r="R948" i="102"/>
  <c r="S948" i="102" s="1"/>
  <c r="T948" i="102" s="1"/>
  <c r="R964" i="102"/>
  <c r="S964" i="102" s="1"/>
  <c r="T964" i="102" s="1"/>
  <c r="R980" i="102"/>
  <c r="S980" i="102" s="1"/>
  <c r="T980" i="102" s="1"/>
  <c r="R996" i="102"/>
  <c r="S996" i="102" s="1"/>
  <c r="T996" i="102" s="1"/>
  <c r="R741" i="102"/>
  <c r="S741" i="102" s="1"/>
  <c r="T741" i="102" s="1"/>
  <c r="R757" i="102"/>
  <c r="S757" i="102" s="1"/>
  <c r="T757" i="102" s="1"/>
  <c r="R773" i="102"/>
  <c r="S773" i="102" s="1"/>
  <c r="T773" i="102" s="1"/>
  <c r="R789" i="102"/>
  <c r="S789" i="102" s="1"/>
  <c r="T789" i="102" s="1"/>
  <c r="R805" i="102"/>
  <c r="S805" i="102" s="1"/>
  <c r="T805" i="102" s="1"/>
  <c r="R821" i="102"/>
  <c r="S821" i="102" s="1"/>
  <c r="T821" i="102" s="1"/>
  <c r="R837" i="102"/>
  <c r="S837" i="102" s="1"/>
  <c r="T837" i="102" s="1"/>
  <c r="R853" i="102"/>
  <c r="S853" i="102" s="1"/>
  <c r="T853" i="102" s="1"/>
  <c r="R869" i="102"/>
  <c r="S869" i="102" s="1"/>
  <c r="T869" i="102" s="1"/>
  <c r="R885" i="102"/>
  <c r="S885" i="102" s="1"/>
  <c r="T885" i="102" s="1"/>
  <c r="R901" i="102"/>
  <c r="S901" i="102" s="1"/>
  <c r="T901" i="102" s="1"/>
  <c r="R917" i="102"/>
  <c r="S917" i="102" s="1"/>
  <c r="T917" i="102" s="1"/>
  <c r="R933" i="102"/>
  <c r="S933" i="102" s="1"/>
  <c r="T933" i="102" s="1"/>
  <c r="R949" i="102"/>
  <c r="S949" i="102" s="1"/>
  <c r="T949" i="102" s="1"/>
  <c r="R965" i="102"/>
  <c r="S965" i="102" s="1"/>
  <c r="T965" i="102" s="1"/>
  <c r="R981" i="102"/>
  <c r="S981" i="102" s="1"/>
  <c r="T981" i="102" s="1"/>
  <c r="R997" i="102"/>
  <c r="S997" i="102" s="1"/>
  <c r="T997" i="102" s="1"/>
  <c r="R742" i="102"/>
  <c r="S742" i="102" s="1"/>
  <c r="T742" i="102" s="1"/>
  <c r="R758" i="102"/>
  <c r="S758" i="102" s="1"/>
  <c r="T758" i="102" s="1"/>
  <c r="R774" i="102"/>
  <c r="S774" i="102" s="1"/>
  <c r="T774" i="102" s="1"/>
  <c r="R790" i="102"/>
  <c r="S790" i="102" s="1"/>
  <c r="T790" i="102" s="1"/>
  <c r="R806" i="102"/>
  <c r="S806" i="102" s="1"/>
  <c r="T806" i="102" s="1"/>
  <c r="R822" i="102"/>
  <c r="S822" i="102" s="1"/>
  <c r="T822" i="102" s="1"/>
  <c r="R838" i="102"/>
  <c r="S838" i="102" s="1"/>
  <c r="T838" i="102" s="1"/>
  <c r="R854" i="102"/>
  <c r="S854" i="102" s="1"/>
  <c r="T854" i="102" s="1"/>
  <c r="R870" i="102"/>
  <c r="S870" i="102" s="1"/>
  <c r="T870" i="102" s="1"/>
  <c r="R886" i="102"/>
  <c r="S886" i="102" s="1"/>
  <c r="T886" i="102" s="1"/>
  <c r="R902" i="102"/>
  <c r="S902" i="102" s="1"/>
  <c r="T902" i="102" s="1"/>
  <c r="R918" i="102"/>
  <c r="S918" i="102" s="1"/>
  <c r="T918" i="102" s="1"/>
  <c r="R934" i="102"/>
  <c r="S934" i="102" s="1"/>
  <c r="T934" i="102" s="1"/>
  <c r="R950" i="102"/>
  <c r="S950" i="102" s="1"/>
  <c r="T950" i="102" s="1"/>
  <c r="R966" i="102"/>
  <c r="S966" i="102" s="1"/>
  <c r="T966" i="102" s="1"/>
  <c r="R982" i="102"/>
  <c r="S982" i="102" s="1"/>
  <c r="T982" i="102" s="1"/>
  <c r="R998" i="102"/>
  <c r="S998" i="102" s="1"/>
  <c r="T998" i="102" s="1"/>
  <c r="R743" i="102"/>
  <c r="S743" i="102" s="1"/>
  <c r="T743" i="102" s="1"/>
  <c r="R759" i="102"/>
  <c r="S759" i="102" s="1"/>
  <c r="T759" i="102" s="1"/>
  <c r="R775" i="102"/>
  <c r="S775" i="102" s="1"/>
  <c r="T775" i="102" s="1"/>
  <c r="R791" i="102"/>
  <c r="S791" i="102" s="1"/>
  <c r="T791" i="102" s="1"/>
  <c r="R807" i="102"/>
  <c r="S807" i="102" s="1"/>
  <c r="T807" i="102" s="1"/>
  <c r="R823" i="102"/>
  <c r="S823" i="102" s="1"/>
  <c r="T823" i="102" s="1"/>
  <c r="R839" i="102"/>
  <c r="S839" i="102" s="1"/>
  <c r="T839" i="102" s="1"/>
  <c r="R855" i="102"/>
  <c r="S855" i="102" s="1"/>
  <c r="T855" i="102" s="1"/>
  <c r="R871" i="102"/>
  <c r="S871" i="102" s="1"/>
  <c r="T871" i="102" s="1"/>
  <c r="R887" i="102"/>
  <c r="S887" i="102" s="1"/>
  <c r="T887" i="102" s="1"/>
  <c r="R903" i="102"/>
  <c r="S903" i="102" s="1"/>
  <c r="T903" i="102" s="1"/>
  <c r="R919" i="102"/>
  <c r="S919" i="102" s="1"/>
  <c r="T919" i="102" s="1"/>
  <c r="R935" i="102"/>
  <c r="S935" i="102" s="1"/>
  <c r="T935" i="102" s="1"/>
  <c r="R951" i="102"/>
  <c r="S951" i="102" s="1"/>
  <c r="T951" i="102" s="1"/>
  <c r="R967" i="102"/>
  <c r="S967" i="102" s="1"/>
  <c r="T967" i="102" s="1"/>
  <c r="R983" i="102"/>
  <c r="S983" i="102" s="1"/>
  <c r="T983" i="102" s="1"/>
  <c r="R999" i="102"/>
  <c r="S999" i="102" s="1"/>
  <c r="T999" i="102" s="1"/>
  <c r="R744" i="102"/>
  <c r="S744" i="102" s="1"/>
  <c r="T744" i="102" s="1"/>
  <c r="R760" i="102"/>
  <c r="S760" i="102" s="1"/>
  <c r="T760" i="102" s="1"/>
  <c r="R776" i="102"/>
  <c r="S776" i="102" s="1"/>
  <c r="T776" i="102" s="1"/>
  <c r="R792" i="102"/>
  <c r="S792" i="102" s="1"/>
  <c r="T792" i="102" s="1"/>
  <c r="R808" i="102"/>
  <c r="S808" i="102" s="1"/>
  <c r="T808" i="102" s="1"/>
  <c r="R824" i="102"/>
  <c r="S824" i="102" s="1"/>
  <c r="T824" i="102" s="1"/>
  <c r="R840" i="102"/>
  <c r="S840" i="102" s="1"/>
  <c r="T840" i="102" s="1"/>
  <c r="R856" i="102"/>
  <c r="S856" i="102" s="1"/>
  <c r="T856" i="102" s="1"/>
  <c r="R872" i="102"/>
  <c r="S872" i="102" s="1"/>
  <c r="T872" i="102" s="1"/>
  <c r="R888" i="102"/>
  <c r="S888" i="102" s="1"/>
  <c r="T888" i="102" s="1"/>
  <c r="R904" i="102"/>
  <c r="S904" i="102" s="1"/>
  <c r="T904" i="102" s="1"/>
  <c r="R920" i="102"/>
  <c r="S920" i="102" s="1"/>
  <c r="T920" i="102" s="1"/>
  <c r="R936" i="102"/>
  <c r="S936" i="102" s="1"/>
  <c r="T936" i="102" s="1"/>
  <c r="R952" i="102"/>
  <c r="S952" i="102" s="1"/>
  <c r="T952" i="102" s="1"/>
  <c r="R968" i="102"/>
  <c r="S968" i="102" s="1"/>
  <c r="T968" i="102" s="1"/>
  <c r="R984" i="102"/>
  <c r="S984" i="102" s="1"/>
  <c r="T984" i="102" s="1"/>
  <c r="R1000" i="102"/>
  <c r="S1000" i="102" s="1"/>
  <c r="T1000" i="102" s="1"/>
  <c r="R745" i="102"/>
  <c r="S745" i="102" s="1"/>
  <c r="T745" i="102" s="1"/>
  <c r="R761" i="102"/>
  <c r="S761" i="102" s="1"/>
  <c r="T761" i="102" s="1"/>
  <c r="R777" i="102"/>
  <c r="S777" i="102" s="1"/>
  <c r="T777" i="102" s="1"/>
  <c r="R793" i="102"/>
  <c r="S793" i="102" s="1"/>
  <c r="T793" i="102" s="1"/>
  <c r="R809" i="102"/>
  <c r="S809" i="102" s="1"/>
  <c r="T809" i="102" s="1"/>
  <c r="R825" i="102"/>
  <c r="S825" i="102" s="1"/>
  <c r="T825" i="102" s="1"/>
  <c r="R841" i="102"/>
  <c r="S841" i="102" s="1"/>
  <c r="T841" i="102" s="1"/>
  <c r="R857" i="102"/>
  <c r="S857" i="102" s="1"/>
  <c r="T857" i="102" s="1"/>
  <c r="R873" i="102"/>
  <c r="S873" i="102" s="1"/>
  <c r="T873" i="102" s="1"/>
  <c r="R889" i="102"/>
  <c r="S889" i="102" s="1"/>
  <c r="T889" i="102" s="1"/>
  <c r="R905" i="102"/>
  <c r="S905" i="102" s="1"/>
  <c r="T905" i="102" s="1"/>
  <c r="R921" i="102"/>
  <c r="S921" i="102" s="1"/>
  <c r="T921" i="102" s="1"/>
  <c r="R937" i="102"/>
  <c r="S937" i="102" s="1"/>
  <c r="T937" i="102" s="1"/>
  <c r="R953" i="102"/>
  <c r="S953" i="102" s="1"/>
  <c r="T953" i="102" s="1"/>
  <c r="R969" i="102"/>
  <c r="S969" i="102" s="1"/>
  <c r="T969" i="102" s="1"/>
  <c r="R985" i="102"/>
  <c r="S985" i="102" s="1"/>
  <c r="T985" i="102" s="1"/>
  <c r="R1001" i="102"/>
  <c r="S1001" i="102" s="1"/>
  <c r="T1001" i="102" s="1"/>
  <c r="R746" i="102"/>
  <c r="S746" i="102" s="1"/>
  <c r="T746" i="102" s="1"/>
  <c r="R762" i="102"/>
  <c r="S762" i="102" s="1"/>
  <c r="T762" i="102" s="1"/>
  <c r="R778" i="102"/>
  <c r="S778" i="102" s="1"/>
  <c r="T778" i="102" s="1"/>
  <c r="R794" i="102"/>
  <c r="S794" i="102" s="1"/>
  <c r="T794" i="102" s="1"/>
  <c r="R810" i="102"/>
  <c r="S810" i="102" s="1"/>
  <c r="T810" i="102" s="1"/>
  <c r="R826" i="102"/>
  <c r="S826" i="102" s="1"/>
  <c r="T826" i="102" s="1"/>
  <c r="R842" i="102"/>
  <c r="S842" i="102" s="1"/>
  <c r="T842" i="102" s="1"/>
  <c r="R858" i="102"/>
  <c r="S858" i="102" s="1"/>
  <c r="T858" i="102" s="1"/>
  <c r="R874" i="102"/>
  <c r="S874" i="102" s="1"/>
  <c r="T874" i="102" s="1"/>
  <c r="R890" i="102"/>
  <c r="S890" i="102" s="1"/>
  <c r="T890" i="102" s="1"/>
  <c r="R906" i="102"/>
  <c r="S906" i="102" s="1"/>
  <c r="T906" i="102" s="1"/>
  <c r="R922" i="102"/>
  <c r="S922" i="102" s="1"/>
  <c r="T922" i="102" s="1"/>
  <c r="R938" i="102"/>
  <c r="S938" i="102" s="1"/>
  <c r="T938" i="102" s="1"/>
  <c r="R954" i="102"/>
  <c r="S954" i="102" s="1"/>
  <c r="T954" i="102" s="1"/>
  <c r="R970" i="102"/>
  <c r="S970" i="102" s="1"/>
  <c r="T970" i="102" s="1"/>
  <c r="R986" i="102"/>
  <c r="S986" i="102" s="1"/>
  <c r="T986" i="102" s="1"/>
  <c r="R1002" i="102"/>
  <c r="S1002" i="102" s="1"/>
  <c r="T1002" i="102" s="1"/>
  <c r="R64" i="71"/>
  <c r="V25" i="71"/>
  <c r="A28" i="6" s="1"/>
  <c r="V22" i="71"/>
  <c r="A25" i="6" s="1"/>
  <c r="R69" i="71"/>
  <c r="S69" i="71"/>
  <c r="Q72" i="71"/>
  <c r="V23" i="71"/>
  <c r="A26" i="6" s="1"/>
  <c r="V81" i="71"/>
  <c r="R33" i="71"/>
  <c r="R40" i="71" s="1"/>
  <c r="S33" i="71"/>
  <c r="S40" i="71" s="1"/>
  <c r="W40" i="71" s="1"/>
  <c r="R65" i="71"/>
  <c r="S65" i="71"/>
  <c r="Y11" i="71"/>
  <c r="AA11" i="71" s="1"/>
  <c r="Q40" i="71"/>
  <c r="Q7" i="102"/>
  <c r="Q7" i="103"/>
  <c r="Q7" i="104"/>
  <c r="T7" i="104"/>
  <c r="T7" i="103"/>
  <c r="L22" i="102" l="1"/>
  <c r="M22" i="102" s="1"/>
  <c r="N22" i="102" s="1"/>
  <c r="L38" i="102"/>
  <c r="M38" i="102" s="1"/>
  <c r="N38" i="102" s="1"/>
  <c r="L54" i="102"/>
  <c r="M54" i="102" s="1"/>
  <c r="N54" i="102" s="1"/>
  <c r="L70" i="102"/>
  <c r="M70" i="102" s="1"/>
  <c r="N70" i="102" s="1"/>
  <c r="L86" i="102"/>
  <c r="M86" i="102" s="1"/>
  <c r="N86" i="102" s="1"/>
  <c r="L102" i="102"/>
  <c r="M102" i="102" s="1"/>
  <c r="N102" i="102" s="1"/>
  <c r="L118" i="102"/>
  <c r="M118" i="102" s="1"/>
  <c r="N118" i="102" s="1"/>
  <c r="L134" i="102"/>
  <c r="M134" i="102" s="1"/>
  <c r="N134" i="102" s="1"/>
  <c r="L150" i="102"/>
  <c r="M150" i="102" s="1"/>
  <c r="N150" i="102" s="1"/>
  <c r="L166" i="102"/>
  <c r="M166" i="102" s="1"/>
  <c r="N166" i="102" s="1"/>
  <c r="L182" i="102"/>
  <c r="M182" i="102" s="1"/>
  <c r="N182" i="102" s="1"/>
  <c r="L198" i="102"/>
  <c r="M198" i="102" s="1"/>
  <c r="N198" i="102" s="1"/>
  <c r="L214" i="102"/>
  <c r="M214" i="102" s="1"/>
  <c r="N214" i="102" s="1"/>
  <c r="L230" i="102"/>
  <c r="M230" i="102" s="1"/>
  <c r="N230" i="102" s="1"/>
  <c r="L246" i="102"/>
  <c r="M246" i="102" s="1"/>
  <c r="N246" i="102" s="1"/>
  <c r="L262" i="102"/>
  <c r="M262" i="102" s="1"/>
  <c r="N262" i="102" s="1"/>
  <c r="L278" i="102"/>
  <c r="M278" i="102" s="1"/>
  <c r="N278" i="102" s="1"/>
  <c r="L294" i="102"/>
  <c r="M294" i="102" s="1"/>
  <c r="N294" i="102" s="1"/>
  <c r="L310" i="102"/>
  <c r="M310" i="102" s="1"/>
  <c r="N310" i="102" s="1"/>
  <c r="L326" i="102"/>
  <c r="M326" i="102" s="1"/>
  <c r="N326" i="102" s="1"/>
  <c r="L342" i="102"/>
  <c r="M342" i="102" s="1"/>
  <c r="N342" i="102" s="1"/>
  <c r="L358" i="102"/>
  <c r="M358" i="102" s="1"/>
  <c r="N358" i="102" s="1"/>
  <c r="L374" i="102"/>
  <c r="M374" i="102" s="1"/>
  <c r="N374" i="102" s="1"/>
  <c r="L390" i="102"/>
  <c r="M390" i="102" s="1"/>
  <c r="N390" i="102" s="1"/>
  <c r="L406" i="102"/>
  <c r="M406" i="102" s="1"/>
  <c r="N406" i="102" s="1"/>
  <c r="L422" i="102"/>
  <c r="M422" i="102" s="1"/>
  <c r="N422" i="102" s="1"/>
  <c r="L438" i="102"/>
  <c r="M438" i="102" s="1"/>
  <c r="N438" i="102" s="1"/>
  <c r="L454" i="102"/>
  <c r="M454" i="102" s="1"/>
  <c r="N454" i="102" s="1"/>
  <c r="L470" i="102"/>
  <c r="M470" i="102" s="1"/>
  <c r="N470" i="102" s="1"/>
  <c r="L486" i="102"/>
  <c r="M486" i="102" s="1"/>
  <c r="N486" i="102" s="1"/>
  <c r="L502" i="102"/>
  <c r="M502" i="102" s="1"/>
  <c r="N502" i="102" s="1"/>
  <c r="L518" i="102"/>
  <c r="M518" i="102" s="1"/>
  <c r="N518" i="102" s="1"/>
  <c r="L534" i="102"/>
  <c r="M534" i="102" s="1"/>
  <c r="N534" i="102" s="1"/>
  <c r="L550" i="102"/>
  <c r="M550" i="102" s="1"/>
  <c r="N550" i="102" s="1"/>
  <c r="L566" i="102"/>
  <c r="M566" i="102" s="1"/>
  <c r="N566" i="102" s="1"/>
  <c r="L582" i="102"/>
  <c r="M582" i="102" s="1"/>
  <c r="N582" i="102" s="1"/>
  <c r="L598" i="102"/>
  <c r="M598" i="102" s="1"/>
  <c r="N598" i="102" s="1"/>
  <c r="L614" i="102"/>
  <c r="M614" i="102" s="1"/>
  <c r="N614" i="102" s="1"/>
  <c r="L630" i="102"/>
  <c r="M630" i="102" s="1"/>
  <c r="N630" i="102" s="1"/>
  <c r="L646" i="102"/>
  <c r="M646" i="102" s="1"/>
  <c r="N646" i="102" s="1"/>
  <c r="L662" i="102"/>
  <c r="M662" i="102" s="1"/>
  <c r="N662" i="102" s="1"/>
  <c r="L678" i="102"/>
  <c r="M678" i="102" s="1"/>
  <c r="N678" i="102" s="1"/>
  <c r="L694" i="102"/>
  <c r="M694" i="102" s="1"/>
  <c r="N694" i="102" s="1"/>
  <c r="L710" i="102"/>
  <c r="M710" i="102" s="1"/>
  <c r="N710" i="102" s="1"/>
  <c r="L726" i="102"/>
  <c r="M726" i="102" s="1"/>
  <c r="N726" i="102" s="1"/>
  <c r="L742" i="102"/>
  <c r="M742" i="102" s="1"/>
  <c r="N742" i="102" s="1"/>
  <c r="L758" i="102"/>
  <c r="M758" i="102" s="1"/>
  <c r="N758" i="102" s="1"/>
  <c r="L774" i="102"/>
  <c r="M774" i="102" s="1"/>
  <c r="N774" i="102" s="1"/>
  <c r="L790" i="102"/>
  <c r="M790" i="102" s="1"/>
  <c r="N790" i="102" s="1"/>
  <c r="L806" i="102"/>
  <c r="M806" i="102" s="1"/>
  <c r="N806" i="102" s="1"/>
  <c r="L822" i="102"/>
  <c r="M822" i="102" s="1"/>
  <c r="N822" i="102" s="1"/>
  <c r="L838" i="102"/>
  <c r="M838" i="102" s="1"/>
  <c r="N838" i="102" s="1"/>
  <c r="L854" i="102"/>
  <c r="M854" i="102" s="1"/>
  <c r="N854" i="102" s="1"/>
  <c r="L870" i="102"/>
  <c r="M870" i="102" s="1"/>
  <c r="N870" i="102" s="1"/>
  <c r="L886" i="102"/>
  <c r="M886" i="102" s="1"/>
  <c r="N886" i="102" s="1"/>
  <c r="L902" i="102"/>
  <c r="M902" i="102" s="1"/>
  <c r="N902" i="102" s="1"/>
  <c r="L918" i="102"/>
  <c r="M918" i="102" s="1"/>
  <c r="N918" i="102" s="1"/>
  <c r="L934" i="102"/>
  <c r="M934" i="102" s="1"/>
  <c r="N934" i="102" s="1"/>
  <c r="L950" i="102"/>
  <c r="M950" i="102" s="1"/>
  <c r="N950" i="102" s="1"/>
  <c r="L966" i="102"/>
  <c r="M966" i="102" s="1"/>
  <c r="N966" i="102" s="1"/>
  <c r="L982" i="102"/>
  <c r="M982" i="102" s="1"/>
  <c r="N982" i="102" s="1"/>
  <c r="L998" i="102"/>
  <c r="M998" i="102" s="1"/>
  <c r="N998" i="102" s="1"/>
  <c r="L21" i="102"/>
  <c r="M21" i="102" s="1"/>
  <c r="N21" i="102" s="1"/>
  <c r="L133" i="102"/>
  <c r="M133" i="102" s="1"/>
  <c r="N133" i="102" s="1"/>
  <c r="L277" i="102"/>
  <c r="M277" i="102" s="1"/>
  <c r="N277" i="102" s="1"/>
  <c r="L421" i="102"/>
  <c r="M421" i="102" s="1"/>
  <c r="N421" i="102" s="1"/>
  <c r="L549" i="102"/>
  <c r="M549" i="102" s="1"/>
  <c r="N549" i="102" s="1"/>
  <c r="L693" i="102"/>
  <c r="M693" i="102" s="1"/>
  <c r="N693" i="102" s="1"/>
  <c r="L821" i="102"/>
  <c r="M821" i="102" s="1"/>
  <c r="N821" i="102" s="1"/>
  <c r="L965" i="102"/>
  <c r="M965" i="102" s="1"/>
  <c r="N965" i="102" s="1"/>
  <c r="L23" i="102"/>
  <c r="M23" i="102" s="1"/>
  <c r="N23" i="102" s="1"/>
  <c r="L39" i="102"/>
  <c r="M39" i="102" s="1"/>
  <c r="N39" i="102" s="1"/>
  <c r="L55" i="102"/>
  <c r="M55" i="102" s="1"/>
  <c r="N55" i="102" s="1"/>
  <c r="L71" i="102"/>
  <c r="M71" i="102" s="1"/>
  <c r="N71" i="102" s="1"/>
  <c r="L87" i="102"/>
  <c r="M87" i="102" s="1"/>
  <c r="N87" i="102" s="1"/>
  <c r="L103" i="102"/>
  <c r="M103" i="102" s="1"/>
  <c r="N103" i="102" s="1"/>
  <c r="L119" i="102"/>
  <c r="M119" i="102" s="1"/>
  <c r="N119" i="102" s="1"/>
  <c r="L135" i="102"/>
  <c r="M135" i="102" s="1"/>
  <c r="N135" i="102" s="1"/>
  <c r="L151" i="102"/>
  <c r="M151" i="102" s="1"/>
  <c r="N151" i="102" s="1"/>
  <c r="L167" i="102"/>
  <c r="M167" i="102" s="1"/>
  <c r="N167" i="102" s="1"/>
  <c r="L183" i="102"/>
  <c r="M183" i="102" s="1"/>
  <c r="N183" i="102" s="1"/>
  <c r="L199" i="102"/>
  <c r="M199" i="102" s="1"/>
  <c r="N199" i="102" s="1"/>
  <c r="L215" i="102"/>
  <c r="M215" i="102" s="1"/>
  <c r="N215" i="102" s="1"/>
  <c r="L231" i="102"/>
  <c r="M231" i="102" s="1"/>
  <c r="N231" i="102" s="1"/>
  <c r="L247" i="102"/>
  <c r="M247" i="102" s="1"/>
  <c r="N247" i="102" s="1"/>
  <c r="L263" i="102"/>
  <c r="M263" i="102" s="1"/>
  <c r="N263" i="102" s="1"/>
  <c r="L279" i="102"/>
  <c r="M279" i="102" s="1"/>
  <c r="N279" i="102" s="1"/>
  <c r="L295" i="102"/>
  <c r="M295" i="102" s="1"/>
  <c r="N295" i="102" s="1"/>
  <c r="L311" i="102"/>
  <c r="M311" i="102" s="1"/>
  <c r="N311" i="102" s="1"/>
  <c r="L327" i="102"/>
  <c r="M327" i="102" s="1"/>
  <c r="N327" i="102" s="1"/>
  <c r="L343" i="102"/>
  <c r="M343" i="102" s="1"/>
  <c r="N343" i="102" s="1"/>
  <c r="L359" i="102"/>
  <c r="M359" i="102" s="1"/>
  <c r="N359" i="102" s="1"/>
  <c r="L375" i="102"/>
  <c r="M375" i="102" s="1"/>
  <c r="N375" i="102" s="1"/>
  <c r="L391" i="102"/>
  <c r="M391" i="102" s="1"/>
  <c r="N391" i="102" s="1"/>
  <c r="L407" i="102"/>
  <c r="M407" i="102" s="1"/>
  <c r="N407" i="102" s="1"/>
  <c r="L423" i="102"/>
  <c r="M423" i="102" s="1"/>
  <c r="N423" i="102" s="1"/>
  <c r="L439" i="102"/>
  <c r="M439" i="102" s="1"/>
  <c r="N439" i="102" s="1"/>
  <c r="L455" i="102"/>
  <c r="M455" i="102" s="1"/>
  <c r="N455" i="102" s="1"/>
  <c r="L471" i="102"/>
  <c r="M471" i="102" s="1"/>
  <c r="N471" i="102" s="1"/>
  <c r="L487" i="102"/>
  <c r="M487" i="102" s="1"/>
  <c r="N487" i="102" s="1"/>
  <c r="L503" i="102"/>
  <c r="M503" i="102" s="1"/>
  <c r="N503" i="102" s="1"/>
  <c r="L519" i="102"/>
  <c r="M519" i="102" s="1"/>
  <c r="N519" i="102" s="1"/>
  <c r="L535" i="102"/>
  <c r="M535" i="102" s="1"/>
  <c r="N535" i="102" s="1"/>
  <c r="L551" i="102"/>
  <c r="M551" i="102" s="1"/>
  <c r="N551" i="102" s="1"/>
  <c r="L567" i="102"/>
  <c r="M567" i="102" s="1"/>
  <c r="N567" i="102" s="1"/>
  <c r="L583" i="102"/>
  <c r="M583" i="102" s="1"/>
  <c r="N583" i="102" s="1"/>
  <c r="L599" i="102"/>
  <c r="M599" i="102" s="1"/>
  <c r="N599" i="102" s="1"/>
  <c r="L615" i="102"/>
  <c r="M615" i="102" s="1"/>
  <c r="N615" i="102" s="1"/>
  <c r="L631" i="102"/>
  <c r="M631" i="102" s="1"/>
  <c r="N631" i="102" s="1"/>
  <c r="L647" i="102"/>
  <c r="M647" i="102" s="1"/>
  <c r="N647" i="102" s="1"/>
  <c r="L663" i="102"/>
  <c r="M663" i="102" s="1"/>
  <c r="N663" i="102" s="1"/>
  <c r="L679" i="102"/>
  <c r="M679" i="102" s="1"/>
  <c r="N679" i="102" s="1"/>
  <c r="L695" i="102"/>
  <c r="M695" i="102" s="1"/>
  <c r="N695" i="102" s="1"/>
  <c r="L711" i="102"/>
  <c r="M711" i="102" s="1"/>
  <c r="N711" i="102" s="1"/>
  <c r="L727" i="102"/>
  <c r="M727" i="102" s="1"/>
  <c r="N727" i="102" s="1"/>
  <c r="L743" i="102"/>
  <c r="M743" i="102" s="1"/>
  <c r="N743" i="102" s="1"/>
  <c r="L759" i="102"/>
  <c r="M759" i="102" s="1"/>
  <c r="N759" i="102" s="1"/>
  <c r="L775" i="102"/>
  <c r="M775" i="102" s="1"/>
  <c r="N775" i="102" s="1"/>
  <c r="L791" i="102"/>
  <c r="M791" i="102" s="1"/>
  <c r="N791" i="102" s="1"/>
  <c r="L807" i="102"/>
  <c r="M807" i="102" s="1"/>
  <c r="N807" i="102" s="1"/>
  <c r="L823" i="102"/>
  <c r="M823" i="102" s="1"/>
  <c r="N823" i="102" s="1"/>
  <c r="L839" i="102"/>
  <c r="M839" i="102" s="1"/>
  <c r="N839" i="102" s="1"/>
  <c r="L855" i="102"/>
  <c r="M855" i="102" s="1"/>
  <c r="N855" i="102" s="1"/>
  <c r="L871" i="102"/>
  <c r="M871" i="102" s="1"/>
  <c r="N871" i="102" s="1"/>
  <c r="L887" i="102"/>
  <c r="M887" i="102" s="1"/>
  <c r="N887" i="102" s="1"/>
  <c r="L903" i="102"/>
  <c r="M903" i="102" s="1"/>
  <c r="N903" i="102" s="1"/>
  <c r="L919" i="102"/>
  <c r="M919" i="102" s="1"/>
  <c r="N919" i="102" s="1"/>
  <c r="L935" i="102"/>
  <c r="M935" i="102" s="1"/>
  <c r="N935" i="102" s="1"/>
  <c r="L951" i="102"/>
  <c r="M951" i="102" s="1"/>
  <c r="N951" i="102" s="1"/>
  <c r="L967" i="102"/>
  <c r="M967" i="102" s="1"/>
  <c r="N967" i="102" s="1"/>
  <c r="L983" i="102"/>
  <c r="M983" i="102" s="1"/>
  <c r="N983" i="102" s="1"/>
  <c r="L999" i="102"/>
  <c r="M999" i="102" s="1"/>
  <c r="N999" i="102" s="1"/>
  <c r="L213" i="102"/>
  <c r="M213" i="102" s="1"/>
  <c r="N213" i="102" s="1"/>
  <c r="L389" i="102"/>
  <c r="M389" i="102" s="1"/>
  <c r="N389" i="102" s="1"/>
  <c r="L581" i="102"/>
  <c r="M581" i="102" s="1"/>
  <c r="N581" i="102" s="1"/>
  <c r="L773" i="102"/>
  <c r="M773" i="102" s="1"/>
  <c r="N773" i="102" s="1"/>
  <c r="L981" i="102"/>
  <c r="M981" i="102" s="1"/>
  <c r="N981" i="102" s="1"/>
  <c r="L24" i="102"/>
  <c r="M24" i="102" s="1"/>
  <c r="N24" i="102" s="1"/>
  <c r="L40" i="102"/>
  <c r="M40" i="102" s="1"/>
  <c r="N40" i="102" s="1"/>
  <c r="L56" i="102"/>
  <c r="M56" i="102" s="1"/>
  <c r="N56" i="102" s="1"/>
  <c r="L72" i="102"/>
  <c r="M72" i="102" s="1"/>
  <c r="N72" i="102" s="1"/>
  <c r="L88" i="102"/>
  <c r="M88" i="102" s="1"/>
  <c r="N88" i="102" s="1"/>
  <c r="L104" i="102"/>
  <c r="M104" i="102" s="1"/>
  <c r="N104" i="102" s="1"/>
  <c r="L120" i="102"/>
  <c r="M120" i="102" s="1"/>
  <c r="N120" i="102" s="1"/>
  <c r="L136" i="102"/>
  <c r="M136" i="102" s="1"/>
  <c r="N136" i="102" s="1"/>
  <c r="L152" i="102"/>
  <c r="M152" i="102" s="1"/>
  <c r="N152" i="102" s="1"/>
  <c r="L168" i="102"/>
  <c r="M168" i="102" s="1"/>
  <c r="N168" i="102" s="1"/>
  <c r="L184" i="102"/>
  <c r="M184" i="102" s="1"/>
  <c r="N184" i="102" s="1"/>
  <c r="L200" i="102"/>
  <c r="M200" i="102" s="1"/>
  <c r="N200" i="102" s="1"/>
  <c r="L216" i="102"/>
  <c r="M216" i="102" s="1"/>
  <c r="N216" i="102" s="1"/>
  <c r="L232" i="102"/>
  <c r="M232" i="102" s="1"/>
  <c r="N232" i="102" s="1"/>
  <c r="L248" i="102"/>
  <c r="M248" i="102" s="1"/>
  <c r="N248" i="102" s="1"/>
  <c r="L264" i="102"/>
  <c r="M264" i="102" s="1"/>
  <c r="N264" i="102" s="1"/>
  <c r="L280" i="102"/>
  <c r="M280" i="102" s="1"/>
  <c r="N280" i="102" s="1"/>
  <c r="L296" i="102"/>
  <c r="M296" i="102" s="1"/>
  <c r="N296" i="102" s="1"/>
  <c r="L312" i="102"/>
  <c r="M312" i="102" s="1"/>
  <c r="N312" i="102" s="1"/>
  <c r="L328" i="102"/>
  <c r="M328" i="102" s="1"/>
  <c r="N328" i="102" s="1"/>
  <c r="L344" i="102"/>
  <c r="M344" i="102" s="1"/>
  <c r="N344" i="102" s="1"/>
  <c r="L360" i="102"/>
  <c r="M360" i="102" s="1"/>
  <c r="N360" i="102" s="1"/>
  <c r="L376" i="102"/>
  <c r="M376" i="102" s="1"/>
  <c r="N376" i="102" s="1"/>
  <c r="L392" i="102"/>
  <c r="M392" i="102" s="1"/>
  <c r="N392" i="102" s="1"/>
  <c r="L408" i="102"/>
  <c r="M408" i="102" s="1"/>
  <c r="N408" i="102" s="1"/>
  <c r="L424" i="102"/>
  <c r="M424" i="102" s="1"/>
  <c r="N424" i="102" s="1"/>
  <c r="L440" i="102"/>
  <c r="M440" i="102" s="1"/>
  <c r="N440" i="102" s="1"/>
  <c r="L456" i="102"/>
  <c r="M456" i="102" s="1"/>
  <c r="N456" i="102" s="1"/>
  <c r="L472" i="102"/>
  <c r="M472" i="102" s="1"/>
  <c r="N472" i="102" s="1"/>
  <c r="L488" i="102"/>
  <c r="M488" i="102" s="1"/>
  <c r="N488" i="102" s="1"/>
  <c r="L504" i="102"/>
  <c r="M504" i="102" s="1"/>
  <c r="N504" i="102" s="1"/>
  <c r="L520" i="102"/>
  <c r="M520" i="102" s="1"/>
  <c r="N520" i="102" s="1"/>
  <c r="L536" i="102"/>
  <c r="M536" i="102" s="1"/>
  <c r="N536" i="102" s="1"/>
  <c r="L552" i="102"/>
  <c r="M552" i="102" s="1"/>
  <c r="N552" i="102" s="1"/>
  <c r="L568" i="102"/>
  <c r="M568" i="102" s="1"/>
  <c r="N568" i="102" s="1"/>
  <c r="L584" i="102"/>
  <c r="M584" i="102" s="1"/>
  <c r="N584" i="102" s="1"/>
  <c r="L600" i="102"/>
  <c r="M600" i="102" s="1"/>
  <c r="N600" i="102" s="1"/>
  <c r="L616" i="102"/>
  <c r="M616" i="102" s="1"/>
  <c r="N616" i="102" s="1"/>
  <c r="L632" i="102"/>
  <c r="M632" i="102" s="1"/>
  <c r="N632" i="102" s="1"/>
  <c r="L648" i="102"/>
  <c r="M648" i="102" s="1"/>
  <c r="N648" i="102" s="1"/>
  <c r="L664" i="102"/>
  <c r="M664" i="102" s="1"/>
  <c r="N664" i="102" s="1"/>
  <c r="L680" i="102"/>
  <c r="M680" i="102" s="1"/>
  <c r="N680" i="102" s="1"/>
  <c r="L696" i="102"/>
  <c r="M696" i="102" s="1"/>
  <c r="N696" i="102" s="1"/>
  <c r="L712" i="102"/>
  <c r="M712" i="102" s="1"/>
  <c r="N712" i="102" s="1"/>
  <c r="L728" i="102"/>
  <c r="M728" i="102" s="1"/>
  <c r="N728" i="102" s="1"/>
  <c r="L744" i="102"/>
  <c r="M744" i="102" s="1"/>
  <c r="N744" i="102" s="1"/>
  <c r="L760" i="102"/>
  <c r="M760" i="102" s="1"/>
  <c r="N760" i="102" s="1"/>
  <c r="L776" i="102"/>
  <c r="M776" i="102" s="1"/>
  <c r="N776" i="102" s="1"/>
  <c r="L792" i="102"/>
  <c r="M792" i="102" s="1"/>
  <c r="N792" i="102" s="1"/>
  <c r="L808" i="102"/>
  <c r="M808" i="102" s="1"/>
  <c r="N808" i="102" s="1"/>
  <c r="L824" i="102"/>
  <c r="M824" i="102" s="1"/>
  <c r="N824" i="102" s="1"/>
  <c r="L840" i="102"/>
  <c r="M840" i="102" s="1"/>
  <c r="N840" i="102" s="1"/>
  <c r="L856" i="102"/>
  <c r="M856" i="102" s="1"/>
  <c r="N856" i="102" s="1"/>
  <c r="L872" i="102"/>
  <c r="M872" i="102" s="1"/>
  <c r="N872" i="102" s="1"/>
  <c r="L888" i="102"/>
  <c r="M888" i="102" s="1"/>
  <c r="N888" i="102" s="1"/>
  <c r="L904" i="102"/>
  <c r="M904" i="102" s="1"/>
  <c r="N904" i="102" s="1"/>
  <c r="L920" i="102"/>
  <c r="M920" i="102" s="1"/>
  <c r="N920" i="102" s="1"/>
  <c r="L936" i="102"/>
  <c r="M936" i="102" s="1"/>
  <c r="N936" i="102" s="1"/>
  <c r="L952" i="102"/>
  <c r="M952" i="102" s="1"/>
  <c r="N952" i="102" s="1"/>
  <c r="L968" i="102"/>
  <c r="M968" i="102" s="1"/>
  <c r="N968" i="102" s="1"/>
  <c r="L984" i="102"/>
  <c r="M984" i="102" s="1"/>
  <c r="N984" i="102" s="1"/>
  <c r="L1000" i="102"/>
  <c r="M1000" i="102" s="1"/>
  <c r="N1000" i="102" s="1"/>
  <c r="L85" i="102"/>
  <c r="M85" i="102" s="1"/>
  <c r="N85" i="102" s="1"/>
  <c r="L165" i="102"/>
  <c r="M165" i="102" s="1"/>
  <c r="N165" i="102" s="1"/>
  <c r="L261" i="102"/>
  <c r="M261" i="102" s="1"/>
  <c r="N261" i="102" s="1"/>
  <c r="L325" i="102"/>
  <c r="M325" i="102" s="1"/>
  <c r="N325" i="102" s="1"/>
  <c r="L453" i="102"/>
  <c r="M453" i="102" s="1"/>
  <c r="N453" i="102" s="1"/>
  <c r="L597" i="102"/>
  <c r="M597" i="102" s="1"/>
  <c r="N597" i="102" s="1"/>
  <c r="L757" i="102"/>
  <c r="M757" i="102" s="1"/>
  <c r="N757" i="102" s="1"/>
  <c r="L933" i="102"/>
  <c r="M933" i="102" s="1"/>
  <c r="N933" i="102" s="1"/>
  <c r="L25" i="102"/>
  <c r="M25" i="102" s="1"/>
  <c r="N25" i="102" s="1"/>
  <c r="L41" i="102"/>
  <c r="M41" i="102" s="1"/>
  <c r="N41" i="102" s="1"/>
  <c r="L57" i="102"/>
  <c r="M57" i="102" s="1"/>
  <c r="N57" i="102" s="1"/>
  <c r="L73" i="102"/>
  <c r="M73" i="102" s="1"/>
  <c r="N73" i="102" s="1"/>
  <c r="L89" i="102"/>
  <c r="M89" i="102" s="1"/>
  <c r="N89" i="102" s="1"/>
  <c r="L105" i="102"/>
  <c r="M105" i="102" s="1"/>
  <c r="N105" i="102" s="1"/>
  <c r="L121" i="102"/>
  <c r="M121" i="102" s="1"/>
  <c r="N121" i="102" s="1"/>
  <c r="L137" i="102"/>
  <c r="M137" i="102" s="1"/>
  <c r="N137" i="102" s="1"/>
  <c r="L153" i="102"/>
  <c r="M153" i="102" s="1"/>
  <c r="N153" i="102" s="1"/>
  <c r="L169" i="102"/>
  <c r="M169" i="102" s="1"/>
  <c r="N169" i="102" s="1"/>
  <c r="L185" i="102"/>
  <c r="M185" i="102" s="1"/>
  <c r="N185" i="102" s="1"/>
  <c r="L201" i="102"/>
  <c r="M201" i="102" s="1"/>
  <c r="N201" i="102" s="1"/>
  <c r="L217" i="102"/>
  <c r="M217" i="102" s="1"/>
  <c r="N217" i="102" s="1"/>
  <c r="L233" i="102"/>
  <c r="M233" i="102" s="1"/>
  <c r="N233" i="102" s="1"/>
  <c r="L249" i="102"/>
  <c r="M249" i="102" s="1"/>
  <c r="N249" i="102" s="1"/>
  <c r="L265" i="102"/>
  <c r="M265" i="102" s="1"/>
  <c r="N265" i="102" s="1"/>
  <c r="L281" i="102"/>
  <c r="M281" i="102" s="1"/>
  <c r="N281" i="102" s="1"/>
  <c r="L297" i="102"/>
  <c r="M297" i="102" s="1"/>
  <c r="N297" i="102" s="1"/>
  <c r="L313" i="102"/>
  <c r="M313" i="102" s="1"/>
  <c r="N313" i="102" s="1"/>
  <c r="L329" i="102"/>
  <c r="M329" i="102" s="1"/>
  <c r="N329" i="102" s="1"/>
  <c r="L345" i="102"/>
  <c r="M345" i="102" s="1"/>
  <c r="N345" i="102" s="1"/>
  <c r="L361" i="102"/>
  <c r="M361" i="102" s="1"/>
  <c r="N361" i="102" s="1"/>
  <c r="L377" i="102"/>
  <c r="M377" i="102" s="1"/>
  <c r="N377" i="102" s="1"/>
  <c r="L393" i="102"/>
  <c r="M393" i="102" s="1"/>
  <c r="N393" i="102" s="1"/>
  <c r="L409" i="102"/>
  <c r="M409" i="102" s="1"/>
  <c r="N409" i="102" s="1"/>
  <c r="L425" i="102"/>
  <c r="M425" i="102" s="1"/>
  <c r="N425" i="102" s="1"/>
  <c r="L441" i="102"/>
  <c r="M441" i="102" s="1"/>
  <c r="N441" i="102" s="1"/>
  <c r="L457" i="102"/>
  <c r="M457" i="102" s="1"/>
  <c r="N457" i="102" s="1"/>
  <c r="L473" i="102"/>
  <c r="M473" i="102" s="1"/>
  <c r="N473" i="102" s="1"/>
  <c r="L489" i="102"/>
  <c r="M489" i="102" s="1"/>
  <c r="N489" i="102" s="1"/>
  <c r="L505" i="102"/>
  <c r="M505" i="102" s="1"/>
  <c r="N505" i="102" s="1"/>
  <c r="L521" i="102"/>
  <c r="M521" i="102" s="1"/>
  <c r="N521" i="102" s="1"/>
  <c r="L537" i="102"/>
  <c r="M537" i="102" s="1"/>
  <c r="N537" i="102" s="1"/>
  <c r="L553" i="102"/>
  <c r="M553" i="102" s="1"/>
  <c r="N553" i="102" s="1"/>
  <c r="L569" i="102"/>
  <c r="M569" i="102" s="1"/>
  <c r="N569" i="102" s="1"/>
  <c r="L585" i="102"/>
  <c r="M585" i="102" s="1"/>
  <c r="N585" i="102" s="1"/>
  <c r="L601" i="102"/>
  <c r="M601" i="102" s="1"/>
  <c r="N601" i="102" s="1"/>
  <c r="L617" i="102"/>
  <c r="M617" i="102" s="1"/>
  <c r="N617" i="102" s="1"/>
  <c r="L633" i="102"/>
  <c r="M633" i="102" s="1"/>
  <c r="N633" i="102" s="1"/>
  <c r="L649" i="102"/>
  <c r="M649" i="102" s="1"/>
  <c r="N649" i="102" s="1"/>
  <c r="L665" i="102"/>
  <c r="M665" i="102" s="1"/>
  <c r="N665" i="102" s="1"/>
  <c r="L681" i="102"/>
  <c r="M681" i="102" s="1"/>
  <c r="N681" i="102" s="1"/>
  <c r="L697" i="102"/>
  <c r="M697" i="102" s="1"/>
  <c r="N697" i="102" s="1"/>
  <c r="L713" i="102"/>
  <c r="M713" i="102" s="1"/>
  <c r="N713" i="102" s="1"/>
  <c r="L729" i="102"/>
  <c r="M729" i="102" s="1"/>
  <c r="N729" i="102" s="1"/>
  <c r="L745" i="102"/>
  <c r="M745" i="102" s="1"/>
  <c r="N745" i="102" s="1"/>
  <c r="L761" i="102"/>
  <c r="M761" i="102" s="1"/>
  <c r="N761" i="102" s="1"/>
  <c r="L777" i="102"/>
  <c r="M777" i="102" s="1"/>
  <c r="N777" i="102" s="1"/>
  <c r="L793" i="102"/>
  <c r="M793" i="102" s="1"/>
  <c r="N793" i="102" s="1"/>
  <c r="L809" i="102"/>
  <c r="M809" i="102" s="1"/>
  <c r="N809" i="102" s="1"/>
  <c r="L825" i="102"/>
  <c r="M825" i="102" s="1"/>
  <c r="N825" i="102" s="1"/>
  <c r="L841" i="102"/>
  <c r="M841" i="102" s="1"/>
  <c r="N841" i="102" s="1"/>
  <c r="L857" i="102"/>
  <c r="M857" i="102" s="1"/>
  <c r="N857" i="102" s="1"/>
  <c r="L873" i="102"/>
  <c r="M873" i="102" s="1"/>
  <c r="N873" i="102" s="1"/>
  <c r="L889" i="102"/>
  <c r="M889" i="102" s="1"/>
  <c r="N889" i="102" s="1"/>
  <c r="L905" i="102"/>
  <c r="M905" i="102" s="1"/>
  <c r="N905" i="102" s="1"/>
  <c r="L921" i="102"/>
  <c r="M921" i="102" s="1"/>
  <c r="N921" i="102" s="1"/>
  <c r="L937" i="102"/>
  <c r="M937" i="102" s="1"/>
  <c r="N937" i="102" s="1"/>
  <c r="L953" i="102"/>
  <c r="M953" i="102" s="1"/>
  <c r="N953" i="102" s="1"/>
  <c r="L969" i="102"/>
  <c r="M969" i="102" s="1"/>
  <c r="N969" i="102" s="1"/>
  <c r="L985" i="102"/>
  <c r="M985" i="102" s="1"/>
  <c r="N985" i="102" s="1"/>
  <c r="L1001" i="102"/>
  <c r="M1001" i="102" s="1"/>
  <c r="N1001" i="102" s="1"/>
  <c r="L37" i="102"/>
  <c r="M37" i="102" s="1"/>
  <c r="N37" i="102" s="1"/>
  <c r="L117" i="102"/>
  <c r="M117" i="102" s="1"/>
  <c r="N117" i="102" s="1"/>
  <c r="L245" i="102"/>
  <c r="M245" i="102" s="1"/>
  <c r="N245" i="102" s="1"/>
  <c r="L373" i="102"/>
  <c r="M373" i="102" s="1"/>
  <c r="N373" i="102" s="1"/>
  <c r="L517" i="102"/>
  <c r="M517" i="102" s="1"/>
  <c r="N517" i="102" s="1"/>
  <c r="L709" i="102"/>
  <c r="M709" i="102" s="1"/>
  <c r="N709" i="102" s="1"/>
  <c r="L917" i="102"/>
  <c r="M917" i="102" s="1"/>
  <c r="N917" i="102" s="1"/>
  <c r="L26" i="102"/>
  <c r="M26" i="102" s="1"/>
  <c r="N26" i="102" s="1"/>
  <c r="L42" i="102"/>
  <c r="M42" i="102" s="1"/>
  <c r="N42" i="102" s="1"/>
  <c r="L58" i="102"/>
  <c r="M58" i="102" s="1"/>
  <c r="N58" i="102" s="1"/>
  <c r="L74" i="102"/>
  <c r="M74" i="102" s="1"/>
  <c r="N74" i="102" s="1"/>
  <c r="L90" i="102"/>
  <c r="M90" i="102" s="1"/>
  <c r="N90" i="102" s="1"/>
  <c r="L106" i="102"/>
  <c r="M106" i="102" s="1"/>
  <c r="N106" i="102" s="1"/>
  <c r="L122" i="102"/>
  <c r="M122" i="102" s="1"/>
  <c r="N122" i="102" s="1"/>
  <c r="L138" i="102"/>
  <c r="M138" i="102" s="1"/>
  <c r="N138" i="102" s="1"/>
  <c r="L154" i="102"/>
  <c r="M154" i="102" s="1"/>
  <c r="N154" i="102" s="1"/>
  <c r="L170" i="102"/>
  <c r="M170" i="102" s="1"/>
  <c r="N170" i="102" s="1"/>
  <c r="L186" i="102"/>
  <c r="M186" i="102" s="1"/>
  <c r="N186" i="102" s="1"/>
  <c r="L202" i="102"/>
  <c r="M202" i="102" s="1"/>
  <c r="N202" i="102" s="1"/>
  <c r="L218" i="102"/>
  <c r="M218" i="102" s="1"/>
  <c r="N218" i="102" s="1"/>
  <c r="L234" i="102"/>
  <c r="M234" i="102" s="1"/>
  <c r="N234" i="102" s="1"/>
  <c r="L250" i="102"/>
  <c r="M250" i="102" s="1"/>
  <c r="N250" i="102" s="1"/>
  <c r="L266" i="102"/>
  <c r="M266" i="102" s="1"/>
  <c r="N266" i="102" s="1"/>
  <c r="L282" i="102"/>
  <c r="M282" i="102" s="1"/>
  <c r="N282" i="102" s="1"/>
  <c r="L298" i="102"/>
  <c r="M298" i="102" s="1"/>
  <c r="N298" i="102" s="1"/>
  <c r="L314" i="102"/>
  <c r="M314" i="102" s="1"/>
  <c r="N314" i="102" s="1"/>
  <c r="L330" i="102"/>
  <c r="M330" i="102" s="1"/>
  <c r="N330" i="102" s="1"/>
  <c r="L346" i="102"/>
  <c r="M346" i="102" s="1"/>
  <c r="N346" i="102" s="1"/>
  <c r="L362" i="102"/>
  <c r="M362" i="102" s="1"/>
  <c r="N362" i="102" s="1"/>
  <c r="L378" i="102"/>
  <c r="M378" i="102" s="1"/>
  <c r="N378" i="102" s="1"/>
  <c r="L394" i="102"/>
  <c r="M394" i="102" s="1"/>
  <c r="N394" i="102" s="1"/>
  <c r="L410" i="102"/>
  <c r="M410" i="102" s="1"/>
  <c r="N410" i="102" s="1"/>
  <c r="L426" i="102"/>
  <c r="M426" i="102" s="1"/>
  <c r="N426" i="102" s="1"/>
  <c r="L442" i="102"/>
  <c r="M442" i="102" s="1"/>
  <c r="N442" i="102" s="1"/>
  <c r="L458" i="102"/>
  <c r="M458" i="102" s="1"/>
  <c r="N458" i="102" s="1"/>
  <c r="L474" i="102"/>
  <c r="M474" i="102" s="1"/>
  <c r="N474" i="102" s="1"/>
  <c r="L490" i="102"/>
  <c r="M490" i="102" s="1"/>
  <c r="N490" i="102" s="1"/>
  <c r="L506" i="102"/>
  <c r="M506" i="102" s="1"/>
  <c r="N506" i="102" s="1"/>
  <c r="L522" i="102"/>
  <c r="M522" i="102" s="1"/>
  <c r="N522" i="102" s="1"/>
  <c r="L538" i="102"/>
  <c r="M538" i="102" s="1"/>
  <c r="N538" i="102" s="1"/>
  <c r="L554" i="102"/>
  <c r="M554" i="102" s="1"/>
  <c r="N554" i="102" s="1"/>
  <c r="L570" i="102"/>
  <c r="M570" i="102" s="1"/>
  <c r="N570" i="102" s="1"/>
  <c r="L586" i="102"/>
  <c r="M586" i="102" s="1"/>
  <c r="N586" i="102" s="1"/>
  <c r="L602" i="102"/>
  <c r="M602" i="102" s="1"/>
  <c r="N602" i="102" s="1"/>
  <c r="L618" i="102"/>
  <c r="M618" i="102" s="1"/>
  <c r="N618" i="102" s="1"/>
  <c r="L634" i="102"/>
  <c r="M634" i="102" s="1"/>
  <c r="N634" i="102" s="1"/>
  <c r="L650" i="102"/>
  <c r="M650" i="102" s="1"/>
  <c r="N650" i="102" s="1"/>
  <c r="L666" i="102"/>
  <c r="M666" i="102" s="1"/>
  <c r="N666" i="102" s="1"/>
  <c r="L682" i="102"/>
  <c r="M682" i="102" s="1"/>
  <c r="N682" i="102" s="1"/>
  <c r="L698" i="102"/>
  <c r="M698" i="102" s="1"/>
  <c r="N698" i="102" s="1"/>
  <c r="L714" i="102"/>
  <c r="M714" i="102" s="1"/>
  <c r="N714" i="102" s="1"/>
  <c r="L730" i="102"/>
  <c r="M730" i="102" s="1"/>
  <c r="N730" i="102" s="1"/>
  <c r="L746" i="102"/>
  <c r="M746" i="102" s="1"/>
  <c r="N746" i="102" s="1"/>
  <c r="L762" i="102"/>
  <c r="M762" i="102" s="1"/>
  <c r="N762" i="102" s="1"/>
  <c r="L778" i="102"/>
  <c r="M778" i="102" s="1"/>
  <c r="N778" i="102" s="1"/>
  <c r="L794" i="102"/>
  <c r="M794" i="102" s="1"/>
  <c r="N794" i="102" s="1"/>
  <c r="L810" i="102"/>
  <c r="M810" i="102" s="1"/>
  <c r="N810" i="102" s="1"/>
  <c r="L826" i="102"/>
  <c r="M826" i="102" s="1"/>
  <c r="N826" i="102" s="1"/>
  <c r="L842" i="102"/>
  <c r="M842" i="102" s="1"/>
  <c r="N842" i="102" s="1"/>
  <c r="L858" i="102"/>
  <c r="M858" i="102" s="1"/>
  <c r="N858" i="102" s="1"/>
  <c r="L874" i="102"/>
  <c r="M874" i="102" s="1"/>
  <c r="N874" i="102" s="1"/>
  <c r="L890" i="102"/>
  <c r="M890" i="102" s="1"/>
  <c r="N890" i="102" s="1"/>
  <c r="L906" i="102"/>
  <c r="M906" i="102" s="1"/>
  <c r="N906" i="102" s="1"/>
  <c r="L922" i="102"/>
  <c r="M922" i="102" s="1"/>
  <c r="N922" i="102" s="1"/>
  <c r="L938" i="102"/>
  <c r="M938" i="102" s="1"/>
  <c r="N938" i="102" s="1"/>
  <c r="L954" i="102"/>
  <c r="M954" i="102" s="1"/>
  <c r="N954" i="102" s="1"/>
  <c r="L970" i="102"/>
  <c r="M970" i="102" s="1"/>
  <c r="N970" i="102" s="1"/>
  <c r="L986" i="102"/>
  <c r="M986" i="102" s="1"/>
  <c r="N986" i="102" s="1"/>
  <c r="L1002" i="102"/>
  <c r="M1002" i="102" s="1"/>
  <c r="N1002" i="102" s="1"/>
  <c r="L69" i="102"/>
  <c r="M69" i="102" s="1"/>
  <c r="N69" i="102" s="1"/>
  <c r="L197" i="102"/>
  <c r="M197" i="102" s="1"/>
  <c r="N197" i="102" s="1"/>
  <c r="L309" i="102"/>
  <c r="M309" i="102" s="1"/>
  <c r="N309" i="102" s="1"/>
  <c r="L469" i="102"/>
  <c r="M469" i="102" s="1"/>
  <c r="N469" i="102" s="1"/>
  <c r="L661" i="102"/>
  <c r="M661" i="102" s="1"/>
  <c r="N661" i="102" s="1"/>
  <c r="L853" i="102"/>
  <c r="M853" i="102" s="1"/>
  <c r="N853" i="102" s="1"/>
  <c r="L27" i="102"/>
  <c r="M27" i="102" s="1"/>
  <c r="N27" i="102" s="1"/>
  <c r="L43" i="102"/>
  <c r="M43" i="102" s="1"/>
  <c r="N43" i="102" s="1"/>
  <c r="L59" i="102"/>
  <c r="M59" i="102" s="1"/>
  <c r="N59" i="102" s="1"/>
  <c r="L75" i="102"/>
  <c r="M75" i="102" s="1"/>
  <c r="N75" i="102" s="1"/>
  <c r="L91" i="102"/>
  <c r="M91" i="102" s="1"/>
  <c r="N91" i="102" s="1"/>
  <c r="L107" i="102"/>
  <c r="M107" i="102" s="1"/>
  <c r="N107" i="102" s="1"/>
  <c r="L123" i="102"/>
  <c r="M123" i="102" s="1"/>
  <c r="N123" i="102" s="1"/>
  <c r="L139" i="102"/>
  <c r="M139" i="102" s="1"/>
  <c r="N139" i="102" s="1"/>
  <c r="L155" i="102"/>
  <c r="M155" i="102" s="1"/>
  <c r="N155" i="102" s="1"/>
  <c r="L171" i="102"/>
  <c r="M171" i="102" s="1"/>
  <c r="N171" i="102" s="1"/>
  <c r="L187" i="102"/>
  <c r="M187" i="102" s="1"/>
  <c r="N187" i="102" s="1"/>
  <c r="L203" i="102"/>
  <c r="M203" i="102" s="1"/>
  <c r="N203" i="102" s="1"/>
  <c r="L219" i="102"/>
  <c r="M219" i="102" s="1"/>
  <c r="N219" i="102" s="1"/>
  <c r="L235" i="102"/>
  <c r="M235" i="102" s="1"/>
  <c r="N235" i="102" s="1"/>
  <c r="L251" i="102"/>
  <c r="M251" i="102" s="1"/>
  <c r="N251" i="102" s="1"/>
  <c r="L267" i="102"/>
  <c r="M267" i="102" s="1"/>
  <c r="N267" i="102" s="1"/>
  <c r="L283" i="102"/>
  <c r="M283" i="102" s="1"/>
  <c r="N283" i="102" s="1"/>
  <c r="L299" i="102"/>
  <c r="M299" i="102" s="1"/>
  <c r="N299" i="102" s="1"/>
  <c r="L315" i="102"/>
  <c r="M315" i="102" s="1"/>
  <c r="N315" i="102" s="1"/>
  <c r="L331" i="102"/>
  <c r="M331" i="102" s="1"/>
  <c r="N331" i="102" s="1"/>
  <c r="L347" i="102"/>
  <c r="M347" i="102" s="1"/>
  <c r="N347" i="102" s="1"/>
  <c r="L363" i="102"/>
  <c r="M363" i="102" s="1"/>
  <c r="N363" i="102" s="1"/>
  <c r="L379" i="102"/>
  <c r="M379" i="102" s="1"/>
  <c r="N379" i="102" s="1"/>
  <c r="L395" i="102"/>
  <c r="M395" i="102" s="1"/>
  <c r="N395" i="102" s="1"/>
  <c r="L411" i="102"/>
  <c r="M411" i="102" s="1"/>
  <c r="N411" i="102" s="1"/>
  <c r="L427" i="102"/>
  <c r="M427" i="102" s="1"/>
  <c r="N427" i="102" s="1"/>
  <c r="L443" i="102"/>
  <c r="M443" i="102" s="1"/>
  <c r="N443" i="102" s="1"/>
  <c r="L459" i="102"/>
  <c r="M459" i="102" s="1"/>
  <c r="N459" i="102" s="1"/>
  <c r="L475" i="102"/>
  <c r="M475" i="102" s="1"/>
  <c r="N475" i="102" s="1"/>
  <c r="L491" i="102"/>
  <c r="M491" i="102" s="1"/>
  <c r="N491" i="102" s="1"/>
  <c r="L507" i="102"/>
  <c r="M507" i="102" s="1"/>
  <c r="N507" i="102" s="1"/>
  <c r="L523" i="102"/>
  <c r="M523" i="102" s="1"/>
  <c r="N523" i="102" s="1"/>
  <c r="L539" i="102"/>
  <c r="M539" i="102" s="1"/>
  <c r="N539" i="102" s="1"/>
  <c r="L555" i="102"/>
  <c r="M555" i="102" s="1"/>
  <c r="N555" i="102" s="1"/>
  <c r="L571" i="102"/>
  <c r="M571" i="102" s="1"/>
  <c r="N571" i="102" s="1"/>
  <c r="L587" i="102"/>
  <c r="M587" i="102" s="1"/>
  <c r="N587" i="102" s="1"/>
  <c r="L603" i="102"/>
  <c r="M603" i="102" s="1"/>
  <c r="N603" i="102" s="1"/>
  <c r="L619" i="102"/>
  <c r="M619" i="102" s="1"/>
  <c r="N619" i="102" s="1"/>
  <c r="L635" i="102"/>
  <c r="M635" i="102" s="1"/>
  <c r="N635" i="102" s="1"/>
  <c r="L651" i="102"/>
  <c r="M651" i="102" s="1"/>
  <c r="N651" i="102" s="1"/>
  <c r="L667" i="102"/>
  <c r="M667" i="102" s="1"/>
  <c r="N667" i="102" s="1"/>
  <c r="L683" i="102"/>
  <c r="M683" i="102" s="1"/>
  <c r="N683" i="102" s="1"/>
  <c r="L699" i="102"/>
  <c r="M699" i="102" s="1"/>
  <c r="N699" i="102" s="1"/>
  <c r="L715" i="102"/>
  <c r="M715" i="102" s="1"/>
  <c r="N715" i="102" s="1"/>
  <c r="L731" i="102"/>
  <c r="M731" i="102" s="1"/>
  <c r="N731" i="102" s="1"/>
  <c r="L747" i="102"/>
  <c r="M747" i="102" s="1"/>
  <c r="N747" i="102" s="1"/>
  <c r="L763" i="102"/>
  <c r="M763" i="102" s="1"/>
  <c r="N763" i="102" s="1"/>
  <c r="L779" i="102"/>
  <c r="M779" i="102" s="1"/>
  <c r="N779" i="102" s="1"/>
  <c r="L795" i="102"/>
  <c r="M795" i="102" s="1"/>
  <c r="N795" i="102" s="1"/>
  <c r="L811" i="102"/>
  <c r="M811" i="102" s="1"/>
  <c r="N811" i="102" s="1"/>
  <c r="L827" i="102"/>
  <c r="M827" i="102" s="1"/>
  <c r="N827" i="102" s="1"/>
  <c r="L843" i="102"/>
  <c r="M843" i="102" s="1"/>
  <c r="N843" i="102" s="1"/>
  <c r="L859" i="102"/>
  <c r="M859" i="102" s="1"/>
  <c r="N859" i="102" s="1"/>
  <c r="L875" i="102"/>
  <c r="M875" i="102" s="1"/>
  <c r="N875" i="102" s="1"/>
  <c r="L891" i="102"/>
  <c r="M891" i="102" s="1"/>
  <c r="N891" i="102" s="1"/>
  <c r="L907" i="102"/>
  <c r="M907" i="102" s="1"/>
  <c r="N907" i="102" s="1"/>
  <c r="L923" i="102"/>
  <c r="M923" i="102" s="1"/>
  <c r="N923" i="102" s="1"/>
  <c r="L939" i="102"/>
  <c r="M939" i="102" s="1"/>
  <c r="N939" i="102" s="1"/>
  <c r="L955" i="102"/>
  <c r="M955" i="102" s="1"/>
  <c r="N955" i="102" s="1"/>
  <c r="L971" i="102"/>
  <c r="M971" i="102" s="1"/>
  <c r="N971" i="102" s="1"/>
  <c r="L987" i="102"/>
  <c r="M987" i="102" s="1"/>
  <c r="N987" i="102" s="1"/>
  <c r="L1003" i="102"/>
  <c r="M1003" i="102" s="1"/>
  <c r="N1003" i="102" s="1"/>
  <c r="L293" i="102"/>
  <c r="M293" i="102" s="1"/>
  <c r="N293" i="102" s="1"/>
  <c r="L565" i="102"/>
  <c r="M565" i="102" s="1"/>
  <c r="N565" i="102" s="1"/>
  <c r="L805" i="102"/>
  <c r="M805" i="102" s="1"/>
  <c r="N805" i="102" s="1"/>
  <c r="L12" i="102"/>
  <c r="M12" i="102" s="1"/>
  <c r="N12" i="102" s="1"/>
  <c r="L28" i="102"/>
  <c r="M28" i="102" s="1"/>
  <c r="N28" i="102" s="1"/>
  <c r="L44" i="102"/>
  <c r="M44" i="102" s="1"/>
  <c r="N44" i="102" s="1"/>
  <c r="L60" i="102"/>
  <c r="M60" i="102" s="1"/>
  <c r="N60" i="102" s="1"/>
  <c r="L76" i="102"/>
  <c r="M76" i="102" s="1"/>
  <c r="N76" i="102" s="1"/>
  <c r="L92" i="102"/>
  <c r="M92" i="102" s="1"/>
  <c r="N92" i="102" s="1"/>
  <c r="L108" i="102"/>
  <c r="M108" i="102" s="1"/>
  <c r="N108" i="102" s="1"/>
  <c r="L124" i="102"/>
  <c r="M124" i="102" s="1"/>
  <c r="N124" i="102" s="1"/>
  <c r="L140" i="102"/>
  <c r="M140" i="102" s="1"/>
  <c r="N140" i="102" s="1"/>
  <c r="L156" i="102"/>
  <c r="M156" i="102" s="1"/>
  <c r="N156" i="102" s="1"/>
  <c r="L172" i="102"/>
  <c r="M172" i="102" s="1"/>
  <c r="N172" i="102" s="1"/>
  <c r="L188" i="102"/>
  <c r="M188" i="102" s="1"/>
  <c r="N188" i="102" s="1"/>
  <c r="L204" i="102"/>
  <c r="M204" i="102" s="1"/>
  <c r="N204" i="102" s="1"/>
  <c r="L220" i="102"/>
  <c r="M220" i="102" s="1"/>
  <c r="N220" i="102" s="1"/>
  <c r="L236" i="102"/>
  <c r="M236" i="102" s="1"/>
  <c r="N236" i="102" s="1"/>
  <c r="L252" i="102"/>
  <c r="M252" i="102" s="1"/>
  <c r="N252" i="102" s="1"/>
  <c r="L268" i="102"/>
  <c r="M268" i="102" s="1"/>
  <c r="N268" i="102" s="1"/>
  <c r="L284" i="102"/>
  <c r="M284" i="102" s="1"/>
  <c r="N284" i="102" s="1"/>
  <c r="L300" i="102"/>
  <c r="M300" i="102" s="1"/>
  <c r="N300" i="102" s="1"/>
  <c r="L316" i="102"/>
  <c r="M316" i="102" s="1"/>
  <c r="N316" i="102" s="1"/>
  <c r="L332" i="102"/>
  <c r="M332" i="102" s="1"/>
  <c r="N332" i="102" s="1"/>
  <c r="L348" i="102"/>
  <c r="M348" i="102" s="1"/>
  <c r="N348" i="102" s="1"/>
  <c r="L364" i="102"/>
  <c r="M364" i="102" s="1"/>
  <c r="N364" i="102" s="1"/>
  <c r="L380" i="102"/>
  <c r="M380" i="102" s="1"/>
  <c r="N380" i="102" s="1"/>
  <c r="L396" i="102"/>
  <c r="M396" i="102" s="1"/>
  <c r="N396" i="102" s="1"/>
  <c r="L412" i="102"/>
  <c r="M412" i="102" s="1"/>
  <c r="N412" i="102" s="1"/>
  <c r="L428" i="102"/>
  <c r="M428" i="102" s="1"/>
  <c r="N428" i="102" s="1"/>
  <c r="L444" i="102"/>
  <c r="M444" i="102" s="1"/>
  <c r="N444" i="102" s="1"/>
  <c r="L460" i="102"/>
  <c r="M460" i="102" s="1"/>
  <c r="N460" i="102" s="1"/>
  <c r="L476" i="102"/>
  <c r="M476" i="102" s="1"/>
  <c r="N476" i="102" s="1"/>
  <c r="L492" i="102"/>
  <c r="M492" i="102" s="1"/>
  <c r="N492" i="102" s="1"/>
  <c r="L508" i="102"/>
  <c r="M508" i="102" s="1"/>
  <c r="N508" i="102" s="1"/>
  <c r="L524" i="102"/>
  <c r="M524" i="102" s="1"/>
  <c r="N524" i="102" s="1"/>
  <c r="L540" i="102"/>
  <c r="M540" i="102" s="1"/>
  <c r="N540" i="102" s="1"/>
  <c r="L556" i="102"/>
  <c r="M556" i="102" s="1"/>
  <c r="N556" i="102" s="1"/>
  <c r="L572" i="102"/>
  <c r="M572" i="102" s="1"/>
  <c r="N572" i="102" s="1"/>
  <c r="L588" i="102"/>
  <c r="M588" i="102" s="1"/>
  <c r="N588" i="102" s="1"/>
  <c r="L604" i="102"/>
  <c r="M604" i="102" s="1"/>
  <c r="N604" i="102" s="1"/>
  <c r="L620" i="102"/>
  <c r="M620" i="102" s="1"/>
  <c r="N620" i="102" s="1"/>
  <c r="L636" i="102"/>
  <c r="M636" i="102" s="1"/>
  <c r="N636" i="102" s="1"/>
  <c r="L652" i="102"/>
  <c r="M652" i="102" s="1"/>
  <c r="N652" i="102" s="1"/>
  <c r="L668" i="102"/>
  <c r="M668" i="102" s="1"/>
  <c r="N668" i="102" s="1"/>
  <c r="L684" i="102"/>
  <c r="M684" i="102" s="1"/>
  <c r="N684" i="102" s="1"/>
  <c r="L700" i="102"/>
  <c r="M700" i="102" s="1"/>
  <c r="N700" i="102" s="1"/>
  <c r="L716" i="102"/>
  <c r="M716" i="102" s="1"/>
  <c r="N716" i="102" s="1"/>
  <c r="L732" i="102"/>
  <c r="M732" i="102" s="1"/>
  <c r="N732" i="102" s="1"/>
  <c r="L748" i="102"/>
  <c r="M748" i="102" s="1"/>
  <c r="N748" i="102" s="1"/>
  <c r="L764" i="102"/>
  <c r="M764" i="102" s="1"/>
  <c r="N764" i="102" s="1"/>
  <c r="L780" i="102"/>
  <c r="M780" i="102" s="1"/>
  <c r="N780" i="102" s="1"/>
  <c r="L796" i="102"/>
  <c r="M796" i="102" s="1"/>
  <c r="N796" i="102" s="1"/>
  <c r="L812" i="102"/>
  <c r="M812" i="102" s="1"/>
  <c r="N812" i="102" s="1"/>
  <c r="L828" i="102"/>
  <c r="M828" i="102" s="1"/>
  <c r="N828" i="102" s="1"/>
  <c r="L844" i="102"/>
  <c r="M844" i="102" s="1"/>
  <c r="N844" i="102" s="1"/>
  <c r="L860" i="102"/>
  <c r="M860" i="102" s="1"/>
  <c r="N860" i="102" s="1"/>
  <c r="L876" i="102"/>
  <c r="M876" i="102" s="1"/>
  <c r="N876" i="102" s="1"/>
  <c r="L892" i="102"/>
  <c r="M892" i="102" s="1"/>
  <c r="N892" i="102" s="1"/>
  <c r="L908" i="102"/>
  <c r="M908" i="102" s="1"/>
  <c r="N908" i="102" s="1"/>
  <c r="L924" i="102"/>
  <c r="M924" i="102" s="1"/>
  <c r="N924" i="102" s="1"/>
  <c r="L940" i="102"/>
  <c r="M940" i="102" s="1"/>
  <c r="N940" i="102" s="1"/>
  <c r="L956" i="102"/>
  <c r="M956" i="102" s="1"/>
  <c r="N956" i="102" s="1"/>
  <c r="L972" i="102"/>
  <c r="M972" i="102" s="1"/>
  <c r="N972" i="102" s="1"/>
  <c r="L988" i="102"/>
  <c r="M988" i="102" s="1"/>
  <c r="N988" i="102" s="1"/>
  <c r="L1004" i="102"/>
  <c r="M1004" i="102" s="1"/>
  <c r="N1004" i="102" s="1"/>
  <c r="L53" i="102"/>
  <c r="M53" i="102" s="1"/>
  <c r="N53" i="102" s="1"/>
  <c r="L357" i="102"/>
  <c r="M357" i="102" s="1"/>
  <c r="N357" i="102" s="1"/>
  <c r="L629" i="102"/>
  <c r="M629" i="102" s="1"/>
  <c r="N629" i="102" s="1"/>
  <c r="L901" i="102"/>
  <c r="M901" i="102" s="1"/>
  <c r="N901" i="102" s="1"/>
  <c r="L13" i="102"/>
  <c r="M13" i="102" s="1"/>
  <c r="N13" i="102" s="1"/>
  <c r="L29" i="102"/>
  <c r="M29" i="102" s="1"/>
  <c r="N29" i="102" s="1"/>
  <c r="L45" i="102"/>
  <c r="M45" i="102" s="1"/>
  <c r="N45" i="102" s="1"/>
  <c r="L61" i="102"/>
  <c r="M61" i="102" s="1"/>
  <c r="N61" i="102" s="1"/>
  <c r="L77" i="102"/>
  <c r="M77" i="102" s="1"/>
  <c r="N77" i="102" s="1"/>
  <c r="L93" i="102"/>
  <c r="M93" i="102" s="1"/>
  <c r="N93" i="102" s="1"/>
  <c r="L109" i="102"/>
  <c r="M109" i="102" s="1"/>
  <c r="N109" i="102" s="1"/>
  <c r="L125" i="102"/>
  <c r="M125" i="102" s="1"/>
  <c r="N125" i="102" s="1"/>
  <c r="L141" i="102"/>
  <c r="M141" i="102" s="1"/>
  <c r="N141" i="102" s="1"/>
  <c r="L157" i="102"/>
  <c r="M157" i="102" s="1"/>
  <c r="N157" i="102" s="1"/>
  <c r="L173" i="102"/>
  <c r="M173" i="102" s="1"/>
  <c r="N173" i="102" s="1"/>
  <c r="L189" i="102"/>
  <c r="M189" i="102" s="1"/>
  <c r="N189" i="102" s="1"/>
  <c r="L205" i="102"/>
  <c r="M205" i="102" s="1"/>
  <c r="N205" i="102" s="1"/>
  <c r="L221" i="102"/>
  <c r="M221" i="102" s="1"/>
  <c r="N221" i="102" s="1"/>
  <c r="L237" i="102"/>
  <c r="M237" i="102" s="1"/>
  <c r="N237" i="102" s="1"/>
  <c r="L253" i="102"/>
  <c r="M253" i="102" s="1"/>
  <c r="N253" i="102" s="1"/>
  <c r="L269" i="102"/>
  <c r="M269" i="102" s="1"/>
  <c r="N269" i="102" s="1"/>
  <c r="L285" i="102"/>
  <c r="M285" i="102" s="1"/>
  <c r="N285" i="102" s="1"/>
  <c r="L301" i="102"/>
  <c r="M301" i="102" s="1"/>
  <c r="N301" i="102" s="1"/>
  <c r="L317" i="102"/>
  <c r="M317" i="102" s="1"/>
  <c r="N317" i="102" s="1"/>
  <c r="L333" i="102"/>
  <c r="M333" i="102" s="1"/>
  <c r="N333" i="102" s="1"/>
  <c r="L349" i="102"/>
  <c r="M349" i="102" s="1"/>
  <c r="N349" i="102" s="1"/>
  <c r="L365" i="102"/>
  <c r="M365" i="102" s="1"/>
  <c r="N365" i="102" s="1"/>
  <c r="L381" i="102"/>
  <c r="M381" i="102" s="1"/>
  <c r="N381" i="102" s="1"/>
  <c r="L397" i="102"/>
  <c r="M397" i="102" s="1"/>
  <c r="N397" i="102" s="1"/>
  <c r="L413" i="102"/>
  <c r="M413" i="102" s="1"/>
  <c r="N413" i="102" s="1"/>
  <c r="L429" i="102"/>
  <c r="M429" i="102" s="1"/>
  <c r="N429" i="102" s="1"/>
  <c r="L445" i="102"/>
  <c r="M445" i="102" s="1"/>
  <c r="N445" i="102" s="1"/>
  <c r="L461" i="102"/>
  <c r="M461" i="102" s="1"/>
  <c r="N461" i="102" s="1"/>
  <c r="L477" i="102"/>
  <c r="M477" i="102" s="1"/>
  <c r="N477" i="102" s="1"/>
  <c r="L493" i="102"/>
  <c r="M493" i="102" s="1"/>
  <c r="N493" i="102" s="1"/>
  <c r="L509" i="102"/>
  <c r="M509" i="102" s="1"/>
  <c r="N509" i="102" s="1"/>
  <c r="L525" i="102"/>
  <c r="M525" i="102" s="1"/>
  <c r="N525" i="102" s="1"/>
  <c r="L541" i="102"/>
  <c r="M541" i="102" s="1"/>
  <c r="N541" i="102" s="1"/>
  <c r="L557" i="102"/>
  <c r="M557" i="102" s="1"/>
  <c r="N557" i="102" s="1"/>
  <c r="L573" i="102"/>
  <c r="M573" i="102" s="1"/>
  <c r="N573" i="102" s="1"/>
  <c r="L589" i="102"/>
  <c r="M589" i="102" s="1"/>
  <c r="N589" i="102" s="1"/>
  <c r="L605" i="102"/>
  <c r="M605" i="102" s="1"/>
  <c r="N605" i="102" s="1"/>
  <c r="L621" i="102"/>
  <c r="M621" i="102" s="1"/>
  <c r="N621" i="102" s="1"/>
  <c r="L637" i="102"/>
  <c r="M637" i="102" s="1"/>
  <c r="N637" i="102" s="1"/>
  <c r="L653" i="102"/>
  <c r="M653" i="102" s="1"/>
  <c r="N653" i="102" s="1"/>
  <c r="L669" i="102"/>
  <c r="M669" i="102" s="1"/>
  <c r="N669" i="102" s="1"/>
  <c r="L685" i="102"/>
  <c r="M685" i="102" s="1"/>
  <c r="N685" i="102" s="1"/>
  <c r="L701" i="102"/>
  <c r="M701" i="102" s="1"/>
  <c r="N701" i="102" s="1"/>
  <c r="L717" i="102"/>
  <c r="M717" i="102" s="1"/>
  <c r="N717" i="102" s="1"/>
  <c r="L733" i="102"/>
  <c r="M733" i="102" s="1"/>
  <c r="N733" i="102" s="1"/>
  <c r="L749" i="102"/>
  <c r="M749" i="102" s="1"/>
  <c r="N749" i="102" s="1"/>
  <c r="L765" i="102"/>
  <c r="M765" i="102" s="1"/>
  <c r="N765" i="102" s="1"/>
  <c r="L781" i="102"/>
  <c r="M781" i="102" s="1"/>
  <c r="N781" i="102" s="1"/>
  <c r="L797" i="102"/>
  <c r="M797" i="102" s="1"/>
  <c r="N797" i="102" s="1"/>
  <c r="L813" i="102"/>
  <c r="M813" i="102" s="1"/>
  <c r="N813" i="102" s="1"/>
  <c r="L829" i="102"/>
  <c r="M829" i="102" s="1"/>
  <c r="N829" i="102" s="1"/>
  <c r="L845" i="102"/>
  <c r="M845" i="102" s="1"/>
  <c r="N845" i="102" s="1"/>
  <c r="L861" i="102"/>
  <c r="M861" i="102" s="1"/>
  <c r="N861" i="102" s="1"/>
  <c r="L877" i="102"/>
  <c r="M877" i="102" s="1"/>
  <c r="N877" i="102" s="1"/>
  <c r="L893" i="102"/>
  <c r="M893" i="102" s="1"/>
  <c r="N893" i="102" s="1"/>
  <c r="L909" i="102"/>
  <c r="M909" i="102" s="1"/>
  <c r="N909" i="102" s="1"/>
  <c r="L925" i="102"/>
  <c r="M925" i="102" s="1"/>
  <c r="N925" i="102" s="1"/>
  <c r="L941" i="102"/>
  <c r="M941" i="102" s="1"/>
  <c r="N941" i="102" s="1"/>
  <c r="L957" i="102"/>
  <c r="M957" i="102" s="1"/>
  <c r="N957" i="102" s="1"/>
  <c r="L973" i="102"/>
  <c r="M973" i="102" s="1"/>
  <c r="N973" i="102" s="1"/>
  <c r="L989" i="102"/>
  <c r="M989" i="102" s="1"/>
  <c r="N989" i="102" s="1"/>
  <c r="L1005" i="102"/>
  <c r="M1005" i="102" s="1"/>
  <c r="N1005" i="102" s="1"/>
  <c r="L501" i="102"/>
  <c r="M501" i="102" s="1"/>
  <c r="N501" i="102" s="1"/>
  <c r="L14" i="102"/>
  <c r="M14" i="102" s="1"/>
  <c r="N14" i="102" s="1"/>
  <c r="L30" i="102"/>
  <c r="M30" i="102" s="1"/>
  <c r="N30" i="102" s="1"/>
  <c r="L46" i="102"/>
  <c r="M46" i="102" s="1"/>
  <c r="N46" i="102" s="1"/>
  <c r="L62" i="102"/>
  <c r="M62" i="102" s="1"/>
  <c r="N62" i="102" s="1"/>
  <c r="L78" i="102"/>
  <c r="M78" i="102" s="1"/>
  <c r="N78" i="102" s="1"/>
  <c r="L94" i="102"/>
  <c r="M94" i="102" s="1"/>
  <c r="N94" i="102" s="1"/>
  <c r="L110" i="102"/>
  <c r="M110" i="102" s="1"/>
  <c r="N110" i="102" s="1"/>
  <c r="L126" i="102"/>
  <c r="M126" i="102" s="1"/>
  <c r="N126" i="102" s="1"/>
  <c r="L142" i="102"/>
  <c r="M142" i="102" s="1"/>
  <c r="N142" i="102" s="1"/>
  <c r="L158" i="102"/>
  <c r="M158" i="102" s="1"/>
  <c r="N158" i="102" s="1"/>
  <c r="L174" i="102"/>
  <c r="M174" i="102" s="1"/>
  <c r="N174" i="102" s="1"/>
  <c r="L190" i="102"/>
  <c r="M190" i="102" s="1"/>
  <c r="N190" i="102" s="1"/>
  <c r="L206" i="102"/>
  <c r="M206" i="102" s="1"/>
  <c r="N206" i="102" s="1"/>
  <c r="L222" i="102"/>
  <c r="M222" i="102" s="1"/>
  <c r="N222" i="102" s="1"/>
  <c r="L238" i="102"/>
  <c r="M238" i="102" s="1"/>
  <c r="N238" i="102" s="1"/>
  <c r="L254" i="102"/>
  <c r="M254" i="102" s="1"/>
  <c r="N254" i="102" s="1"/>
  <c r="L270" i="102"/>
  <c r="M270" i="102" s="1"/>
  <c r="N270" i="102" s="1"/>
  <c r="L286" i="102"/>
  <c r="M286" i="102" s="1"/>
  <c r="N286" i="102" s="1"/>
  <c r="L302" i="102"/>
  <c r="M302" i="102" s="1"/>
  <c r="N302" i="102" s="1"/>
  <c r="L318" i="102"/>
  <c r="M318" i="102" s="1"/>
  <c r="N318" i="102" s="1"/>
  <c r="L334" i="102"/>
  <c r="M334" i="102" s="1"/>
  <c r="N334" i="102" s="1"/>
  <c r="L350" i="102"/>
  <c r="M350" i="102" s="1"/>
  <c r="N350" i="102" s="1"/>
  <c r="L366" i="102"/>
  <c r="M366" i="102" s="1"/>
  <c r="N366" i="102" s="1"/>
  <c r="L382" i="102"/>
  <c r="M382" i="102" s="1"/>
  <c r="N382" i="102" s="1"/>
  <c r="L398" i="102"/>
  <c r="M398" i="102" s="1"/>
  <c r="N398" i="102" s="1"/>
  <c r="L414" i="102"/>
  <c r="M414" i="102" s="1"/>
  <c r="N414" i="102" s="1"/>
  <c r="L430" i="102"/>
  <c r="M430" i="102" s="1"/>
  <c r="N430" i="102" s="1"/>
  <c r="L446" i="102"/>
  <c r="M446" i="102" s="1"/>
  <c r="N446" i="102" s="1"/>
  <c r="L462" i="102"/>
  <c r="M462" i="102" s="1"/>
  <c r="N462" i="102" s="1"/>
  <c r="L478" i="102"/>
  <c r="M478" i="102" s="1"/>
  <c r="N478" i="102" s="1"/>
  <c r="L494" i="102"/>
  <c r="M494" i="102" s="1"/>
  <c r="N494" i="102" s="1"/>
  <c r="L510" i="102"/>
  <c r="M510" i="102" s="1"/>
  <c r="N510" i="102" s="1"/>
  <c r="L526" i="102"/>
  <c r="M526" i="102" s="1"/>
  <c r="N526" i="102" s="1"/>
  <c r="L542" i="102"/>
  <c r="M542" i="102" s="1"/>
  <c r="N542" i="102" s="1"/>
  <c r="L558" i="102"/>
  <c r="M558" i="102" s="1"/>
  <c r="N558" i="102" s="1"/>
  <c r="L574" i="102"/>
  <c r="M574" i="102" s="1"/>
  <c r="N574" i="102" s="1"/>
  <c r="L590" i="102"/>
  <c r="M590" i="102" s="1"/>
  <c r="N590" i="102" s="1"/>
  <c r="L606" i="102"/>
  <c r="M606" i="102" s="1"/>
  <c r="N606" i="102" s="1"/>
  <c r="L622" i="102"/>
  <c r="M622" i="102" s="1"/>
  <c r="N622" i="102" s="1"/>
  <c r="L638" i="102"/>
  <c r="M638" i="102" s="1"/>
  <c r="N638" i="102" s="1"/>
  <c r="L654" i="102"/>
  <c r="M654" i="102" s="1"/>
  <c r="N654" i="102" s="1"/>
  <c r="L670" i="102"/>
  <c r="M670" i="102" s="1"/>
  <c r="N670" i="102" s="1"/>
  <c r="L686" i="102"/>
  <c r="M686" i="102" s="1"/>
  <c r="N686" i="102" s="1"/>
  <c r="L702" i="102"/>
  <c r="M702" i="102" s="1"/>
  <c r="N702" i="102" s="1"/>
  <c r="L718" i="102"/>
  <c r="M718" i="102" s="1"/>
  <c r="N718" i="102" s="1"/>
  <c r="L734" i="102"/>
  <c r="M734" i="102" s="1"/>
  <c r="N734" i="102" s="1"/>
  <c r="L750" i="102"/>
  <c r="M750" i="102" s="1"/>
  <c r="N750" i="102" s="1"/>
  <c r="L766" i="102"/>
  <c r="M766" i="102" s="1"/>
  <c r="N766" i="102" s="1"/>
  <c r="L782" i="102"/>
  <c r="M782" i="102" s="1"/>
  <c r="N782" i="102" s="1"/>
  <c r="L798" i="102"/>
  <c r="M798" i="102" s="1"/>
  <c r="N798" i="102" s="1"/>
  <c r="L814" i="102"/>
  <c r="M814" i="102" s="1"/>
  <c r="N814" i="102" s="1"/>
  <c r="L830" i="102"/>
  <c r="M830" i="102" s="1"/>
  <c r="N830" i="102" s="1"/>
  <c r="L846" i="102"/>
  <c r="M846" i="102" s="1"/>
  <c r="N846" i="102" s="1"/>
  <c r="L862" i="102"/>
  <c r="M862" i="102" s="1"/>
  <c r="N862" i="102" s="1"/>
  <c r="L878" i="102"/>
  <c r="M878" i="102" s="1"/>
  <c r="N878" i="102" s="1"/>
  <c r="L894" i="102"/>
  <c r="M894" i="102" s="1"/>
  <c r="N894" i="102" s="1"/>
  <c r="L910" i="102"/>
  <c r="M910" i="102" s="1"/>
  <c r="N910" i="102" s="1"/>
  <c r="L926" i="102"/>
  <c r="M926" i="102" s="1"/>
  <c r="N926" i="102" s="1"/>
  <c r="L942" i="102"/>
  <c r="M942" i="102" s="1"/>
  <c r="N942" i="102" s="1"/>
  <c r="L958" i="102"/>
  <c r="M958" i="102" s="1"/>
  <c r="N958" i="102" s="1"/>
  <c r="L974" i="102"/>
  <c r="M974" i="102" s="1"/>
  <c r="N974" i="102" s="1"/>
  <c r="L990" i="102"/>
  <c r="M990" i="102" s="1"/>
  <c r="N990" i="102" s="1"/>
  <c r="L1006" i="102"/>
  <c r="M1006" i="102" s="1"/>
  <c r="N1006" i="102" s="1"/>
  <c r="L101" i="102"/>
  <c r="M101" i="102" s="1"/>
  <c r="N101" i="102" s="1"/>
  <c r="L341" i="102"/>
  <c r="M341" i="102" s="1"/>
  <c r="N341" i="102" s="1"/>
  <c r="L485" i="102"/>
  <c r="M485" i="102" s="1"/>
  <c r="N485" i="102" s="1"/>
  <c r="L613" i="102"/>
  <c r="M613" i="102" s="1"/>
  <c r="N613" i="102" s="1"/>
  <c r="L725" i="102"/>
  <c r="M725" i="102" s="1"/>
  <c r="N725" i="102" s="1"/>
  <c r="L869" i="102"/>
  <c r="M869" i="102" s="1"/>
  <c r="N869" i="102" s="1"/>
  <c r="L15" i="102"/>
  <c r="M15" i="102" s="1"/>
  <c r="N15" i="102" s="1"/>
  <c r="L31" i="102"/>
  <c r="M31" i="102" s="1"/>
  <c r="N31" i="102" s="1"/>
  <c r="L47" i="102"/>
  <c r="M47" i="102" s="1"/>
  <c r="N47" i="102" s="1"/>
  <c r="L63" i="102"/>
  <c r="M63" i="102" s="1"/>
  <c r="N63" i="102" s="1"/>
  <c r="L79" i="102"/>
  <c r="M79" i="102" s="1"/>
  <c r="N79" i="102" s="1"/>
  <c r="L95" i="102"/>
  <c r="M95" i="102" s="1"/>
  <c r="N95" i="102" s="1"/>
  <c r="L111" i="102"/>
  <c r="M111" i="102" s="1"/>
  <c r="N111" i="102" s="1"/>
  <c r="L127" i="102"/>
  <c r="M127" i="102" s="1"/>
  <c r="N127" i="102" s="1"/>
  <c r="L143" i="102"/>
  <c r="M143" i="102" s="1"/>
  <c r="N143" i="102" s="1"/>
  <c r="L159" i="102"/>
  <c r="M159" i="102" s="1"/>
  <c r="N159" i="102" s="1"/>
  <c r="L175" i="102"/>
  <c r="M175" i="102" s="1"/>
  <c r="N175" i="102" s="1"/>
  <c r="L191" i="102"/>
  <c r="M191" i="102" s="1"/>
  <c r="N191" i="102" s="1"/>
  <c r="L207" i="102"/>
  <c r="M207" i="102" s="1"/>
  <c r="N207" i="102" s="1"/>
  <c r="L223" i="102"/>
  <c r="M223" i="102" s="1"/>
  <c r="N223" i="102" s="1"/>
  <c r="L239" i="102"/>
  <c r="M239" i="102" s="1"/>
  <c r="N239" i="102" s="1"/>
  <c r="L255" i="102"/>
  <c r="M255" i="102" s="1"/>
  <c r="N255" i="102" s="1"/>
  <c r="L271" i="102"/>
  <c r="M271" i="102" s="1"/>
  <c r="N271" i="102" s="1"/>
  <c r="L287" i="102"/>
  <c r="M287" i="102" s="1"/>
  <c r="N287" i="102" s="1"/>
  <c r="L303" i="102"/>
  <c r="M303" i="102" s="1"/>
  <c r="N303" i="102" s="1"/>
  <c r="L319" i="102"/>
  <c r="M319" i="102" s="1"/>
  <c r="N319" i="102" s="1"/>
  <c r="L335" i="102"/>
  <c r="M335" i="102" s="1"/>
  <c r="N335" i="102" s="1"/>
  <c r="L351" i="102"/>
  <c r="M351" i="102" s="1"/>
  <c r="N351" i="102" s="1"/>
  <c r="L367" i="102"/>
  <c r="M367" i="102" s="1"/>
  <c r="N367" i="102" s="1"/>
  <c r="L383" i="102"/>
  <c r="M383" i="102" s="1"/>
  <c r="N383" i="102" s="1"/>
  <c r="L399" i="102"/>
  <c r="M399" i="102" s="1"/>
  <c r="N399" i="102" s="1"/>
  <c r="L415" i="102"/>
  <c r="M415" i="102" s="1"/>
  <c r="N415" i="102" s="1"/>
  <c r="L431" i="102"/>
  <c r="M431" i="102" s="1"/>
  <c r="N431" i="102" s="1"/>
  <c r="L447" i="102"/>
  <c r="M447" i="102" s="1"/>
  <c r="N447" i="102" s="1"/>
  <c r="L463" i="102"/>
  <c r="M463" i="102" s="1"/>
  <c r="N463" i="102" s="1"/>
  <c r="L479" i="102"/>
  <c r="M479" i="102" s="1"/>
  <c r="N479" i="102" s="1"/>
  <c r="L495" i="102"/>
  <c r="M495" i="102" s="1"/>
  <c r="N495" i="102" s="1"/>
  <c r="L511" i="102"/>
  <c r="M511" i="102" s="1"/>
  <c r="N511" i="102" s="1"/>
  <c r="L527" i="102"/>
  <c r="M527" i="102" s="1"/>
  <c r="N527" i="102" s="1"/>
  <c r="L543" i="102"/>
  <c r="M543" i="102" s="1"/>
  <c r="N543" i="102" s="1"/>
  <c r="L559" i="102"/>
  <c r="M559" i="102" s="1"/>
  <c r="N559" i="102" s="1"/>
  <c r="L575" i="102"/>
  <c r="M575" i="102" s="1"/>
  <c r="N575" i="102" s="1"/>
  <c r="L591" i="102"/>
  <c r="M591" i="102" s="1"/>
  <c r="N591" i="102" s="1"/>
  <c r="L607" i="102"/>
  <c r="M607" i="102" s="1"/>
  <c r="N607" i="102" s="1"/>
  <c r="L623" i="102"/>
  <c r="M623" i="102" s="1"/>
  <c r="N623" i="102" s="1"/>
  <c r="L639" i="102"/>
  <c r="M639" i="102" s="1"/>
  <c r="N639" i="102" s="1"/>
  <c r="L655" i="102"/>
  <c r="M655" i="102" s="1"/>
  <c r="N655" i="102" s="1"/>
  <c r="L671" i="102"/>
  <c r="M671" i="102" s="1"/>
  <c r="N671" i="102" s="1"/>
  <c r="L687" i="102"/>
  <c r="M687" i="102" s="1"/>
  <c r="N687" i="102" s="1"/>
  <c r="L703" i="102"/>
  <c r="M703" i="102" s="1"/>
  <c r="N703" i="102" s="1"/>
  <c r="L719" i="102"/>
  <c r="M719" i="102" s="1"/>
  <c r="N719" i="102" s="1"/>
  <c r="L735" i="102"/>
  <c r="M735" i="102" s="1"/>
  <c r="N735" i="102" s="1"/>
  <c r="L751" i="102"/>
  <c r="M751" i="102" s="1"/>
  <c r="N751" i="102" s="1"/>
  <c r="L767" i="102"/>
  <c r="M767" i="102" s="1"/>
  <c r="N767" i="102" s="1"/>
  <c r="L783" i="102"/>
  <c r="M783" i="102" s="1"/>
  <c r="N783" i="102" s="1"/>
  <c r="L799" i="102"/>
  <c r="M799" i="102" s="1"/>
  <c r="N799" i="102" s="1"/>
  <c r="L815" i="102"/>
  <c r="M815" i="102" s="1"/>
  <c r="N815" i="102" s="1"/>
  <c r="L831" i="102"/>
  <c r="M831" i="102" s="1"/>
  <c r="N831" i="102" s="1"/>
  <c r="L847" i="102"/>
  <c r="M847" i="102" s="1"/>
  <c r="N847" i="102" s="1"/>
  <c r="L863" i="102"/>
  <c r="M863" i="102" s="1"/>
  <c r="N863" i="102" s="1"/>
  <c r="L879" i="102"/>
  <c r="M879" i="102" s="1"/>
  <c r="N879" i="102" s="1"/>
  <c r="L895" i="102"/>
  <c r="M895" i="102" s="1"/>
  <c r="N895" i="102" s="1"/>
  <c r="L911" i="102"/>
  <c r="M911" i="102" s="1"/>
  <c r="N911" i="102" s="1"/>
  <c r="L927" i="102"/>
  <c r="M927" i="102" s="1"/>
  <c r="N927" i="102" s="1"/>
  <c r="L943" i="102"/>
  <c r="M943" i="102" s="1"/>
  <c r="N943" i="102" s="1"/>
  <c r="L959" i="102"/>
  <c r="M959" i="102" s="1"/>
  <c r="N959" i="102" s="1"/>
  <c r="L975" i="102"/>
  <c r="M975" i="102" s="1"/>
  <c r="N975" i="102" s="1"/>
  <c r="L991" i="102"/>
  <c r="M991" i="102" s="1"/>
  <c r="N991" i="102" s="1"/>
  <c r="L1007" i="102"/>
  <c r="M1007" i="102" s="1"/>
  <c r="N1007" i="102" s="1"/>
  <c r="L229" i="102"/>
  <c r="M229" i="102" s="1"/>
  <c r="N229" i="102" s="1"/>
  <c r="L437" i="102"/>
  <c r="M437" i="102" s="1"/>
  <c r="N437" i="102" s="1"/>
  <c r="L645" i="102"/>
  <c r="M645" i="102" s="1"/>
  <c r="N645" i="102" s="1"/>
  <c r="L837" i="102"/>
  <c r="M837" i="102" s="1"/>
  <c r="N837" i="102" s="1"/>
  <c r="L16" i="102"/>
  <c r="M16" i="102" s="1"/>
  <c r="N16" i="102" s="1"/>
  <c r="L32" i="102"/>
  <c r="M32" i="102" s="1"/>
  <c r="N32" i="102" s="1"/>
  <c r="L48" i="102"/>
  <c r="M48" i="102" s="1"/>
  <c r="N48" i="102" s="1"/>
  <c r="L64" i="102"/>
  <c r="M64" i="102" s="1"/>
  <c r="N64" i="102" s="1"/>
  <c r="L80" i="102"/>
  <c r="M80" i="102" s="1"/>
  <c r="N80" i="102" s="1"/>
  <c r="L96" i="102"/>
  <c r="M96" i="102" s="1"/>
  <c r="N96" i="102" s="1"/>
  <c r="L112" i="102"/>
  <c r="M112" i="102" s="1"/>
  <c r="N112" i="102" s="1"/>
  <c r="L128" i="102"/>
  <c r="M128" i="102" s="1"/>
  <c r="N128" i="102" s="1"/>
  <c r="L144" i="102"/>
  <c r="M144" i="102" s="1"/>
  <c r="N144" i="102" s="1"/>
  <c r="L160" i="102"/>
  <c r="M160" i="102" s="1"/>
  <c r="N160" i="102" s="1"/>
  <c r="L176" i="102"/>
  <c r="M176" i="102" s="1"/>
  <c r="N176" i="102" s="1"/>
  <c r="L192" i="102"/>
  <c r="M192" i="102" s="1"/>
  <c r="N192" i="102" s="1"/>
  <c r="L208" i="102"/>
  <c r="M208" i="102" s="1"/>
  <c r="N208" i="102" s="1"/>
  <c r="L224" i="102"/>
  <c r="M224" i="102" s="1"/>
  <c r="N224" i="102" s="1"/>
  <c r="L240" i="102"/>
  <c r="M240" i="102" s="1"/>
  <c r="N240" i="102" s="1"/>
  <c r="L256" i="102"/>
  <c r="M256" i="102" s="1"/>
  <c r="N256" i="102" s="1"/>
  <c r="L272" i="102"/>
  <c r="M272" i="102" s="1"/>
  <c r="N272" i="102" s="1"/>
  <c r="L288" i="102"/>
  <c r="M288" i="102" s="1"/>
  <c r="N288" i="102" s="1"/>
  <c r="L304" i="102"/>
  <c r="M304" i="102" s="1"/>
  <c r="N304" i="102" s="1"/>
  <c r="L320" i="102"/>
  <c r="M320" i="102" s="1"/>
  <c r="N320" i="102" s="1"/>
  <c r="L336" i="102"/>
  <c r="M336" i="102" s="1"/>
  <c r="N336" i="102" s="1"/>
  <c r="L352" i="102"/>
  <c r="M352" i="102" s="1"/>
  <c r="N352" i="102" s="1"/>
  <c r="L368" i="102"/>
  <c r="M368" i="102" s="1"/>
  <c r="N368" i="102" s="1"/>
  <c r="L384" i="102"/>
  <c r="M384" i="102" s="1"/>
  <c r="N384" i="102" s="1"/>
  <c r="L400" i="102"/>
  <c r="M400" i="102" s="1"/>
  <c r="N400" i="102" s="1"/>
  <c r="L416" i="102"/>
  <c r="M416" i="102" s="1"/>
  <c r="N416" i="102" s="1"/>
  <c r="L432" i="102"/>
  <c r="M432" i="102" s="1"/>
  <c r="N432" i="102" s="1"/>
  <c r="L448" i="102"/>
  <c r="M448" i="102" s="1"/>
  <c r="N448" i="102" s="1"/>
  <c r="L464" i="102"/>
  <c r="M464" i="102" s="1"/>
  <c r="N464" i="102" s="1"/>
  <c r="L480" i="102"/>
  <c r="M480" i="102" s="1"/>
  <c r="N480" i="102" s="1"/>
  <c r="L496" i="102"/>
  <c r="M496" i="102" s="1"/>
  <c r="N496" i="102" s="1"/>
  <c r="L512" i="102"/>
  <c r="M512" i="102" s="1"/>
  <c r="N512" i="102" s="1"/>
  <c r="L528" i="102"/>
  <c r="M528" i="102" s="1"/>
  <c r="N528" i="102" s="1"/>
  <c r="L544" i="102"/>
  <c r="M544" i="102" s="1"/>
  <c r="N544" i="102" s="1"/>
  <c r="L560" i="102"/>
  <c r="M560" i="102" s="1"/>
  <c r="N560" i="102" s="1"/>
  <c r="L576" i="102"/>
  <c r="M576" i="102" s="1"/>
  <c r="N576" i="102" s="1"/>
  <c r="L592" i="102"/>
  <c r="M592" i="102" s="1"/>
  <c r="N592" i="102" s="1"/>
  <c r="L608" i="102"/>
  <c r="M608" i="102" s="1"/>
  <c r="N608" i="102" s="1"/>
  <c r="L624" i="102"/>
  <c r="M624" i="102" s="1"/>
  <c r="N624" i="102" s="1"/>
  <c r="L640" i="102"/>
  <c r="M640" i="102" s="1"/>
  <c r="N640" i="102" s="1"/>
  <c r="L656" i="102"/>
  <c r="M656" i="102" s="1"/>
  <c r="N656" i="102" s="1"/>
  <c r="L672" i="102"/>
  <c r="M672" i="102" s="1"/>
  <c r="N672" i="102" s="1"/>
  <c r="L688" i="102"/>
  <c r="M688" i="102" s="1"/>
  <c r="N688" i="102" s="1"/>
  <c r="L704" i="102"/>
  <c r="M704" i="102" s="1"/>
  <c r="N704" i="102" s="1"/>
  <c r="L720" i="102"/>
  <c r="M720" i="102" s="1"/>
  <c r="N720" i="102" s="1"/>
  <c r="L736" i="102"/>
  <c r="M736" i="102" s="1"/>
  <c r="N736" i="102" s="1"/>
  <c r="L752" i="102"/>
  <c r="M752" i="102" s="1"/>
  <c r="N752" i="102" s="1"/>
  <c r="L768" i="102"/>
  <c r="M768" i="102" s="1"/>
  <c r="N768" i="102" s="1"/>
  <c r="L784" i="102"/>
  <c r="M784" i="102" s="1"/>
  <c r="N784" i="102" s="1"/>
  <c r="L800" i="102"/>
  <c r="M800" i="102" s="1"/>
  <c r="N800" i="102" s="1"/>
  <c r="L816" i="102"/>
  <c r="M816" i="102" s="1"/>
  <c r="N816" i="102" s="1"/>
  <c r="L832" i="102"/>
  <c r="M832" i="102" s="1"/>
  <c r="N832" i="102" s="1"/>
  <c r="L848" i="102"/>
  <c r="M848" i="102" s="1"/>
  <c r="N848" i="102" s="1"/>
  <c r="L864" i="102"/>
  <c r="M864" i="102" s="1"/>
  <c r="N864" i="102" s="1"/>
  <c r="L880" i="102"/>
  <c r="M880" i="102" s="1"/>
  <c r="N880" i="102" s="1"/>
  <c r="L896" i="102"/>
  <c r="M896" i="102" s="1"/>
  <c r="N896" i="102" s="1"/>
  <c r="L912" i="102"/>
  <c r="M912" i="102" s="1"/>
  <c r="N912" i="102" s="1"/>
  <c r="L928" i="102"/>
  <c r="M928" i="102" s="1"/>
  <c r="N928" i="102" s="1"/>
  <c r="L944" i="102"/>
  <c r="M944" i="102" s="1"/>
  <c r="N944" i="102" s="1"/>
  <c r="L960" i="102"/>
  <c r="M960" i="102" s="1"/>
  <c r="N960" i="102" s="1"/>
  <c r="L976" i="102"/>
  <c r="M976" i="102" s="1"/>
  <c r="N976" i="102" s="1"/>
  <c r="L992" i="102"/>
  <c r="M992" i="102" s="1"/>
  <c r="N992" i="102" s="1"/>
  <c r="L1008" i="102"/>
  <c r="M1008" i="102" s="1"/>
  <c r="N1008" i="102" s="1"/>
  <c r="L149" i="102"/>
  <c r="M149" i="102" s="1"/>
  <c r="N149" i="102" s="1"/>
  <c r="L677" i="102"/>
  <c r="M677" i="102" s="1"/>
  <c r="N677" i="102" s="1"/>
  <c r="L949" i="102"/>
  <c r="M949" i="102" s="1"/>
  <c r="N949" i="102" s="1"/>
  <c r="L17" i="102"/>
  <c r="M17" i="102" s="1"/>
  <c r="N17" i="102" s="1"/>
  <c r="L33" i="102"/>
  <c r="M33" i="102" s="1"/>
  <c r="N33" i="102" s="1"/>
  <c r="L49" i="102"/>
  <c r="M49" i="102" s="1"/>
  <c r="N49" i="102" s="1"/>
  <c r="L65" i="102"/>
  <c r="M65" i="102" s="1"/>
  <c r="N65" i="102" s="1"/>
  <c r="L81" i="102"/>
  <c r="M81" i="102" s="1"/>
  <c r="N81" i="102" s="1"/>
  <c r="L97" i="102"/>
  <c r="M97" i="102" s="1"/>
  <c r="N97" i="102" s="1"/>
  <c r="L113" i="102"/>
  <c r="M113" i="102" s="1"/>
  <c r="N113" i="102" s="1"/>
  <c r="L129" i="102"/>
  <c r="M129" i="102" s="1"/>
  <c r="N129" i="102" s="1"/>
  <c r="L145" i="102"/>
  <c r="M145" i="102" s="1"/>
  <c r="N145" i="102" s="1"/>
  <c r="L161" i="102"/>
  <c r="M161" i="102" s="1"/>
  <c r="N161" i="102" s="1"/>
  <c r="L177" i="102"/>
  <c r="M177" i="102" s="1"/>
  <c r="N177" i="102" s="1"/>
  <c r="L193" i="102"/>
  <c r="M193" i="102" s="1"/>
  <c r="N193" i="102" s="1"/>
  <c r="L209" i="102"/>
  <c r="M209" i="102" s="1"/>
  <c r="N209" i="102" s="1"/>
  <c r="L225" i="102"/>
  <c r="M225" i="102" s="1"/>
  <c r="N225" i="102" s="1"/>
  <c r="L241" i="102"/>
  <c r="M241" i="102" s="1"/>
  <c r="N241" i="102" s="1"/>
  <c r="L257" i="102"/>
  <c r="M257" i="102" s="1"/>
  <c r="N257" i="102" s="1"/>
  <c r="L273" i="102"/>
  <c r="M273" i="102" s="1"/>
  <c r="N273" i="102" s="1"/>
  <c r="L289" i="102"/>
  <c r="M289" i="102" s="1"/>
  <c r="N289" i="102" s="1"/>
  <c r="L305" i="102"/>
  <c r="M305" i="102" s="1"/>
  <c r="N305" i="102" s="1"/>
  <c r="L321" i="102"/>
  <c r="M321" i="102" s="1"/>
  <c r="N321" i="102" s="1"/>
  <c r="L337" i="102"/>
  <c r="M337" i="102" s="1"/>
  <c r="N337" i="102" s="1"/>
  <c r="L353" i="102"/>
  <c r="M353" i="102" s="1"/>
  <c r="N353" i="102" s="1"/>
  <c r="L369" i="102"/>
  <c r="M369" i="102" s="1"/>
  <c r="N369" i="102" s="1"/>
  <c r="L385" i="102"/>
  <c r="M385" i="102" s="1"/>
  <c r="N385" i="102" s="1"/>
  <c r="L401" i="102"/>
  <c r="M401" i="102" s="1"/>
  <c r="N401" i="102" s="1"/>
  <c r="L417" i="102"/>
  <c r="M417" i="102" s="1"/>
  <c r="N417" i="102" s="1"/>
  <c r="L433" i="102"/>
  <c r="M433" i="102" s="1"/>
  <c r="N433" i="102" s="1"/>
  <c r="L449" i="102"/>
  <c r="M449" i="102" s="1"/>
  <c r="N449" i="102" s="1"/>
  <c r="L465" i="102"/>
  <c r="M465" i="102" s="1"/>
  <c r="N465" i="102" s="1"/>
  <c r="L481" i="102"/>
  <c r="M481" i="102" s="1"/>
  <c r="N481" i="102" s="1"/>
  <c r="L497" i="102"/>
  <c r="M497" i="102" s="1"/>
  <c r="N497" i="102" s="1"/>
  <c r="L513" i="102"/>
  <c r="M513" i="102" s="1"/>
  <c r="N513" i="102" s="1"/>
  <c r="L529" i="102"/>
  <c r="M529" i="102" s="1"/>
  <c r="N529" i="102" s="1"/>
  <c r="L545" i="102"/>
  <c r="M545" i="102" s="1"/>
  <c r="N545" i="102" s="1"/>
  <c r="L561" i="102"/>
  <c r="M561" i="102" s="1"/>
  <c r="N561" i="102" s="1"/>
  <c r="L577" i="102"/>
  <c r="M577" i="102" s="1"/>
  <c r="N577" i="102" s="1"/>
  <c r="L593" i="102"/>
  <c r="M593" i="102" s="1"/>
  <c r="N593" i="102" s="1"/>
  <c r="L609" i="102"/>
  <c r="M609" i="102" s="1"/>
  <c r="N609" i="102" s="1"/>
  <c r="L625" i="102"/>
  <c r="M625" i="102" s="1"/>
  <c r="N625" i="102" s="1"/>
  <c r="L641" i="102"/>
  <c r="M641" i="102" s="1"/>
  <c r="N641" i="102" s="1"/>
  <c r="L657" i="102"/>
  <c r="M657" i="102" s="1"/>
  <c r="N657" i="102" s="1"/>
  <c r="L673" i="102"/>
  <c r="M673" i="102" s="1"/>
  <c r="N673" i="102" s="1"/>
  <c r="L689" i="102"/>
  <c r="M689" i="102" s="1"/>
  <c r="N689" i="102" s="1"/>
  <c r="L705" i="102"/>
  <c r="M705" i="102" s="1"/>
  <c r="N705" i="102" s="1"/>
  <c r="L721" i="102"/>
  <c r="M721" i="102" s="1"/>
  <c r="N721" i="102" s="1"/>
  <c r="L737" i="102"/>
  <c r="M737" i="102" s="1"/>
  <c r="N737" i="102" s="1"/>
  <c r="L753" i="102"/>
  <c r="M753" i="102" s="1"/>
  <c r="N753" i="102" s="1"/>
  <c r="L769" i="102"/>
  <c r="M769" i="102" s="1"/>
  <c r="N769" i="102" s="1"/>
  <c r="L785" i="102"/>
  <c r="M785" i="102" s="1"/>
  <c r="N785" i="102" s="1"/>
  <c r="L801" i="102"/>
  <c r="M801" i="102" s="1"/>
  <c r="N801" i="102" s="1"/>
  <c r="L817" i="102"/>
  <c r="M817" i="102" s="1"/>
  <c r="N817" i="102" s="1"/>
  <c r="L833" i="102"/>
  <c r="M833" i="102" s="1"/>
  <c r="N833" i="102" s="1"/>
  <c r="L849" i="102"/>
  <c r="M849" i="102" s="1"/>
  <c r="N849" i="102" s="1"/>
  <c r="L865" i="102"/>
  <c r="M865" i="102" s="1"/>
  <c r="N865" i="102" s="1"/>
  <c r="L881" i="102"/>
  <c r="M881" i="102" s="1"/>
  <c r="N881" i="102" s="1"/>
  <c r="L897" i="102"/>
  <c r="M897" i="102" s="1"/>
  <c r="N897" i="102" s="1"/>
  <c r="L913" i="102"/>
  <c r="M913" i="102" s="1"/>
  <c r="N913" i="102" s="1"/>
  <c r="L929" i="102"/>
  <c r="M929" i="102" s="1"/>
  <c r="N929" i="102" s="1"/>
  <c r="L945" i="102"/>
  <c r="M945" i="102" s="1"/>
  <c r="N945" i="102" s="1"/>
  <c r="L961" i="102"/>
  <c r="M961" i="102" s="1"/>
  <c r="N961" i="102" s="1"/>
  <c r="L977" i="102"/>
  <c r="M977" i="102" s="1"/>
  <c r="N977" i="102" s="1"/>
  <c r="L993" i="102"/>
  <c r="M993" i="102" s="1"/>
  <c r="N993" i="102" s="1"/>
  <c r="L1009" i="102"/>
  <c r="M1009" i="102" s="1"/>
  <c r="N1009" i="102" s="1"/>
  <c r="L533" i="102"/>
  <c r="M533" i="102" s="1"/>
  <c r="N533" i="102" s="1"/>
  <c r="L18" i="102"/>
  <c r="M18" i="102" s="1"/>
  <c r="N18" i="102" s="1"/>
  <c r="L34" i="102"/>
  <c r="M34" i="102" s="1"/>
  <c r="N34" i="102" s="1"/>
  <c r="L50" i="102"/>
  <c r="M50" i="102" s="1"/>
  <c r="N50" i="102" s="1"/>
  <c r="L66" i="102"/>
  <c r="M66" i="102" s="1"/>
  <c r="N66" i="102" s="1"/>
  <c r="L82" i="102"/>
  <c r="M82" i="102" s="1"/>
  <c r="N82" i="102" s="1"/>
  <c r="L98" i="102"/>
  <c r="M98" i="102" s="1"/>
  <c r="N98" i="102" s="1"/>
  <c r="L114" i="102"/>
  <c r="M114" i="102" s="1"/>
  <c r="N114" i="102" s="1"/>
  <c r="L130" i="102"/>
  <c r="M130" i="102" s="1"/>
  <c r="N130" i="102" s="1"/>
  <c r="L146" i="102"/>
  <c r="M146" i="102" s="1"/>
  <c r="N146" i="102" s="1"/>
  <c r="L162" i="102"/>
  <c r="M162" i="102" s="1"/>
  <c r="N162" i="102" s="1"/>
  <c r="L178" i="102"/>
  <c r="M178" i="102" s="1"/>
  <c r="N178" i="102" s="1"/>
  <c r="L194" i="102"/>
  <c r="M194" i="102" s="1"/>
  <c r="N194" i="102" s="1"/>
  <c r="L210" i="102"/>
  <c r="M210" i="102" s="1"/>
  <c r="N210" i="102" s="1"/>
  <c r="L226" i="102"/>
  <c r="M226" i="102" s="1"/>
  <c r="N226" i="102" s="1"/>
  <c r="L242" i="102"/>
  <c r="M242" i="102" s="1"/>
  <c r="N242" i="102" s="1"/>
  <c r="L258" i="102"/>
  <c r="M258" i="102" s="1"/>
  <c r="N258" i="102" s="1"/>
  <c r="L274" i="102"/>
  <c r="M274" i="102" s="1"/>
  <c r="N274" i="102" s="1"/>
  <c r="L290" i="102"/>
  <c r="M290" i="102" s="1"/>
  <c r="N290" i="102" s="1"/>
  <c r="L306" i="102"/>
  <c r="M306" i="102" s="1"/>
  <c r="N306" i="102" s="1"/>
  <c r="L322" i="102"/>
  <c r="M322" i="102" s="1"/>
  <c r="N322" i="102" s="1"/>
  <c r="L338" i="102"/>
  <c r="M338" i="102" s="1"/>
  <c r="N338" i="102" s="1"/>
  <c r="L354" i="102"/>
  <c r="M354" i="102" s="1"/>
  <c r="N354" i="102" s="1"/>
  <c r="L370" i="102"/>
  <c r="M370" i="102" s="1"/>
  <c r="N370" i="102" s="1"/>
  <c r="L386" i="102"/>
  <c r="M386" i="102" s="1"/>
  <c r="N386" i="102" s="1"/>
  <c r="L402" i="102"/>
  <c r="M402" i="102" s="1"/>
  <c r="N402" i="102" s="1"/>
  <c r="L418" i="102"/>
  <c r="M418" i="102" s="1"/>
  <c r="N418" i="102" s="1"/>
  <c r="L434" i="102"/>
  <c r="M434" i="102" s="1"/>
  <c r="N434" i="102" s="1"/>
  <c r="L450" i="102"/>
  <c r="M450" i="102" s="1"/>
  <c r="N450" i="102" s="1"/>
  <c r="L466" i="102"/>
  <c r="M466" i="102" s="1"/>
  <c r="N466" i="102" s="1"/>
  <c r="L482" i="102"/>
  <c r="M482" i="102" s="1"/>
  <c r="N482" i="102" s="1"/>
  <c r="L498" i="102"/>
  <c r="M498" i="102" s="1"/>
  <c r="N498" i="102" s="1"/>
  <c r="L514" i="102"/>
  <c r="M514" i="102" s="1"/>
  <c r="N514" i="102" s="1"/>
  <c r="L530" i="102"/>
  <c r="M530" i="102" s="1"/>
  <c r="N530" i="102" s="1"/>
  <c r="L546" i="102"/>
  <c r="M546" i="102" s="1"/>
  <c r="N546" i="102" s="1"/>
  <c r="L562" i="102"/>
  <c r="M562" i="102" s="1"/>
  <c r="N562" i="102" s="1"/>
  <c r="L578" i="102"/>
  <c r="M578" i="102" s="1"/>
  <c r="N578" i="102" s="1"/>
  <c r="L594" i="102"/>
  <c r="M594" i="102" s="1"/>
  <c r="N594" i="102" s="1"/>
  <c r="L610" i="102"/>
  <c r="M610" i="102" s="1"/>
  <c r="N610" i="102" s="1"/>
  <c r="L626" i="102"/>
  <c r="M626" i="102" s="1"/>
  <c r="N626" i="102" s="1"/>
  <c r="L642" i="102"/>
  <c r="M642" i="102" s="1"/>
  <c r="N642" i="102" s="1"/>
  <c r="L658" i="102"/>
  <c r="M658" i="102" s="1"/>
  <c r="N658" i="102" s="1"/>
  <c r="L674" i="102"/>
  <c r="M674" i="102" s="1"/>
  <c r="N674" i="102" s="1"/>
  <c r="L690" i="102"/>
  <c r="M690" i="102" s="1"/>
  <c r="N690" i="102" s="1"/>
  <c r="L706" i="102"/>
  <c r="M706" i="102" s="1"/>
  <c r="N706" i="102" s="1"/>
  <c r="L722" i="102"/>
  <c r="M722" i="102" s="1"/>
  <c r="N722" i="102" s="1"/>
  <c r="L738" i="102"/>
  <c r="M738" i="102" s="1"/>
  <c r="N738" i="102" s="1"/>
  <c r="L754" i="102"/>
  <c r="M754" i="102" s="1"/>
  <c r="N754" i="102" s="1"/>
  <c r="L770" i="102"/>
  <c r="M770" i="102" s="1"/>
  <c r="N770" i="102" s="1"/>
  <c r="L786" i="102"/>
  <c r="M786" i="102" s="1"/>
  <c r="N786" i="102" s="1"/>
  <c r="L802" i="102"/>
  <c r="M802" i="102" s="1"/>
  <c r="N802" i="102" s="1"/>
  <c r="L818" i="102"/>
  <c r="M818" i="102" s="1"/>
  <c r="N818" i="102" s="1"/>
  <c r="L834" i="102"/>
  <c r="M834" i="102" s="1"/>
  <c r="N834" i="102" s="1"/>
  <c r="L850" i="102"/>
  <c r="M850" i="102" s="1"/>
  <c r="N850" i="102" s="1"/>
  <c r="L866" i="102"/>
  <c r="M866" i="102" s="1"/>
  <c r="N866" i="102" s="1"/>
  <c r="L882" i="102"/>
  <c r="M882" i="102" s="1"/>
  <c r="N882" i="102" s="1"/>
  <c r="L898" i="102"/>
  <c r="M898" i="102" s="1"/>
  <c r="N898" i="102" s="1"/>
  <c r="L914" i="102"/>
  <c r="M914" i="102" s="1"/>
  <c r="N914" i="102" s="1"/>
  <c r="L930" i="102"/>
  <c r="M930" i="102" s="1"/>
  <c r="N930" i="102" s="1"/>
  <c r="L946" i="102"/>
  <c r="M946" i="102" s="1"/>
  <c r="N946" i="102" s="1"/>
  <c r="L962" i="102"/>
  <c r="M962" i="102" s="1"/>
  <c r="N962" i="102" s="1"/>
  <c r="L978" i="102"/>
  <c r="M978" i="102" s="1"/>
  <c r="N978" i="102" s="1"/>
  <c r="L994" i="102"/>
  <c r="M994" i="102" s="1"/>
  <c r="N994" i="102" s="1"/>
  <c r="L1010" i="102"/>
  <c r="M1010" i="102" s="1"/>
  <c r="N1010" i="102" s="1"/>
  <c r="L741" i="102"/>
  <c r="M741" i="102" s="1"/>
  <c r="N741" i="102" s="1"/>
  <c r="L19" i="102"/>
  <c r="M19" i="102" s="1"/>
  <c r="N19" i="102" s="1"/>
  <c r="L35" i="102"/>
  <c r="M35" i="102" s="1"/>
  <c r="N35" i="102" s="1"/>
  <c r="L51" i="102"/>
  <c r="M51" i="102" s="1"/>
  <c r="N51" i="102" s="1"/>
  <c r="L67" i="102"/>
  <c r="M67" i="102" s="1"/>
  <c r="N67" i="102" s="1"/>
  <c r="L83" i="102"/>
  <c r="M83" i="102" s="1"/>
  <c r="N83" i="102" s="1"/>
  <c r="L99" i="102"/>
  <c r="M99" i="102" s="1"/>
  <c r="N99" i="102" s="1"/>
  <c r="L115" i="102"/>
  <c r="M115" i="102" s="1"/>
  <c r="N115" i="102" s="1"/>
  <c r="L131" i="102"/>
  <c r="M131" i="102" s="1"/>
  <c r="N131" i="102" s="1"/>
  <c r="L147" i="102"/>
  <c r="M147" i="102" s="1"/>
  <c r="N147" i="102" s="1"/>
  <c r="L163" i="102"/>
  <c r="M163" i="102" s="1"/>
  <c r="N163" i="102" s="1"/>
  <c r="L179" i="102"/>
  <c r="M179" i="102" s="1"/>
  <c r="N179" i="102" s="1"/>
  <c r="L195" i="102"/>
  <c r="M195" i="102" s="1"/>
  <c r="N195" i="102" s="1"/>
  <c r="L211" i="102"/>
  <c r="M211" i="102" s="1"/>
  <c r="N211" i="102" s="1"/>
  <c r="L227" i="102"/>
  <c r="M227" i="102" s="1"/>
  <c r="N227" i="102" s="1"/>
  <c r="L243" i="102"/>
  <c r="M243" i="102" s="1"/>
  <c r="N243" i="102" s="1"/>
  <c r="L259" i="102"/>
  <c r="M259" i="102" s="1"/>
  <c r="N259" i="102" s="1"/>
  <c r="L275" i="102"/>
  <c r="M275" i="102" s="1"/>
  <c r="N275" i="102" s="1"/>
  <c r="L291" i="102"/>
  <c r="M291" i="102" s="1"/>
  <c r="N291" i="102" s="1"/>
  <c r="L307" i="102"/>
  <c r="M307" i="102" s="1"/>
  <c r="N307" i="102" s="1"/>
  <c r="L323" i="102"/>
  <c r="M323" i="102" s="1"/>
  <c r="N323" i="102" s="1"/>
  <c r="L339" i="102"/>
  <c r="M339" i="102" s="1"/>
  <c r="N339" i="102" s="1"/>
  <c r="L355" i="102"/>
  <c r="M355" i="102" s="1"/>
  <c r="N355" i="102" s="1"/>
  <c r="L371" i="102"/>
  <c r="M371" i="102" s="1"/>
  <c r="N371" i="102" s="1"/>
  <c r="L387" i="102"/>
  <c r="M387" i="102" s="1"/>
  <c r="N387" i="102" s="1"/>
  <c r="L403" i="102"/>
  <c r="M403" i="102" s="1"/>
  <c r="N403" i="102" s="1"/>
  <c r="L419" i="102"/>
  <c r="M419" i="102" s="1"/>
  <c r="N419" i="102" s="1"/>
  <c r="L435" i="102"/>
  <c r="M435" i="102" s="1"/>
  <c r="N435" i="102" s="1"/>
  <c r="L451" i="102"/>
  <c r="M451" i="102" s="1"/>
  <c r="N451" i="102" s="1"/>
  <c r="L467" i="102"/>
  <c r="M467" i="102" s="1"/>
  <c r="N467" i="102" s="1"/>
  <c r="L483" i="102"/>
  <c r="M483" i="102" s="1"/>
  <c r="N483" i="102" s="1"/>
  <c r="L499" i="102"/>
  <c r="M499" i="102" s="1"/>
  <c r="N499" i="102" s="1"/>
  <c r="L515" i="102"/>
  <c r="M515" i="102" s="1"/>
  <c r="N515" i="102" s="1"/>
  <c r="L531" i="102"/>
  <c r="M531" i="102" s="1"/>
  <c r="N531" i="102" s="1"/>
  <c r="L547" i="102"/>
  <c r="M547" i="102" s="1"/>
  <c r="N547" i="102" s="1"/>
  <c r="L563" i="102"/>
  <c r="M563" i="102" s="1"/>
  <c r="N563" i="102" s="1"/>
  <c r="L579" i="102"/>
  <c r="M579" i="102" s="1"/>
  <c r="N579" i="102" s="1"/>
  <c r="L595" i="102"/>
  <c r="M595" i="102" s="1"/>
  <c r="N595" i="102" s="1"/>
  <c r="L611" i="102"/>
  <c r="M611" i="102" s="1"/>
  <c r="N611" i="102" s="1"/>
  <c r="L627" i="102"/>
  <c r="M627" i="102" s="1"/>
  <c r="N627" i="102" s="1"/>
  <c r="L643" i="102"/>
  <c r="M643" i="102" s="1"/>
  <c r="N643" i="102" s="1"/>
  <c r="L659" i="102"/>
  <c r="M659" i="102" s="1"/>
  <c r="N659" i="102" s="1"/>
  <c r="L675" i="102"/>
  <c r="M675" i="102" s="1"/>
  <c r="N675" i="102" s="1"/>
  <c r="L691" i="102"/>
  <c r="M691" i="102" s="1"/>
  <c r="N691" i="102" s="1"/>
  <c r="L707" i="102"/>
  <c r="M707" i="102" s="1"/>
  <c r="N707" i="102" s="1"/>
  <c r="L723" i="102"/>
  <c r="M723" i="102" s="1"/>
  <c r="N723" i="102" s="1"/>
  <c r="L739" i="102"/>
  <c r="M739" i="102" s="1"/>
  <c r="N739" i="102" s="1"/>
  <c r="L755" i="102"/>
  <c r="M755" i="102" s="1"/>
  <c r="N755" i="102" s="1"/>
  <c r="L771" i="102"/>
  <c r="M771" i="102" s="1"/>
  <c r="N771" i="102" s="1"/>
  <c r="L787" i="102"/>
  <c r="M787" i="102" s="1"/>
  <c r="N787" i="102" s="1"/>
  <c r="L803" i="102"/>
  <c r="M803" i="102" s="1"/>
  <c r="N803" i="102" s="1"/>
  <c r="L819" i="102"/>
  <c r="M819" i="102" s="1"/>
  <c r="N819" i="102" s="1"/>
  <c r="L835" i="102"/>
  <c r="M835" i="102" s="1"/>
  <c r="N835" i="102" s="1"/>
  <c r="L851" i="102"/>
  <c r="M851" i="102" s="1"/>
  <c r="N851" i="102" s="1"/>
  <c r="L867" i="102"/>
  <c r="M867" i="102" s="1"/>
  <c r="N867" i="102" s="1"/>
  <c r="L883" i="102"/>
  <c r="M883" i="102" s="1"/>
  <c r="N883" i="102" s="1"/>
  <c r="L899" i="102"/>
  <c r="M899" i="102" s="1"/>
  <c r="N899" i="102" s="1"/>
  <c r="L915" i="102"/>
  <c r="M915" i="102" s="1"/>
  <c r="N915" i="102" s="1"/>
  <c r="L931" i="102"/>
  <c r="M931" i="102" s="1"/>
  <c r="N931" i="102" s="1"/>
  <c r="L947" i="102"/>
  <c r="M947" i="102" s="1"/>
  <c r="N947" i="102" s="1"/>
  <c r="L963" i="102"/>
  <c r="M963" i="102" s="1"/>
  <c r="N963" i="102" s="1"/>
  <c r="L979" i="102"/>
  <c r="M979" i="102" s="1"/>
  <c r="N979" i="102" s="1"/>
  <c r="L995" i="102"/>
  <c r="M995" i="102" s="1"/>
  <c r="N995" i="102" s="1"/>
  <c r="L405" i="102"/>
  <c r="M405" i="102" s="1"/>
  <c r="N405" i="102" s="1"/>
  <c r="L789" i="102"/>
  <c r="M789" i="102" s="1"/>
  <c r="N789" i="102" s="1"/>
  <c r="L997" i="102"/>
  <c r="M997" i="102" s="1"/>
  <c r="N997" i="102" s="1"/>
  <c r="L20" i="102"/>
  <c r="M20" i="102" s="1"/>
  <c r="N20" i="102" s="1"/>
  <c r="L36" i="102"/>
  <c r="M36" i="102" s="1"/>
  <c r="N36" i="102" s="1"/>
  <c r="L52" i="102"/>
  <c r="M52" i="102" s="1"/>
  <c r="N52" i="102" s="1"/>
  <c r="L68" i="102"/>
  <c r="M68" i="102" s="1"/>
  <c r="N68" i="102" s="1"/>
  <c r="L84" i="102"/>
  <c r="M84" i="102" s="1"/>
  <c r="N84" i="102" s="1"/>
  <c r="L100" i="102"/>
  <c r="M100" i="102" s="1"/>
  <c r="N100" i="102" s="1"/>
  <c r="L116" i="102"/>
  <c r="M116" i="102" s="1"/>
  <c r="N116" i="102" s="1"/>
  <c r="L132" i="102"/>
  <c r="M132" i="102" s="1"/>
  <c r="N132" i="102" s="1"/>
  <c r="L148" i="102"/>
  <c r="M148" i="102" s="1"/>
  <c r="N148" i="102" s="1"/>
  <c r="L164" i="102"/>
  <c r="M164" i="102" s="1"/>
  <c r="N164" i="102" s="1"/>
  <c r="L180" i="102"/>
  <c r="M180" i="102" s="1"/>
  <c r="N180" i="102" s="1"/>
  <c r="L196" i="102"/>
  <c r="M196" i="102" s="1"/>
  <c r="N196" i="102" s="1"/>
  <c r="L212" i="102"/>
  <c r="M212" i="102" s="1"/>
  <c r="N212" i="102" s="1"/>
  <c r="L228" i="102"/>
  <c r="M228" i="102" s="1"/>
  <c r="N228" i="102" s="1"/>
  <c r="L244" i="102"/>
  <c r="M244" i="102" s="1"/>
  <c r="N244" i="102" s="1"/>
  <c r="L260" i="102"/>
  <c r="M260" i="102" s="1"/>
  <c r="N260" i="102" s="1"/>
  <c r="L276" i="102"/>
  <c r="M276" i="102" s="1"/>
  <c r="N276" i="102" s="1"/>
  <c r="L292" i="102"/>
  <c r="M292" i="102" s="1"/>
  <c r="N292" i="102" s="1"/>
  <c r="L308" i="102"/>
  <c r="M308" i="102" s="1"/>
  <c r="N308" i="102" s="1"/>
  <c r="L324" i="102"/>
  <c r="M324" i="102" s="1"/>
  <c r="N324" i="102" s="1"/>
  <c r="L340" i="102"/>
  <c r="M340" i="102" s="1"/>
  <c r="N340" i="102" s="1"/>
  <c r="L356" i="102"/>
  <c r="M356" i="102" s="1"/>
  <c r="N356" i="102" s="1"/>
  <c r="L372" i="102"/>
  <c r="M372" i="102" s="1"/>
  <c r="N372" i="102" s="1"/>
  <c r="L388" i="102"/>
  <c r="M388" i="102" s="1"/>
  <c r="N388" i="102" s="1"/>
  <c r="L404" i="102"/>
  <c r="M404" i="102" s="1"/>
  <c r="N404" i="102" s="1"/>
  <c r="L420" i="102"/>
  <c r="M420" i="102" s="1"/>
  <c r="N420" i="102" s="1"/>
  <c r="L436" i="102"/>
  <c r="M436" i="102" s="1"/>
  <c r="N436" i="102" s="1"/>
  <c r="L452" i="102"/>
  <c r="M452" i="102" s="1"/>
  <c r="N452" i="102" s="1"/>
  <c r="L468" i="102"/>
  <c r="M468" i="102" s="1"/>
  <c r="N468" i="102" s="1"/>
  <c r="L484" i="102"/>
  <c r="M484" i="102" s="1"/>
  <c r="N484" i="102" s="1"/>
  <c r="L500" i="102"/>
  <c r="M500" i="102" s="1"/>
  <c r="N500" i="102" s="1"/>
  <c r="L516" i="102"/>
  <c r="M516" i="102" s="1"/>
  <c r="N516" i="102" s="1"/>
  <c r="L532" i="102"/>
  <c r="M532" i="102" s="1"/>
  <c r="N532" i="102" s="1"/>
  <c r="L548" i="102"/>
  <c r="M548" i="102" s="1"/>
  <c r="N548" i="102" s="1"/>
  <c r="L564" i="102"/>
  <c r="M564" i="102" s="1"/>
  <c r="N564" i="102" s="1"/>
  <c r="L580" i="102"/>
  <c r="M580" i="102" s="1"/>
  <c r="N580" i="102" s="1"/>
  <c r="L596" i="102"/>
  <c r="M596" i="102" s="1"/>
  <c r="N596" i="102" s="1"/>
  <c r="L612" i="102"/>
  <c r="M612" i="102" s="1"/>
  <c r="N612" i="102" s="1"/>
  <c r="L628" i="102"/>
  <c r="M628" i="102" s="1"/>
  <c r="N628" i="102" s="1"/>
  <c r="L644" i="102"/>
  <c r="M644" i="102" s="1"/>
  <c r="N644" i="102" s="1"/>
  <c r="L660" i="102"/>
  <c r="M660" i="102" s="1"/>
  <c r="N660" i="102" s="1"/>
  <c r="L676" i="102"/>
  <c r="M676" i="102" s="1"/>
  <c r="N676" i="102" s="1"/>
  <c r="L692" i="102"/>
  <c r="M692" i="102" s="1"/>
  <c r="N692" i="102" s="1"/>
  <c r="L708" i="102"/>
  <c r="M708" i="102" s="1"/>
  <c r="N708" i="102" s="1"/>
  <c r="L724" i="102"/>
  <c r="M724" i="102" s="1"/>
  <c r="N724" i="102" s="1"/>
  <c r="L740" i="102"/>
  <c r="M740" i="102" s="1"/>
  <c r="N740" i="102" s="1"/>
  <c r="L756" i="102"/>
  <c r="M756" i="102" s="1"/>
  <c r="N756" i="102" s="1"/>
  <c r="L772" i="102"/>
  <c r="M772" i="102" s="1"/>
  <c r="N772" i="102" s="1"/>
  <c r="L788" i="102"/>
  <c r="M788" i="102" s="1"/>
  <c r="N788" i="102" s="1"/>
  <c r="L804" i="102"/>
  <c r="M804" i="102" s="1"/>
  <c r="N804" i="102" s="1"/>
  <c r="L820" i="102"/>
  <c r="M820" i="102" s="1"/>
  <c r="N820" i="102" s="1"/>
  <c r="L836" i="102"/>
  <c r="M836" i="102" s="1"/>
  <c r="N836" i="102" s="1"/>
  <c r="L852" i="102"/>
  <c r="M852" i="102" s="1"/>
  <c r="N852" i="102" s="1"/>
  <c r="L868" i="102"/>
  <c r="M868" i="102" s="1"/>
  <c r="N868" i="102" s="1"/>
  <c r="L884" i="102"/>
  <c r="M884" i="102" s="1"/>
  <c r="N884" i="102" s="1"/>
  <c r="L900" i="102"/>
  <c r="M900" i="102" s="1"/>
  <c r="N900" i="102" s="1"/>
  <c r="L916" i="102"/>
  <c r="M916" i="102" s="1"/>
  <c r="N916" i="102" s="1"/>
  <c r="L932" i="102"/>
  <c r="M932" i="102" s="1"/>
  <c r="N932" i="102" s="1"/>
  <c r="L948" i="102"/>
  <c r="M948" i="102" s="1"/>
  <c r="N948" i="102" s="1"/>
  <c r="L964" i="102"/>
  <c r="M964" i="102" s="1"/>
  <c r="N964" i="102" s="1"/>
  <c r="L980" i="102"/>
  <c r="M980" i="102" s="1"/>
  <c r="N980" i="102" s="1"/>
  <c r="L996" i="102"/>
  <c r="M996" i="102" s="1"/>
  <c r="N996" i="102" s="1"/>
  <c r="L11" i="102"/>
  <c r="L181" i="102"/>
  <c r="M181" i="102" s="1"/>
  <c r="N181" i="102" s="1"/>
  <c r="L885" i="102"/>
  <c r="M885" i="102" s="1"/>
  <c r="N885" i="102" s="1"/>
  <c r="Q9" i="104"/>
  <c r="Q9" i="103"/>
  <c r="L21" i="76"/>
  <c r="L37" i="76"/>
  <c r="L53" i="76"/>
  <c r="L69" i="76"/>
  <c r="L85" i="76"/>
  <c r="L101" i="76"/>
  <c r="L117" i="76"/>
  <c r="L133" i="76"/>
  <c r="L149" i="76"/>
  <c r="L165" i="76"/>
  <c r="L181" i="76"/>
  <c r="L197" i="76"/>
  <c r="L213" i="76"/>
  <c r="L229" i="76"/>
  <c r="L245" i="76"/>
  <c r="L261" i="76"/>
  <c r="L277" i="76"/>
  <c r="L293" i="76"/>
  <c r="L309" i="76"/>
  <c r="L325" i="76"/>
  <c r="L341" i="76"/>
  <c r="L357" i="76"/>
  <c r="L373" i="76"/>
  <c r="L389" i="76"/>
  <c r="L405" i="76"/>
  <c r="L421" i="76"/>
  <c r="L437" i="76"/>
  <c r="L453" i="76"/>
  <c r="L469" i="76"/>
  <c r="L485" i="76"/>
  <c r="L501" i="76"/>
  <c r="L517" i="76"/>
  <c r="L533" i="76"/>
  <c r="L549" i="76"/>
  <c r="L565" i="76"/>
  <c r="L581" i="76"/>
  <c r="L597" i="76"/>
  <c r="L613" i="76"/>
  <c r="L629" i="76"/>
  <c r="L645" i="76"/>
  <c r="L661" i="76"/>
  <c r="L677" i="76"/>
  <c r="L693" i="76"/>
  <c r="L709" i="76"/>
  <c r="L725" i="76"/>
  <c r="L741" i="76"/>
  <c r="L757" i="76"/>
  <c r="L773" i="76"/>
  <c r="L789" i="76"/>
  <c r="L805" i="76"/>
  <c r="L821" i="76"/>
  <c r="L837" i="76"/>
  <c r="L853" i="76"/>
  <c r="L869" i="76"/>
  <c r="L885" i="76"/>
  <c r="L901" i="76"/>
  <c r="L917" i="76"/>
  <c r="M917" i="76" s="1"/>
  <c r="N917" i="76" s="1"/>
  <c r="L933" i="76"/>
  <c r="M933" i="76" s="1"/>
  <c r="N933" i="76" s="1"/>
  <c r="L949" i="76"/>
  <c r="M949" i="76" s="1"/>
  <c r="N949" i="76" s="1"/>
  <c r="L965" i="76"/>
  <c r="M965" i="76" s="1"/>
  <c r="N965" i="76" s="1"/>
  <c r="L981" i="76"/>
  <c r="M981" i="76" s="1"/>
  <c r="N981" i="76" s="1"/>
  <c r="L997" i="76"/>
  <c r="M997" i="76" s="1"/>
  <c r="N997" i="76" s="1"/>
  <c r="L100" i="76"/>
  <c r="L244" i="76"/>
  <c r="L372" i="76"/>
  <c r="L516" i="76"/>
  <c r="L644" i="76"/>
  <c r="L788" i="76"/>
  <c r="L932" i="76"/>
  <c r="M932" i="76" s="1"/>
  <c r="N932" i="76" s="1"/>
  <c r="L22" i="76"/>
  <c r="L38" i="76"/>
  <c r="L54" i="76"/>
  <c r="L70" i="76"/>
  <c r="L86" i="76"/>
  <c r="L102" i="76"/>
  <c r="L118" i="76"/>
  <c r="L134" i="76"/>
  <c r="L150" i="76"/>
  <c r="L166" i="76"/>
  <c r="L182" i="76"/>
  <c r="L198" i="76"/>
  <c r="L214" i="76"/>
  <c r="L230" i="76"/>
  <c r="L246" i="76"/>
  <c r="L262" i="76"/>
  <c r="L278" i="76"/>
  <c r="L294" i="76"/>
  <c r="L310" i="76"/>
  <c r="L326" i="76"/>
  <c r="L342" i="76"/>
  <c r="L358" i="76"/>
  <c r="L374" i="76"/>
  <c r="L390" i="76"/>
  <c r="L406" i="76"/>
  <c r="L422" i="76"/>
  <c r="L438" i="76"/>
  <c r="L454" i="76"/>
  <c r="L470" i="76"/>
  <c r="L486" i="76"/>
  <c r="L502" i="76"/>
  <c r="L518" i="76"/>
  <c r="L534" i="76"/>
  <c r="L550" i="76"/>
  <c r="L566" i="76"/>
  <c r="L582" i="76"/>
  <c r="L598" i="76"/>
  <c r="L614" i="76"/>
  <c r="L630" i="76"/>
  <c r="L646" i="76"/>
  <c r="L662" i="76"/>
  <c r="L678" i="76"/>
  <c r="L694" i="76"/>
  <c r="L710" i="76"/>
  <c r="L726" i="76"/>
  <c r="L742" i="76"/>
  <c r="L758" i="76"/>
  <c r="L774" i="76"/>
  <c r="L790" i="76"/>
  <c r="L806" i="76"/>
  <c r="L822" i="76"/>
  <c r="L838" i="76"/>
  <c r="L854" i="76"/>
  <c r="L870" i="76"/>
  <c r="L886" i="76"/>
  <c r="L902" i="76"/>
  <c r="L918" i="76"/>
  <c r="M918" i="76" s="1"/>
  <c r="N918" i="76" s="1"/>
  <c r="L934" i="76"/>
  <c r="M934" i="76" s="1"/>
  <c r="N934" i="76" s="1"/>
  <c r="L950" i="76"/>
  <c r="M950" i="76" s="1"/>
  <c r="N950" i="76" s="1"/>
  <c r="L966" i="76"/>
  <c r="M966" i="76" s="1"/>
  <c r="N966" i="76" s="1"/>
  <c r="L982" i="76"/>
  <c r="M982" i="76" s="1"/>
  <c r="N982" i="76" s="1"/>
  <c r="L998" i="76"/>
  <c r="M998" i="76" s="1"/>
  <c r="N998" i="76" s="1"/>
  <c r="L132" i="76"/>
  <c r="L276" i="76"/>
  <c r="L452" i="76"/>
  <c r="L628" i="76"/>
  <c r="L804" i="76"/>
  <c r="L23" i="76"/>
  <c r="L39" i="76"/>
  <c r="L55" i="76"/>
  <c r="L71" i="76"/>
  <c r="L87" i="76"/>
  <c r="L103" i="76"/>
  <c r="L119" i="76"/>
  <c r="L135" i="76"/>
  <c r="L151" i="76"/>
  <c r="L167" i="76"/>
  <c r="L183" i="76"/>
  <c r="L199" i="76"/>
  <c r="L215" i="76"/>
  <c r="L231" i="76"/>
  <c r="L247" i="76"/>
  <c r="L263" i="76"/>
  <c r="L279" i="76"/>
  <c r="L295" i="76"/>
  <c r="L311" i="76"/>
  <c r="L327" i="76"/>
  <c r="L343" i="76"/>
  <c r="L359" i="76"/>
  <c r="L375" i="76"/>
  <c r="L391" i="76"/>
  <c r="L407" i="76"/>
  <c r="L423" i="76"/>
  <c r="L439" i="76"/>
  <c r="L455" i="76"/>
  <c r="L471" i="76"/>
  <c r="L487" i="76"/>
  <c r="L503" i="76"/>
  <c r="L519" i="76"/>
  <c r="L535" i="76"/>
  <c r="L551" i="76"/>
  <c r="L567" i="76"/>
  <c r="L583" i="76"/>
  <c r="L599" i="76"/>
  <c r="L615" i="76"/>
  <c r="L631" i="76"/>
  <c r="L647" i="76"/>
  <c r="L663" i="76"/>
  <c r="L679" i="76"/>
  <c r="L695" i="76"/>
  <c r="L711" i="76"/>
  <c r="L727" i="76"/>
  <c r="L743" i="76"/>
  <c r="L759" i="76"/>
  <c r="L775" i="76"/>
  <c r="L791" i="76"/>
  <c r="L807" i="76"/>
  <c r="L823" i="76"/>
  <c r="L839" i="76"/>
  <c r="L855" i="76"/>
  <c r="L871" i="76"/>
  <c r="L887" i="76"/>
  <c r="L903" i="76"/>
  <c r="L919" i="76"/>
  <c r="M919" i="76" s="1"/>
  <c r="N919" i="76" s="1"/>
  <c r="L935" i="76"/>
  <c r="M935" i="76" s="1"/>
  <c r="N935" i="76" s="1"/>
  <c r="L951" i="76"/>
  <c r="M951" i="76" s="1"/>
  <c r="N951" i="76" s="1"/>
  <c r="L967" i="76"/>
  <c r="M967" i="76" s="1"/>
  <c r="N967" i="76" s="1"/>
  <c r="L983" i="76"/>
  <c r="M983" i="76" s="1"/>
  <c r="N983" i="76" s="1"/>
  <c r="L999" i="76"/>
  <c r="M999" i="76" s="1"/>
  <c r="N999" i="76" s="1"/>
  <c r="L148" i="76"/>
  <c r="L404" i="76"/>
  <c r="L660" i="76"/>
  <c r="L916" i="76"/>
  <c r="M916" i="76" s="1"/>
  <c r="N916" i="76" s="1"/>
  <c r="L24" i="76"/>
  <c r="L40" i="76"/>
  <c r="L56" i="76"/>
  <c r="L72" i="76"/>
  <c r="L88" i="76"/>
  <c r="L104" i="76"/>
  <c r="L120" i="76"/>
  <c r="L136" i="76"/>
  <c r="L152" i="76"/>
  <c r="L168" i="76"/>
  <c r="L184" i="76"/>
  <c r="L200" i="76"/>
  <c r="L216" i="76"/>
  <c r="L232" i="76"/>
  <c r="L248" i="76"/>
  <c r="L264" i="76"/>
  <c r="L280" i="76"/>
  <c r="L296" i="76"/>
  <c r="L312" i="76"/>
  <c r="L328" i="76"/>
  <c r="L344" i="76"/>
  <c r="L360" i="76"/>
  <c r="L376" i="76"/>
  <c r="L392" i="76"/>
  <c r="L408" i="76"/>
  <c r="L424" i="76"/>
  <c r="L440" i="76"/>
  <c r="L456" i="76"/>
  <c r="L472" i="76"/>
  <c r="L488" i="76"/>
  <c r="L504" i="76"/>
  <c r="L520" i="76"/>
  <c r="L536" i="76"/>
  <c r="L552" i="76"/>
  <c r="L568" i="76"/>
  <c r="L584" i="76"/>
  <c r="L600" i="76"/>
  <c r="L616" i="76"/>
  <c r="L632" i="76"/>
  <c r="L648" i="76"/>
  <c r="L664" i="76"/>
  <c r="L680" i="76"/>
  <c r="L696" i="76"/>
  <c r="L712" i="76"/>
  <c r="L728" i="76"/>
  <c r="L744" i="76"/>
  <c r="L760" i="76"/>
  <c r="L776" i="76"/>
  <c r="L792" i="76"/>
  <c r="L808" i="76"/>
  <c r="L824" i="76"/>
  <c r="L840" i="76"/>
  <c r="L856" i="76"/>
  <c r="L872" i="76"/>
  <c r="L888" i="76"/>
  <c r="L904" i="76"/>
  <c r="L920" i="76"/>
  <c r="M920" i="76" s="1"/>
  <c r="N920" i="76" s="1"/>
  <c r="L936" i="76"/>
  <c r="M936" i="76" s="1"/>
  <c r="N936" i="76" s="1"/>
  <c r="L952" i="76"/>
  <c r="M952" i="76" s="1"/>
  <c r="N952" i="76" s="1"/>
  <c r="L968" i="76"/>
  <c r="M968" i="76" s="1"/>
  <c r="N968" i="76" s="1"/>
  <c r="L984" i="76"/>
  <c r="M984" i="76" s="1"/>
  <c r="N984" i="76" s="1"/>
  <c r="L1000" i="76"/>
  <c r="M1000" i="76" s="1"/>
  <c r="N1000" i="76" s="1"/>
  <c r="L228" i="76"/>
  <c r="L484" i="76"/>
  <c r="L708" i="76"/>
  <c r="L948" i="76"/>
  <c r="M948" i="76" s="1"/>
  <c r="N948" i="76" s="1"/>
  <c r="L25" i="76"/>
  <c r="L41" i="76"/>
  <c r="L57" i="76"/>
  <c r="L73" i="76"/>
  <c r="L89" i="76"/>
  <c r="L105" i="76"/>
  <c r="L121" i="76"/>
  <c r="L137" i="76"/>
  <c r="L153" i="76"/>
  <c r="L169" i="76"/>
  <c r="L185" i="76"/>
  <c r="L201" i="76"/>
  <c r="L217" i="76"/>
  <c r="L233" i="76"/>
  <c r="L249" i="76"/>
  <c r="L265" i="76"/>
  <c r="L281" i="76"/>
  <c r="L297" i="76"/>
  <c r="L313" i="76"/>
  <c r="L329" i="76"/>
  <c r="L345" i="76"/>
  <c r="L361" i="76"/>
  <c r="L377" i="76"/>
  <c r="L393" i="76"/>
  <c r="L409" i="76"/>
  <c r="L425" i="76"/>
  <c r="L441" i="76"/>
  <c r="L457" i="76"/>
  <c r="L473" i="76"/>
  <c r="L489" i="76"/>
  <c r="L505" i="76"/>
  <c r="L521" i="76"/>
  <c r="L537" i="76"/>
  <c r="L553" i="76"/>
  <c r="L569" i="76"/>
  <c r="L585" i="76"/>
  <c r="L601" i="76"/>
  <c r="L617" i="76"/>
  <c r="L633" i="76"/>
  <c r="L649" i="76"/>
  <c r="L665" i="76"/>
  <c r="L681" i="76"/>
  <c r="L697" i="76"/>
  <c r="L713" i="76"/>
  <c r="L729" i="76"/>
  <c r="L745" i="76"/>
  <c r="L761" i="76"/>
  <c r="L777" i="76"/>
  <c r="L793" i="76"/>
  <c r="L809" i="76"/>
  <c r="L825" i="76"/>
  <c r="L841" i="76"/>
  <c r="L857" i="76"/>
  <c r="L873" i="76"/>
  <c r="L889" i="76"/>
  <c r="L905" i="76"/>
  <c r="L921" i="76"/>
  <c r="M921" i="76" s="1"/>
  <c r="N921" i="76" s="1"/>
  <c r="L937" i="76"/>
  <c r="M937" i="76" s="1"/>
  <c r="N937" i="76" s="1"/>
  <c r="L953" i="76"/>
  <c r="M953" i="76" s="1"/>
  <c r="N953" i="76" s="1"/>
  <c r="L969" i="76"/>
  <c r="M969" i="76" s="1"/>
  <c r="N969" i="76" s="1"/>
  <c r="L985" i="76"/>
  <c r="M985" i="76" s="1"/>
  <c r="N985" i="76" s="1"/>
  <c r="L1001" i="76"/>
  <c r="M1001" i="76" s="1"/>
  <c r="N1001" i="76" s="1"/>
  <c r="L68" i="76"/>
  <c r="L292" i="76"/>
  <c r="L532" i="76"/>
  <c r="L772" i="76"/>
  <c r="L26" i="76"/>
  <c r="L42" i="76"/>
  <c r="L58" i="76"/>
  <c r="L74" i="76"/>
  <c r="L90" i="76"/>
  <c r="L106" i="76"/>
  <c r="L122" i="76"/>
  <c r="L138" i="76"/>
  <c r="L154" i="76"/>
  <c r="L170" i="76"/>
  <c r="L186" i="76"/>
  <c r="L202" i="76"/>
  <c r="L218" i="76"/>
  <c r="L234" i="76"/>
  <c r="L250" i="76"/>
  <c r="L266" i="76"/>
  <c r="L282" i="76"/>
  <c r="L298" i="76"/>
  <c r="L314" i="76"/>
  <c r="L330" i="76"/>
  <c r="L346" i="76"/>
  <c r="L362" i="76"/>
  <c r="L378" i="76"/>
  <c r="L394" i="76"/>
  <c r="L410" i="76"/>
  <c r="L426" i="76"/>
  <c r="L442" i="76"/>
  <c r="L458" i="76"/>
  <c r="L474" i="76"/>
  <c r="L490" i="76"/>
  <c r="L506" i="76"/>
  <c r="L522" i="76"/>
  <c r="L538" i="76"/>
  <c r="L554" i="76"/>
  <c r="L570" i="76"/>
  <c r="L586" i="76"/>
  <c r="L602" i="76"/>
  <c r="L618" i="76"/>
  <c r="L634" i="76"/>
  <c r="L650" i="76"/>
  <c r="L666" i="76"/>
  <c r="L682" i="76"/>
  <c r="L698" i="76"/>
  <c r="L714" i="76"/>
  <c r="L730" i="76"/>
  <c r="L746" i="76"/>
  <c r="L762" i="76"/>
  <c r="L778" i="76"/>
  <c r="L794" i="76"/>
  <c r="L810" i="76"/>
  <c r="L826" i="76"/>
  <c r="L842" i="76"/>
  <c r="L858" i="76"/>
  <c r="L874" i="76"/>
  <c r="L890" i="76"/>
  <c r="L906" i="76"/>
  <c r="L922" i="76"/>
  <c r="M922" i="76" s="1"/>
  <c r="N922" i="76" s="1"/>
  <c r="L938" i="76"/>
  <c r="M938" i="76" s="1"/>
  <c r="N938" i="76" s="1"/>
  <c r="L954" i="76"/>
  <c r="M954" i="76" s="1"/>
  <c r="N954" i="76" s="1"/>
  <c r="L970" i="76"/>
  <c r="M970" i="76" s="1"/>
  <c r="N970" i="76" s="1"/>
  <c r="L986" i="76"/>
  <c r="M986" i="76" s="1"/>
  <c r="N986" i="76" s="1"/>
  <c r="L1002" i="76"/>
  <c r="M1002" i="76" s="1"/>
  <c r="N1002" i="76" s="1"/>
  <c r="L52" i="76"/>
  <c r="L324" i="76"/>
  <c r="L580" i="76"/>
  <c r="L836" i="76"/>
  <c r="L27" i="76"/>
  <c r="L43" i="76"/>
  <c r="L59" i="76"/>
  <c r="L75" i="76"/>
  <c r="L91" i="76"/>
  <c r="L107" i="76"/>
  <c r="L123" i="76"/>
  <c r="L139" i="76"/>
  <c r="L155" i="76"/>
  <c r="L171" i="76"/>
  <c r="L187" i="76"/>
  <c r="L203" i="76"/>
  <c r="L219" i="76"/>
  <c r="L235" i="76"/>
  <c r="L251" i="76"/>
  <c r="L267" i="76"/>
  <c r="L283" i="76"/>
  <c r="L299" i="76"/>
  <c r="L315" i="76"/>
  <c r="L331" i="76"/>
  <c r="L347" i="76"/>
  <c r="L363" i="76"/>
  <c r="L379" i="76"/>
  <c r="L395" i="76"/>
  <c r="L411" i="76"/>
  <c r="L427" i="76"/>
  <c r="L443" i="76"/>
  <c r="L459" i="76"/>
  <c r="L475" i="76"/>
  <c r="L491" i="76"/>
  <c r="L507" i="76"/>
  <c r="L523" i="76"/>
  <c r="L539" i="76"/>
  <c r="L555" i="76"/>
  <c r="L571" i="76"/>
  <c r="L587" i="76"/>
  <c r="L603" i="76"/>
  <c r="L619" i="76"/>
  <c r="L635" i="76"/>
  <c r="L651" i="76"/>
  <c r="L667" i="76"/>
  <c r="L683" i="76"/>
  <c r="L699" i="76"/>
  <c r="L715" i="76"/>
  <c r="L731" i="76"/>
  <c r="L747" i="76"/>
  <c r="L763" i="76"/>
  <c r="L779" i="76"/>
  <c r="L795" i="76"/>
  <c r="L811" i="76"/>
  <c r="L827" i="76"/>
  <c r="L843" i="76"/>
  <c r="L859" i="76"/>
  <c r="L875" i="76"/>
  <c r="L891" i="76"/>
  <c r="L907" i="76"/>
  <c r="M907" i="76" s="1"/>
  <c r="N907" i="76" s="1"/>
  <c r="L923" i="76"/>
  <c r="M923" i="76" s="1"/>
  <c r="N923" i="76" s="1"/>
  <c r="L939" i="76"/>
  <c r="M939" i="76" s="1"/>
  <c r="N939" i="76" s="1"/>
  <c r="L955" i="76"/>
  <c r="M955" i="76" s="1"/>
  <c r="N955" i="76" s="1"/>
  <c r="L971" i="76"/>
  <c r="M971" i="76" s="1"/>
  <c r="N971" i="76" s="1"/>
  <c r="L987" i="76"/>
  <c r="M987" i="76" s="1"/>
  <c r="N987" i="76" s="1"/>
  <c r="L1003" i="76"/>
  <c r="M1003" i="76" s="1"/>
  <c r="N1003" i="76" s="1"/>
  <c r="L196" i="76"/>
  <c r="L468" i="76"/>
  <c r="L724" i="76"/>
  <c r="L12" i="76"/>
  <c r="L28" i="76"/>
  <c r="L44" i="76"/>
  <c r="L60" i="76"/>
  <c r="L76" i="76"/>
  <c r="L92" i="76"/>
  <c r="L108" i="76"/>
  <c r="L124" i="76"/>
  <c r="L140" i="76"/>
  <c r="L156" i="76"/>
  <c r="L172" i="76"/>
  <c r="L188" i="76"/>
  <c r="L204" i="76"/>
  <c r="L220" i="76"/>
  <c r="L236" i="76"/>
  <c r="L252" i="76"/>
  <c r="L268" i="76"/>
  <c r="L284" i="76"/>
  <c r="L300" i="76"/>
  <c r="L316" i="76"/>
  <c r="L332" i="76"/>
  <c r="L348" i="76"/>
  <c r="L364" i="76"/>
  <c r="L380" i="76"/>
  <c r="L396" i="76"/>
  <c r="L412" i="76"/>
  <c r="L428" i="76"/>
  <c r="L444" i="76"/>
  <c r="L460" i="76"/>
  <c r="L476" i="76"/>
  <c r="L492" i="76"/>
  <c r="L508" i="76"/>
  <c r="L524" i="76"/>
  <c r="L540" i="76"/>
  <c r="L556" i="76"/>
  <c r="L572" i="76"/>
  <c r="L588" i="76"/>
  <c r="L604" i="76"/>
  <c r="L620" i="76"/>
  <c r="L636" i="76"/>
  <c r="L652" i="76"/>
  <c r="L668" i="76"/>
  <c r="L684" i="76"/>
  <c r="L700" i="76"/>
  <c r="L716" i="76"/>
  <c r="L732" i="76"/>
  <c r="L748" i="76"/>
  <c r="L764" i="76"/>
  <c r="L780" i="76"/>
  <c r="L796" i="76"/>
  <c r="L812" i="76"/>
  <c r="L828" i="76"/>
  <c r="L844" i="76"/>
  <c r="L860" i="76"/>
  <c r="L876" i="76"/>
  <c r="L892" i="76"/>
  <c r="L908" i="76"/>
  <c r="M908" i="76" s="1"/>
  <c r="N908" i="76" s="1"/>
  <c r="L924" i="76"/>
  <c r="M924" i="76" s="1"/>
  <c r="N924" i="76" s="1"/>
  <c r="L940" i="76"/>
  <c r="M940" i="76" s="1"/>
  <c r="N940" i="76" s="1"/>
  <c r="L956" i="76"/>
  <c r="M956" i="76" s="1"/>
  <c r="N956" i="76" s="1"/>
  <c r="L972" i="76"/>
  <c r="M972" i="76" s="1"/>
  <c r="N972" i="76" s="1"/>
  <c r="L988" i="76"/>
  <c r="M988" i="76" s="1"/>
  <c r="N988" i="76" s="1"/>
  <c r="L1004" i="76"/>
  <c r="M1004" i="76" s="1"/>
  <c r="N1004" i="76" s="1"/>
  <c r="L884" i="76"/>
  <c r="L13" i="76"/>
  <c r="L29" i="76"/>
  <c r="L45" i="76"/>
  <c r="L61" i="76"/>
  <c r="L77" i="76"/>
  <c r="L93" i="76"/>
  <c r="L109" i="76"/>
  <c r="L125" i="76"/>
  <c r="L141" i="76"/>
  <c r="L157" i="76"/>
  <c r="L173" i="76"/>
  <c r="L189" i="76"/>
  <c r="L205" i="76"/>
  <c r="L221" i="76"/>
  <c r="L237" i="76"/>
  <c r="L253" i="76"/>
  <c r="L269" i="76"/>
  <c r="L285" i="76"/>
  <c r="L301" i="76"/>
  <c r="L317" i="76"/>
  <c r="L333" i="76"/>
  <c r="L349" i="76"/>
  <c r="L365" i="76"/>
  <c r="L381" i="76"/>
  <c r="L397" i="76"/>
  <c r="L413" i="76"/>
  <c r="L429" i="76"/>
  <c r="L445" i="76"/>
  <c r="L461" i="76"/>
  <c r="L477" i="76"/>
  <c r="L493" i="76"/>
  <c r="L509" i="76"/>
  <c r="L525" i="76"/>
  <c r="L541" i="76"/>
  <c r="L557" i="76"/>
  <c r="L573" i="76"/>
  <c r="L589" i="76"/>
  <c r="L605" i="76"/>
  <c r="L621" i="76"/>
  <c r="L637" i="76"/>
  <c r="L653" i="76"/>
  <c r="L669" i="76"/>
  <c r="L685" i="76"/>
  <c r="L701" i="76"/>
  <c r="L717" i="76"/>
  <c r="L733" i="76"/>
  <c r="L749" i="76"/>
  <c r="L765" i="76"/>
  <c r="L781" i="76"/>
  <c r="L797" i="76"/>
  <c r="L813" i="76"/>
  <c r="L829" i="76"/>
  <c r="L845" i="76"/>
  <c r="L861" i="76"/>
  <c r="L877" i="76"/>
  <c r="L893" i="76"/>
  <c r="L909" i="76"/>
  <c r="M909" i="76" s="1"/>
  <c r="N909" i="76" s="1"/>
  <c r="L925" i="76"/>
  <c r="M925" i="76" s="1"/>
  <c r="N925" i="76" s="1"/>
  <c r="L941" i="76"/>
  <c r="M941" i="76" s="1"/>
  <c r="N941" i="76" s="1"/>
  <c r="L957" i="76"/>
  <c r="M957" i="76" s="1"/>
  <c r="N957" i="76" s="1"/>
  <c r="L973" i="76"/>
  <c r="M973" i="76" s="1"/>
  <c r="N973" i="76" s="1"/>
  <c r="L989" i="76"/>
  <c r="M989" i="76" s="1"/>
  <c r="N989" i="76" s="1"/>
  <c r="L1005" i="76"/>
  <c r="M1005" i="76" s="1"/>
  <c r="N1005" i="76" s="1"/>
  <c r="L20" i="76"/>
  <c r="L180" i="76"/>
  <c r="L308" i="76"/>
  <c r="L436" i="76"/>
  <c r="L564" i="76"/>
  <c r="L692" i="76"/>
  <c r="L820" i="76"/>
  <c r="L996" i="76"/>
  <c r="M996" i="76" s="1"/>
  <c r="N996" i="76" s="1"/>
  <c r="L14" i="76"/>
  <c r="L30" i="76"/>
  <c r="L46" i="76"/>
  <c r="L62" i="76"/>
  <c r="L78" i="76"/>
  <c r="L94" i="76"/>
  <c r="L110" i="76"/>
  <c r="L126" i="76"/>
  <c r="L142" i="76"/>
  <c r="L158" i="76"/>
  <c r="L174" i="76"/>
  <c r="L190" i="76"/>
  <c r="L206" i="76"/>
  <c r="L222" i="76"/>
  <c r="L238" i="76"/>
  <c r="L254" i="76"/>
  <c r="L270" i="76"/>
  <c r="L286" i="76"/>
  <c r="L302" i="76"/>
  <c r="L318" i="76"/>
  <c r="L334" i="76"/>
  <c r="L350" i="76"/>
  <c r="L366" i="76"/>
  <c r="L382" i="76"/>
  <c r="L398" i="76"/>
  <c r="L414" i="76"/>
  <c r="L430" i="76"/>
  <c r="L446" i="76"/>
  <c r="L462" i="76"/>
  <c r="L478" i="76"/>
  <c r="L494" i="76"/>
  <c r="L510" i="76"/>
  <c r="L526" i="76"/>
  <c r="L542" i="76"/>
  <c r="L558" i="76"/>
  <c r="L574" i="76"/>
  <c r="L590" i="76"/>
  <c r="L606" i="76"/>
  <c r="L622" i="76"/>
  <c r="L638" i="76"/>
  <c r="L654" i="76"/>
  <c r="L670" i="76"/>
  <c r="L686" i="76"/>
  <c r="L702" i="76"/>
  <c r="L718" i="76"/>
  <c r="L734" i="76"/>
  <c r="L750" i="76"/>
  <c r="L766" i="76"/>
  <c r="L782" i="76"/>
  <c r="L798" i="76"/>
  <c r="L814" i="76"/>
  <c r="L830" i="76"/>
  <c r="L846" i="76"/>
  <c r="L862" i="76"/>
  <c r="L878" i="76"/>
  <c r="L894" i="76"/>
  <c r="L910" i="76"/>
  <c r="M910" i="76" s="1"/>
  <c r="N910" i="76" s="1"/>
  <c r="L926" i="76"/>
  <c r="M926" i="76" s="1"/>
  <c r="N926" i="76" s="1"/>
  <c r="L942" i="76"/>
  <c r="M942" i="76" s="1"/>
  <c r="N942" i="76" s="1"/>
  <c r="L958" i="76"/>
  <c r="M958" i="76" s="1"/>
  <c r="N958" i="76" s="1"/>
  <c r="L974" i="76"/>
  <c r="M974" i="76" s="1"/>
  <c r="N974" i="76" s="1"/>
  <c r="L990" i="76"/>
  <c r="M990" i="76" s="1"/>
  <c r="N990" i="76" s="1"/>
  <c r="L1006" i="76"/>
  <c r="M1006" i="76" s="1"/>
  <c r="N1006" i="76" s="1"/>
  <c r="L36" i="76"/>
  <c r="L212" i="76"/>
  <c r="L388" i="76"/>
  <c r="L548" i="76"/>
  <c r="L756" i="76"/>
  <c r="L964" i="76"/>
  <c r="M964" i="76" s="1"/>
  <c r="N964" i="76" s="1"/>
  <c r="L15" i="76"/>
  <c r="L31" i="76"/>
  <c r="L47" i="76"/>
  <c r="L63" i="76"/>
  <c r="L79" i="76"/>
  <c r="L95" i="76"/>
  <c r="L111" i="76"/>
  <c r="L127" i="76"/>
  <c r="L143" i="76"/>
  <c r="L159" i="76"/>
  <c r="L175" i="76"/>
  <c r="L191" i="76"/>
  <c r="L207" i="76"/>
  <c r="L223" i="76"/>
  <c r="L239" i="76"/>
  <c r="L255" i="76"/>
  <c r="L271" i="76"/>
  <c r="L287" i="76"/>
  <c r="L303" i="76"/>
  <c r="L319" i="76"/>
  <c r="L335" i="76"/>
  <c r="L351" i="76"/>
  <c r="L367" i="76"/>
  <c r="L383" i="76"/>
  <c r="L399" i="76"/>
  <c r="L415" i="76"/>
  <c r="L431" i="76"/>
  <c r="L447" i="76"/>
  <c r="L463" i="76"/>
  <c r="L479" i="76"/>
  <c r="L495" i="76"/>
  <c r="L511" i="76"/>
  <c r="L527" i="76"/>
  <c r="L543" i="76"/>
  <c r="L559" i="76"/>
  <c r="L575" i="76"/>
  <c r="L591" i="76"/>
  <c r="L607" i="76"/>
  <c r="L623" i="76"/>
  <c r="L639" i="76"/>
  <c r="L655" i="76"/>
  <c r="L671" i="76"/>
  <c r="L687" i="76"/>
  <c r="L703" i="76"/>
  <c r="L719" i="76"/>
  <c r="L735" i="76"/>
  <c r="L751" i="76"/>
  <c r="L767" i="76"/>
  <c r="L783" i="76"/>
  <c r="L799" i="76"/>
  <c r="L815" i="76"/>
  <c r="L831" i="76"/>
  <c r="L847" i="76"/>
  <c r="L863" i="76"/>
  <c r="L879" i="76"/>
  <c r="L895" i="76"/>
  <c r="L911" i="76"/>
  <c r="M911" i="76" s="1"/>
  <c r="N911" i="76" s="1"/>
  <c r="L927" i="76"/>
  <c r="M927" i="76" s="1"/>
  <c r="N927" i="76" s="1"/>
  <c r="L943" i="76"/>
  <c r="M943" i="76" s="1"/>
  <c r="N943" i="76" s="1"/>
  <c r="L959" i="76"/>
  <c r="M959" i="76" s="1"/>
  <c r="N959" i="76" s="1"/>
  <c r="L975" i="76"/>
  <c r="M975" i="76" s="1"/>
  <c r="N975" i="76" s="1"/>
  <c r="L991" i="76"/>
  <c r="M991" i="76" s="1"/>
  <c r="N991" i="76" s="1"/>
  <c r="L1007" i="76"/>
  <c r="M1007" i="76" s="1"/>
  <c r="N1007" i="76" s="1"/>
  <c r="L84" i="76"/>
  <c r="L340" i="76"/>
  <c r="L596" i="76"/>
  <c r="L868" i="76"/>
  <c r="L16" i="76"/>
  <c r="L32" i="76"/>
  <c r="L48" i="76"/>
  <c r="L64" i="76"/>
  <c r="L80" i="76"/>
  <c r="L96" i="76"/>
  <c r="L112" i="76"/>
  <c r="L128" i="76"/>
  <c r="L144" i="76"/>
  <c r="L160" i="76"/>
  <c r="L176" i="76"/>
  <c r="L192" i="76"/>
  <c r="L208" i="76"/>
  <c r="L224" i="76"/>
  <c r="L240" i="76"/>
  <c r="L256" i="76"/>
  <c r="L272" i="76"/>
  <c r="L288" i="76"/>
  <c r="L304" i="76"/>
  <c r="L320" i="76"/>
  <c r="L336" i="76"/>
  <c r="L352" i="76"/>
  <c r="L368" i="76"/>
  <c r="L384" i="76"/>
  <c r="L400" i="76"/>
  <c r="L416" i="76"/>
  <c r="L432" i="76"/>
  <c r="L448" i="76"/>
  <c r="L464" i="76"/>
  <c r="L480" i="76"/>
  <c r="L496" i="76"/>
  <c r="L512" i="76"/>
  <c r="L528" i="76"/>
  <c r="L544" i="76"/>
  <c r="L560" i="76"/>
  <c r="L576" i="76"/>
  <c r="L592" i="76"/>
  <c r="L608" i="76"/>
  <c r="L624" i="76"/>
  <c r="L640" i="76"/>
  <c r="L656" i="76"/>
  <c r="L672" i="76"/>
  <c r="L688" i="76"/>
  <c r="L704" i="76"/>
  <c r="L720" i="76"/>
  <c r="L736" i="76"/>
  <c r="L752" i="76"/>
  <c r="L768" i="76"/>
  <c r="L784" i="76"/>
  <c r="L800" i="76"/>
  <c r="L816" i="76"/>
  <c r="L832" i="76"/>
  <c r="L848" i="76"/>
  <c r="L864" i="76"/>
  <c r="L880" i="76"/>
  <c r="L896" i="76"/>
  <c r="L912" i="76"/>
  <c r="M912" i="76" s="1"/>
  <c r="N912" i="76" s="1"/>
  <c r="L928" i="76"/>
  <c r="M928" i="76" s="1"/>
  <c r="N928" i="76" s="1"/>
  <c r="L944" i="76"/>
  <c r="M944" i="76" s="1"/>
  <c r="N944" i="76" s="1"/>
  <c r="L960" i="76"/>
  <c r="M960" i="76" s="1"/>
  <c r="N960" i="76" s="1"/>
  <c r="L976" i="76"/>
  <c r="M976" i="76" s="1"/>
  <c r="N976" i="76" s="1"/>
  <c r="L992" i="76"/>
  <c r="M992" i="76" s="1"/>
  <c r="N992" i="76" s="1"/>
  <c r="L1008" i="76"/>
  <c r="M1008" i="76" s="1"/>
  <c r="N1008" i="76" s="1"/>
  <c r="L164" i="76"/>
  <c r="L676" i="76"/>
  <c r="L17" i="76"/>
  <c r="L33" i="76"/>
  <c r="L49" i="76"/>
  <c r="L65" i="76"/>
  <c r="L81" i="76"/>
  <c r="L97" i="76"/>
  <c r="L113" i="76"/>
  <c r="L129" i="76"/>
  <c r="L145" i="76"/>
  <c r="L161" i="76"/>
  <c r="L177" i="76"/>
  <c r="L193" i="76"/>
  <c r="L209" i="76"/>
  <c r="L225" i="76"/>
  <c r="L241" i="76"/>
  <c r="L257" i="76"/>
  <c r="L273" i="76"/>
  <c r="L289" i="76"/>
  <c r="L305" i="76"/>
  <c r="L321" i="76"/>
  <c r="L337" i="76"/>
  <c r="L353" i="76"/>
  <c r="L369" i="76"/>
  <c r="L385" i="76"/>
  <c r="L401" i="76"/>
  <c r="L417" i="76"/>
  <c r="L433" i="76"/>
  <c r="L449" i="76"/>
  <c r="L465" i="76"/>
  <c r="L481" i="76"/>
  <c r="L497" i="76"/>
  <c r="L513" i="76"/>
  <c r="L529" i="76"/>
  <c r="L545" i="76"/>
  <c r="L561" i="76"/>
  <c r="L577" i="76"/>
  <c r="L593" i="76"/>
  <c r="L609" i="76"/>
  <c r="L625" i="76"/>
  <c r="L641" i="76"/>
  <c r="L657" i="76"/>
  <c r="L673" i="76"/>
  <c r="L689" i="76"/>
  <c r="L705" i="76"/>
  <c r="L721" i="76"/>
  <c r="L737" i="76"/>
  <c r="L753" i="76"/>
  <c r="L769" i="76"/>
  <c r="L785" i="76"/>
  <c r="L801" i="76"/>
  <c r="L817" i="76"/>
  <c r="L833" i="76"/>
  <c r="L849" i="76"/>
  <c r="L865" i="76"/>
  <c r="L881" i="76"/>
  <c r="L897" i="76"/>
  <c r="L913" i="76"/>
  <c r="M913" i="76" s="1"/>
  <c r="N913" i="76" s="1"/>
  <c r="L929" i="76"/>
  <c r="M929" i="76" s="1"/>
  <c r="N929" i="76" s="1"/>
  <c r="L945" i="76"/>
  <c r="M945" i="76" s="1"/>
  <c r="N945" i="76" s="1"/>
  <c r="L961" i="76"/>
  <c r="M961" i="76" s="1"/>
  <c r="N961" i="76" s="1"/>
  <c r="L977" i="76"/>
  <c r="M977" i="76" s="1"/>
  <c r="N977" i="76" s="1"/>
  <c r="L993" i="76"/>
  <c r="M993" i="76" s="1"/>
  <c r="N993" i="76" s="1"/>
  <c r="L1009" i="76"/>
  <c r="M1009" i="76" s="1"/>
  <c r="N1009" i="76" s="1"/>
  <c r="L116" i="76"/>
  <c r="L356" i="76"/>
  <c r="L612" i="76"/>
  <c r="L852" i="76"/>
  <c r="L18" i="76"/>
  <c r="L34" i="76"/>
  <c r="L50" i="76"/>
  <c r="L66" i="76"/>
  <c r="L82" i="76"/>
  <c r="L98" i="76"/>
  <c r="L114" i="76"/>
  <c r="L130" i="76"/>
  <c r="L146" i="76"/>
  <c r="L162" i="76"/>
  <c r="L178" i="76"/>
  <c r="L194" i="76"/>
  <c r="L210" i="76"/>
  <c r="L226" i="76"/>
  <c r="L242" i="76"/>
  <c r="L258" i="76"/>
  <c r="L274" i="76"/>
  <c r="L290" i="76"/>
  <c r="L306" i="76"/>
  <c r="L322" i="76"/>
  <c r="L338" i="76"/>
  <c r="L354" i="76"/>
  <c r="L370" i="76"/>
  <c r="L386" i="76"/>
  <c r="L402" i="76"/>
  <c r="L418" i="76"/>
  <c r="L434" i="76"/>
  <c r="L450" i="76"/>
  <c r="L466" i="76"/>
  <c r="L482" i="76"/>
  <c r="L498" i="76"/>
  <c r="L514" i="76"/>
  <c r="L530" i="76"/>
  <c r="L546" i="76"/>
  <c r="L562" i="76"/>
  <c r="L578" i="76"/>
  <c r="L594" i="76"/>
  <c r="L610" i="76"/>
  <c r="L626" i="76"/>
  <c r="L642" i="76"/>
  <c r="L658" i="76"/>
  <c r="L674" i="76"/>
  <c r="L690" i="76"/>
  <c r="L706" i="76"/>
  <c r="L722" i="76"/>
  <c r="L738" i="76"/>
  <c r="L754" i="76"/>
  <c r="L770" i="76"/>
  <c r="L786" i="76"/>
  <c r="L802" i="76"/>
  <c r="L818" i="76"/>
  <c r="L834" i="76"/>
  <c r="L850" i="76"/>
  <c r="L866" i="76"/>
  <c r="L882" i="76"/>
  <c r="L898" i="76"/>
  <c r="L914" i="76"/>
  <c r="M914" i="76" s="1"/>
  <c r="N914" i="76" s="1"/>
  <c r="L930" i="76"/>
  <c r="M930" i="76" s="1"/>
  <c r="N930" i="76" s="1"/>
  <c r="L946" i="76"/>
  <c r="M946" i="76" s="1"/>
  <c r="N946" i="76" s="1"/>
  <c r="L962" i="76"/>
  <c r="M962" i="76" s="1"/>
  <c r="N962" i="76" s="1"/>
  <c r="L978" i="76"/>
  <c r="M978" i="76" s="1"/>
  <c r="N978" i="76" s="1"/>
  <c r="L994" i="76"/>
  <c r="M994" i="76" s="1"/>
  <c r="N994" i="76" s="1"/>
  <c r="L1010" i="76"/>
  <c r="M1010" i="76" s="1"/>
  <c r="N1010" i="76" s="1"/>
  <c r="L260" i="76"/>
  <c r="L500" i="76"/>
  <c r="L740" i="76"/>
  <c r="L980" i="76"/>
  <c r="M980" i="76" s="1"/>
  <c r="N980" i="76" s="1"/>
  <c r="L19" i="76"/>
  <c r="L35" i="76"/>
  <c r="L51" i="76"/>
  <c r="L67" i="76"/>
  <c r="L83" i="76"/>
  <c r="L99" i="76"/>
  <c r="L115" i="76"/>
  <c r="L131" i="76"/>
  <c r="L147" i="76"/>
  <c r="L163" i="76"/>
  <c r="L179" i="76"/>
  <c r="L195" i="76"/>
  <c r="L211" i="76"/>
  <c r="L227" i="76"/>
  <c r="L243" i="76"/>
  <c r="L259" i="76"/>
  <c r="L275" i="76"/>
  <c r="L291" i="76"/>
  <c r="L307" i="76"/>
  <c r="L323" i="76"/>
  <c r="L339" i="76"/>
  <c r="L355" i="76"/>
  <c r="L371" i="76"/>
  <c r="L387" i="76"/>
  <c r="L403" i="76"/>
  <c r="L419" i="76"/>
  <c r="L435" i="76"/>
  <c r="L451" i="76"/>
  <c r="L467" i="76"/>
  <c r="L483" i="76"/>
  <c r="L499" i="76"/>
  <c r="L515" i="76"/>
  <c r="L531" i="76"/>
  <c r="L547" i="76"/>
  <c r="L563" i="76"/>
  <c r="L579" i="76"/>
  <c r="L595" i="76"/>
  <c r="L611" i="76"/>
  <c r="L627" i="76"/>
  <c r="L643" i="76"/>
  <c r="L659" i="76"/>
  <c r="L675" i="76"/>
  <c r="L691" i="76"/>
  <c r="L707" i="76"/>
  <c r="L723" i="76"/>
  <c r="L739" i="76"/>
  <c r="L755" i="76"/>
  <c r="L771" i="76"/>
  <c r="L787" i="76"/>
  <c r="L803" i="76"/>
  <c r="L819" i="76"/>
  <c r="L835" i="76"/>
  <c r="L851" i="76"/>
  <c r="L867" i="76"/>
  <c r="L883" i="76"/>
  <c r="L899" i="76"/>
  <c r="L915" i="76"/>
  <c r="M915" i="76" s="1"/>
  <c r="N915" i="76" s="1"/>
  <c r="L931" i="76"/>
  <c r="M931" i="76" s="1"/>
  <c r="N931" i="76" s="1"/>
  <c r="L947" i="76"/>
  <c r="M947" i="76" s="1"/>
  <c r="N947" i="76" s="1"/>
  <c r="L963" i="76"/>
  <c r="M963" i="76" s="1"/>
  <c r="N963" i="76" s="1"/>
  <c r="L979" i="76"/>
  <c r="M979" i="76" s="1"/>
  <c r="N979" i="76" s="1"/>
  <c r="L995" i="76"/>
  <c r="M995" i="76" s="1"/>
  <c r="N995" i="76" s="1"/>
  <c r="L11" i="76"/>
  <c r="L420" i="76"/>
  <c r="L900" i="76"/>
  <c r="L21" i="104"/>
  <c r="M21" i="104" s="1"/>
  <c r="N21" i="104" s="1"/>
  <c r="L37" i="104"/>
  <c r="M37" i="104" s="1"/>
  <c r="N37" i="104" s="1"/>
  <c r="L53" i="104"/>
  <c r="M53" i="104" s="1"/>
  <c r="N53" i="104" s="1"/>
  <c r="L69" i="104"/>
  <c r="M69" i="104" s="1"/>
  <c r="N69" i="104" s="1"/>
  <c r="L85" i="104"/>
  <c r="M85" i="104" s="1"/>
  <c r="N85" i="104" s="1"/>
  <c r="L101" i="104"/>
  <c r="M101" i="104" s="1"/>
  <c r="N101" i="104" s="1"/>
  <c r="L117" i="104"/>
  <c r="M117" i="104" s="1"/>
  <c r="N117" i="104" s="1"/>
  <c r="L133" i="104"/>
  <c r="M133" i="104" s="1"/>
  <c r="N133" i="104" s="1"/>
  <c r="L149" i="104"/>
  <c r="M149" i="104" s="1"/>
  <c r="N149" i="104" s="1"/>
  <c r="L165" i="104"/>
  <c r="M165" i="104" s="1"/>
  <c r="N165" i="104" s="1"/>
  <c r="L181" i="104"/>
  <c r="M181" i="104" s="1"/>
  <c r="N181" i="104" s="1"/>
  <c r="L197" i="104"/>
  <c r="M197" i="104" s="1"/>
  <c r="N197" i="104" s="1"/>
  <c r="L213" i="104"/>
  <c r="M213" i="104" s="1"/>
  <c r="N213" i="104" s="1"/>
  <c r="L229" i="104"/>
  <c r="M229" i="104" s="1"/>
  <c r="N229" i="104" s="1"/>
  <c r="L245" i="104"/>
  <c r="M245" i="104" s="1"/>
  <c r="N245" i="104" s="1"/>
  <c r="L261" i="104"/>
  <c r="M261" i="104" s="1"/>
  <c r="N261" i="104" s="1"/>
  <c r="L277" i="104"/>
  <c r="M277" i="104" s="1"/>
  <c r="N277" i="104" s="1"/>
  <c r="L293" i="104"/>
  <c r="M293" i="104" s="1"/>
  <c r="N293" i="104" s="1"/>
  <c r="L309" i="104"/>
  <c r="M309" i="104" s="1"/>
  <c r="N309" i="104" s="1"/>
  <c r="L325" i="104"/>
  <c r="M325" i="104" s="1"/>
  <c r="N325" i="104" s="1"/>
  <c r="L341" i="104"/>
  <c r="M341" i="104" s="1"/>
  <c r="N341" i="104" s="1"/>
  <c r="L357" i="104"/>
  <c r="M357" i="104" s="1"/>
  <c r="N357" i="104" s="1"/>
  <c r="L22" i="104"/>
  <c r="M22" i="104" s="1"/>
  <c r="N22" i="104" s="1"/>
  <c r="L38" i="104"/>
  <c r="M38" i="104" s="1"/>
  <c r="N38" i="104" s="1"/>
  <c r="L54" i="104"/>
  <c r="M54" i="104" s="1"/>
  <c r="N54" i="104" s="1"/>
  <c r="L70" i="104"/>
  <c r="M70" i="104" s="1"/>
  <c r="N70" i="104" s="1"/>
  <c r="L86" i="104"/>
  <c r="M86" i="104" s="1"/>
  <c r="N86" i="104" s="1"/>
  <c r="L102" i="104"/>
  <c r="M102" i="104" s="1"/>
  <c r="N102" i="104" s="1"/>
  <c r="L118" i="104"/>
  <c r="M118" i="104" s="1"/>
  <c r="N118" i="104" s="1"/>
  <c r="L134" i="104"/>
  <c r="M134" i="104" s="1"/>
  <c r="N134" i="104" s="1"/>
  <c r="L150" i="104"/>
  <c r="M150" i="104" s="1"/>
  <c r="N150" i="104" s="1"/>
  <c r="L166" i="104"/>
  <c r="M166" i="104" s="1"/>
  <c r="N166" i="104" s="1"/>
  <c r="L182" i="104"/>
  <c r="M182" i="104" s="1"/>
  <c r="N182" i="104" s="1"/>
  <c r="L198" i="104"/>
  <c r="M198" i="104" s="1"/>
  <c r="N198" i="104" s="1"/>
  <c r="L214" i="104"/>
  <c r="M214" i="104" s="1"/>
  <c r="N214" i="104" s="1"/>
  <c r="L230" i="104"/>
  <c r="M230" i="104" s="1"/>
  <c r="N230" i="104" s="1"/>
  <c r="L246" i="104"/>
  <c r="M246" i="104" s="1"/>
  <c r="N246" i="104" s="1"/>
  <c r="L262" i="104"/>
  <c r="M262" i="104" s="1"/>
  <c r="N262" i="104" s="1"/>
  <c r="L278" i="104"/>
  <c r="M278" i="104" s="1"/>
  <c r="N278" i="104" s="1"/>
  <c r="L294" i="104"/>
  <c r="M294" i="104" s="1"/>
  <c r="N294" i="104" s="1"/>
  <c r="L310" i="104"/>
  <c r="M310" i="104" s="1"/>
  <c r="N310" i="104" s="1"/>
  <c r="L326" i="104"/>
  <c r="M326" i="104" s="1"/>
  <c r="N326" i="104" s="1"/>
  <c r="L342" i="104"/>
  <c r="M342" i="104" s="1"/>
  <c r="N342" i="104" s="1"/>
  <c r="L358" i="104"/>
  <c r="M358" i="104" s="1"/>
  <c r="N358" i="104" s="1"/>
  <c r="L23" i="104"/>
  <c r="M23" i="104" s="1"/>
  <c r="N23" i="104" s="1"/>
  <c r="L39" i="104"/>
  <c r="M39" i="104" s="1"/>
  <c r="N39" i="104" s="1"/>
  <c r="L55" i="104"/>
  <c r="M55" i="104" s="1"/>
  <c r="N55" i="104" s="1"/>
  <c r="L71" i="104"/>
  <c r="M71" i="104" s="1"/>
  <c r="N71" i="104" s="1"/>
  <c r="L87" i="104"/>
  <c r="M87" i="104" s="1"/>
  <c r="N87" i="104" s="1"/>
  <c r="L103" i="104"/>
  <c r="M103" i="104" s="1"/>
  <c r="N103" i="104" s="1"/>
  <c r="L119" i="104"/>
  <c r="M119" i="104" s="1"/>
  <c r="N119" i="104" s="1"/>
  <c r="L135" i="104"/>
  <c r="M135" i="104" s="1"/>
  <c r="N135" i="104" s="1"/>
  <c r="L151" i="104"/>
  <c r="M151" i="104" s="1"/>
  <c r="N151" i="104" s="1"/>
  <c r="L167" i="104"/>
  <c r="M167" i="104" s="1"/>
  <c r="N167" i="104" s="1"/>
  <c r="L183" i="104"/>
  <c r="M183" i="104" s="1"/>
  <c r="N183" i="104" s="1"/>
  <c r="L199" i="104"/>
  <c r="M199" i="104" s="1"/>
  <c r="N199" i="104" s="1"/>
  <c r="L215" i="104"/>
  <c r="M215" i="104" s="1"/>
  <c r="N215" i="104" s="1"/>
  <c r="L231" i="104"/>
  <c r="M231" i="104" s="1"/>
  <c r="N231" i="104" s="1"/>
  <c r="L247" i="104"/>
  <c r="M247" i="104" s="1"/>
  <c r="N247" i="104" s="1"/>
  <c r="L263" i="104"/>
  <c r="M263" i="104" s="1"/>
  <c r="N263" i="104" s="1"/>
  <c r="L279" i="104"/>
  <c r="M279" i="104" s="1"/>
  <c r="N279" i="104" s="1"/>
  <c r="L295" i="104"/>
  <c r="M295" i="104" s="1"/>
  <c r="N295" i="104" s="1"/>
  <c r="L311" i="104"/>
  <c r="M311" i="104" s="1"/>
  <c r="N311" i="104" s="1"/>
  <c r="L327" i="104"/>
  <c r="M327" i="104" s="1"/>
  <c r="N327" i="104" s="1"/>
  <c r="L343" i="104"/>
  <c r="M343" i="104" s="1"/>
  <c r="N343" i="104" s="1"/>
  <c r="L359" i="104"/>
  <c r="M359" i="104" s="1"/>
  <c r="N359" i="104" s="1"/>
  <c r="L24" i="104"/>
  <c r="M24" i="104" s="1"/>
  <c r="N24" i="104" s="1"/>
  <c r="L40" i="104"/>
  <c r="M40" i="104" s="1"/>
  <c r="N40" i="104" s="1"/>
  <c r="L56" i="104"/>
  <c r="M56" i="104" s="1"/>
  <c r="N56" i="104" s="1"/>
  <c r="L72" i="104"/>
  <c r="M72" i="104" s="1"/>
  <c r="N72" i="104" s="1"/>
  <c r="L88" i="104"/>
  <c r="M88" i="104" s="1"/>
  <c r="N88" i="104" s="1"/>
  <c r="L104" i="104"/>
  <c r="M104" i="104" s="1"/>
  <c r="N104" i="104" s="1"/>
  <c r="L120" i="104"/>
  <c r="M120" i="104" s="1"/>
  <c r="N120" i="104" s="1"/>
  <c r="L136" i="104"/>
  <c r="M136" i="104" s="1"/>
  <c r="N136" i="104" s="1"/>
  <c r="L152" i="104"/>
  <c r="M152" i="104" s="1"/>
  <c r="N152" i="104" s="1"/>
  <c r="L168" i="104"/>
  <c r="M168" i="104" s="1"/>
  <c r="N168" i="104" s="1"/>
  <c r="L184" i="104"/>
  <c r="M184" i="104" s="1"/>
  <c r="N184" i="104" s="1"/>
  <c r="L200" i="104"/>
  <c r="M200" i="104" s="1"/>
  <c r="N200" i="104" s="1"/>
  <c r="L216" i="104"/>
  <c r="M216" i="104" s="1"/>
  <c r="N216" i="104" s="1"/>
  <c r="L232" i="104"/>
  <c r="M232" i="104" s="1"/>
  <c r="N232" i="104" s="1"/>
  <c r="L248" i="104"/>
  <c r="M248" i="104" s="1"/>
  <c r="N248" i="104" s="1"/>
  <c r="L264" i="104"/>
  <c r="M264" i="104" s="1"/>
  <c r="N264" i="104" s="1"/>
  <c r="L280" i="104"/>
  <c r="M280" i="104" s="1"/>
  <c r="N280" i="104" s="1"/>
  <c r="L296" i="104"/>
  <c r="M296" i="104" s="1"/>
  <c r="N296" i="104" s="1"/>
  <c r="L312" i="104"/>
  <c r="M312" i="104" s="1"/>
  <c r="N312" i="104" s="1"/>
  <c r="L328" i="104"/>
  <c r="M328" i="104" s="1"/>
  <c r="N328" i="104" s="1"/>
  <c r="L344" i="104"/>
  <c r="M344" i="104" s="1"/>
  <c r="N344" i="104" s="1"/>
  <c r="L360" i="104"/>
  <c r="M360" i="104" s="1"/>
  <c r="N360" i="104" s="1"/>
  <c r="L25" i="104"/>
  <c r="M25" i="104" s="1"/>
  <c r="N25" i="104" s="1"/>
  <c r="L41" i="104"/>
  <c r="M41" i="104" s="1"/>
  <c r="N41" i="104" s="1"/>
  <c r="L57" i="104"/>
  <c r="M57" i="104" s="1"/>
  <c r="N57" i="104" s="1"/>
  <c r="L73" i="104"/>
  <c r="M73" i="104" s="1"/>
  <c r="N73" i="104" s="1"/>
  <c r="L89" i="104"/>
  <c r="M89" i="104" s="1"/>
  <c r="N89" i="104" s="1"/>
  <c r="L105" i="104"/>
  <c r="M105" i="104" s="1"/>
  <c r="N105" i="104" s="1"/>
  <c r="L121" i="104"/>
  <c r="M121" i="104" s="1"/>
  <c r="N121" i="104" s="1"/>
  <c r="L137" i="104"/>
  <c r="M137" i="104" s="1"/>
  <c r="N137" i="104" s="1"/>
  <c r="L153" i="104"/>
  <c r="M153" i="104" s="1"/>
  <c r="N153" i="104" s="1"/>
  <c r="L169" i="104"/>
  <c r="M169" i="104" s="1"/>
  <c r="N169" i="104" s="1"/>
  <c r="L185" i="104"/>
  <c r="M185" i="104" s="1"/>
  <c r="N185" i="104" s="1"/>
  <c r="L201" i="104"/>
  <c r="M201" i="104" s="1"/>
  <c r="N201" i="104" s="1"/>
  <c r="L217" i="104"/>
  <c r="M217" i="104" s="1"/>
  <c r="N217" i="104" s="1"/>
  <c r="L233" i="104"/>
  <c r="M233" i="104" s="1"/>
  <c r="N233" i="104" s="1"/>
  <c r="L249" i="104"/>
  <c r="M249" i="104" s="1"/>
  <c r="N249" i="104" s="1"/>
  <c r="L265" i="104"/>
  <c r="M265" i="104" s="1"/>
  <c r="N265" i="104" s="1"/>
  <c r="L281" i="104"/>
  <c r="M281" i="104" s="1"/>
  <c r="N281" i="104" s="1"/>
  <c r="L297" i="104"/>
  <c r="M297" i="104" s="1"/>
  <c r="N297" i="104" s="1"/>
  <c r="L313" i="104"/>
  <c r="M313" i="104" s="1"/>
  <c r="N313" i="104" s="1"/>
  <c r="L329" i="104"/>
  <c r="M329" i="104" s="1"/>
  <c r="N329" i="104" s="1"/>
  <c r="L345" i="104"/>
  <c r="M345" i="104" s="1"/>
  <c r="N345" i="104" s="1"/>
  <c r="L361" i="104"/>
  <c r="M361" i="104" s="1"/>
  <c r="N361" i="104" s="1"/>
  <c r="L26" i="104"/>
  <c r="M26" i="104" s="1"/>
  <c r="N26" i="104" s="1"/>
  <c r="L42" i="104"/>
  <c r="M42" i="104" s="1"/>
  <c r="N42" i="104" s="1"/>
  <c r="L58" i="104"/>
  <c r="M58" i="104" s="1"/>
  <c r="N58" i="104" s="1"/>
  <c r="L74" i="104"/>
  <c r="M74" i="104" s="1"/>
  <c r="N74" i="104" s="1"/>
  <c r="L90" i="104"/>
  <c r="M90" i="104" s="1"/>
  <c r="N90" i="104" s="1"/>
  <c r="L106" i="104"/>
  <c r="M106" i="104" s="1"/>
  <c r="N106" i="104" s="1"/>
  <c r="L122" i="104"/>
  <c r="M122" i="104" s="1"/>
  <c r="N122" i="104" s="1"/>
  <c r="L138" i="104"/>
  <c r="M138" i="104" s="1"/>
  <c r="N138" i="104" s="1"/>
  <c r="L154" i="104"/>
  <c r="M154" i="104" s="1"/>
  <c r="N154" i="104" s="1"/>
  <c r="L170" i="104"/>
  <c r="M170" i="104" s="1"/>
  <c r="N170" i="104" s="1"/>
  <c r="L186" i="104"/>
  <c r="M186" i="104" s="1"/>
  <c r="N186" i="104" s="1"/>
  <c r="L202" i="104"/>
  <c r="M202" i="104" s="1"/>
  <c r="N202" i="104" s="1"/>
  <c r="L218" i="104"/>
  <c r="M218" i="104" s="1"/>
  <c r="N218" i="104" s="1"/>
  <c r="L234" i="104"/>
  <c r="M234" i="104" s="1"/>
  <c r="N234" i="104" s="1"/>
  <c r="L250" i="104"/>
  <c r="M250" i="104" s="1"/>
  <c r="N250" i="104" s="1"/>
  <c r="L266" i="104"/>
  <c r="M266" i="104" s="1"/>
  <c r="N266" i="104" s="1"/>
  <c r="L282" i="104"/>
  <c r="M282" i="104" s="1"/>
  <c r="N282" i="104" s="1"/>
  <c r="L298" i="104"/>
  <c r="M298" i="104" s="1"/>
  <c r="N298" i="104" s="1"/>
  <c r="L314" i="104"/>
  <c r="M314" i="104" s="1"/>
  <c r="N314" i="104" s="1"/>
  <c r="L330" i="104"/>
  <c r="M330" i="104" s="1"/>
  <c r="N330" i="104" s="1"/>
  <c r="L346" i="104"/>
  <c r="M346" i="104" s="1"/>
  <c r="N346" i="104" s="1"/>
  <c r="L362" i="104"/>
  <c r="M362" i="104" s="1"/>
  <c r="N362" i="104" s="1"/>
  <c r="L27" i="104"/>
  <c r="M27" i="104" s="1"/>
  <c r="N27" i="104" s="1"/>
  <c r="L43" i="104"/>
  <c r="M43" i="104" s="1"/>
  <c r="N43" i="104" s="1"/>
  <c r="L59" i="104"/>
  <c r="M59" i="104" s="1"/>
  <c r="N59" i="104" s="1"/>
  <c r="L75" i="104"/>
  <c r="M75" i="104" s="1"/>
  <c r="N75" i="104" s="1"/>
  <c r="L91" i="104"/>
  <c r="M91" i="104" s="1"/>
  <c r="N91" i="104" s="1"/>
  <c r="L107" i="104"/>
  <c r="M107" i="104" s="1"/>
  <c r="N107" i="104" s="1"/>
  <c r="L123" i="104"/>
  <c r="M123" i="104" s="1"/>
  <c r="N123" i="104" s="1"/>
  <c r="L139" i="104"/>
  <c r="M139" i="104" s="1"/>
  <c r="N139" i="104" s="1"/>
  <c r="L155" i="104"/>
  <c r="M155" i="104" s="1"/>
  <c r="N155" i="104" s="1"/>
  <c r="L171" i="104"/>
  <c r="M171" i="104" s="1"/>
  <c r="N171" i="104" s="1"/>
  <c r="L187" i="104"/>
  <c r="M187" i="104" s="1"/>
  <c r="N187" i="104" s="1"/>
  <c r="L203" i="104"/>
  <c r="M203" i="104" s="1"/>
  <c r="N203" i="104" s="1"/>
  <c r="L219" i="104"/>
  <c r="M219" i="104" s="1"/>
  <c r="N219" i="104" s="1"/>
  <c r="L235" i="104"/>
  <c r="M235" i="104" s="1"/>
  <c r="N235" i="104" s="1"/>
  <c r="L251" i="104"/>
  <c r="M251" i="104" s="1"/>
  <c r="N251" i="104" s="1"/>
  <c r="L267" i="104"/>
  <c r="M267" i="104" s="1"/>
  <c r="N267" i="104" s="1"/>
  <c r="L283" i="104"/>
  <c r="M283" i="104" s="1"/>
  <c r="N283" i="104" s="1"/>
  <c r="L299" i="104"/>
  <c r="M299" i="104" s="1"/>
  <c r="N299" i="104" s="1"/>
  <c r="L315" i="104"/>
  <c r="M315" i="104" s="1"/>
  <c r="N315" i="104" s="1"/>
  <c r="L331" i="104"/>
  <c r="M331" i="104" s="1"/>
  <c r="N331" i="104" s="1"/>
  <c r="L347" i="104"/>
  <c r="M347" i="104" s="1"/>
  <c r="N347" i="104" s="1"/>
  <c r="L363" i="104"/>
  <c r="M363" i="104" s="1"/>
  <c r="N363" i="104" s="1"/>
  <c r="L12" i="104"/>
  <c r="M12" i="104" s="1"/>
  <c r="N12" i="104" s="1"/>
  <c r="L28" i="104"/>
  <c r="M28" i="104" s="1"/>
  <c r="N28" i="104" s="1"/>
  <c r="L44" i="104"/>
  <c r="M44" i="104" s="1"/>
  <c r="N44" i="104" s="1"/>
  <c r="L60" i="104"/>
  <c r="M60" i="104" s="1"/>
  <c r="N60" i="104" s="1"/>
  <c r="L76" i="104"/>
  <c r="M76" i="104" s="1"/>
  <c r="N76" i="104" s="1"/>
  <c r="L92" i="104"/>
  <c r="M92" i="104" s="1"/>
  <c r="N92" i="104" s="1"/>
  <c r="L108" i="104"/>
  <c r="M108" i="104" s="1"/>
  <c r="N108" i="104" s="1"/>
  <c r="L124" i="104"/>
  <c r="M124" i="104" s="1"/>
  <c r="N124" i="104" s="1"/>
  <c r="L140" i="104"/>
  <c r="M140" i="104" s="1"/>
  <c r="N140" i="104" s="1"/>
  <c r="L156" i="104"/>
  <c r="M156" i="104" s="1"/>
  <c r="N156" i="104" s="1"/>
  <c r="L172" i="104"/>
  <c r="M172" i="104" s="1"/>
  <c r="N172" i="104" s="1"/>
  <c r="L188" i="104"/>
  <c r="M188" i="104" s="1"/>
  <c r="N188" i="104" s="1"/>
  <c r="L204" i="104"/>
  <c r="M204" i="104" s="1"/>
  <c r="N204" i="104" s="1"/>
  <c r="L220" i="104"/>
  <c r="M220" i="104" s="1"/>
  <c r="N220" i="104" s="1"/>
  <c r="L236" i="104"/>
  <c r="M236" i="104" s="1"/>
  <c r="N236" i="104" s="1"/>
  <c r="L252" i="104"/>
  <c r="M252" i="104" s="1"/>
  <c r="N252" i="104" s="1"/>
  <c r="L268" i="104"/>
  <c r="M268" i="104" s="1"/>
  <c r="N268" i="104" s="1"/>
  <c r="L284" i="104"/>
  <c r="M284" i="104" s="1"/>
  <c r="N284" i="104" s="1"/>
  <c r="L300" i="104"/>
  <c r="M300" i="104" s="1"/>
  <c r="N300" i="104" s="1"/>
  <c r="L316" i="104"/>
  <c r="M316" i="104" s="1"/>
  <c r="N316" i="104" s="1"/>
  <c r="L332" i="104"/>
  <c r="M332" i="104" s="1"/>
  <c r="N332" i="104" s="1"/>
  <c r="L348" i="104"/>
  <c r="M348" i="104" s="1"/>
  <c r="N348" i="104" s="1"/>
  <c r="L364" i="104"/>
  <c r="M364" i="104" s="1"/>
  <c r="N364" i="104" s="1"/>
  <c r="L13" i="104"/>
  <c r="M13" i="104" s="1"/>
  <c r="N13" i="104" s="1"/>
  <c r="L29" i="104"/>
  <c r="M29" i="104" s="1"/>
  <c r="N29" i="104" s="1"/>
  <c r="L45" i="104"/>
  <c r="M45" i="104" s="1"/>
  <c r="N45" i="104" s="1"/>
  <c r="L61" i="104"/>
  <c r="M61" i="104" s="1"/>
  <c r="N61" i="104" s="1"/>
  <c r="L77" i="104"/>
  <c r="M77" i="104" s="1"/>
  <c r="N77" i="104" s="1"/>
  <c r="L93" i="104"/>
  <c r="M93" i="104" s="1"/>
  <c r="N93" i="104" s="1"/>
  <c r="L109" i="104"/>
  <c r="M109" i="104" s="1"/>
  <c r="N109" i="104" s="1"/>
  <c r="L125" i="104"/>
  <c r="M125" i="104" s="1"/>
  <c r="N125" i="104" s="1"/>
  <c r="L141" i="104"/>
  <c r="M141" i="104" s="1"/>
  <c r="N141" i="104" s="1"/>
  <c r="L157" i="104"/>
  <c r="M157" i="104" s="1"/>
  <c r="N157" i="104" s="1"/>
  <c r="L173" i="104"/>
  <c r="M173" i="104" s="1"/>
  <c r="N173" i="104" s="1"/>
  <c r="L189" i="104"/>
  <c r="M189" i="104" s="1"/>
  <c r="N189" i="104" s="1"/>
  <c r="L205" i="104"/>
  <c r="M205" i="104" s="1"/>
  <c r="N205" i="104" s="1"/>
  <c r="L221" i="104"/>
  <c r="M221" i="104" s="1"/>
  <c r="N221" i="104" s="1"/>
  <c r="L237" i="104"/>
  <c r="M237" i="104" s="1"/>
  <c r="N237" i="104" s="1"/>
  <c r="L253" i="104"/>
  <c r="M253" i="104" s="1"/>
  <c r="N253" i="104" s="1"/>
  <c r="L269" i="104"/>
  <c r="M269" i="104" s="1"/>
  <c r="N269" i="104" s="1"/>
  <c r="L285" i="104"/>
  <c r="M285" i="104" s="1"/>
  <c r="N285" i="104" s="1"/>
  <c r="L301" i="104"/>
  <c r="M301" i="104" s="1"/>
  <c r="N301" i="104" s="1"/>
  <c r="L317" i="104"/>
  <c r="M317" i="104" s="1"/>
  <c r="N317" i="104" s="1"/>
  <c r="L333" i="104"/>
  <c r="M333" i="104" s="1"/>
  <c r="N333" i="104" s="1"/>
  <c r="L349" i="104"/>
  <c r="M349" i="104" s="1"/>
  <c r="N349" i="104" s="1"/>
  <c r="L365" i="104"/>
  <c r="M365" i="104" s="1"/>
  <c r="N365" i="104" s="1"/>
  <c r="L14" i="104"/>
  <c r="M14" i="104" s="1"/>
  <c r="N14" i="104" s="1"/>
  <c r="L30" i="104"/>
  <c r="M30" i="104" s="1"/>
  <c r="N30" i="104" s="1"/>
  <c r="L46" i="104"/>
  <c r="M46" i="104" s="1"/>
  <c r="N46" i="104" s="1"/>
  <c r="L62" i="104"/>
  <c r="M62" i="104" s="1"/>
  <c r="N62" i="104" s="1"/>
  <c r="L78" i="104"/>
  <c r="M78" i="104" s="1"/>
  <c r="N78" i="104" s="1"/>
  <c r="L94" i="104"/>
  <c r="M94" i="104" s="1"/>
  <c r="N94" i="104" s="1"/>
  <c r="L110" i="104"/>
  <c r="M110" i="104" s="1"/>
  <c r="N110" i="104" s="1"/>
  <c r="L126" i="104"/>
  <c r="M126" i="104" s="1"/>
  <c r="N126" i="104" s="1"/>
  <c r="L142" i="104"/>
  <c r="M142" i="104" s="1"/>
  <c r="N142" i="104" s="1"/>
  <c r="L158" i="104"/>
  <c r="M158" i="104" s="1"/>
  <c r="N158" i="104" s="1"/>
  <c r="L174" i="104"/>
  <c r="M174" i="104" s="1"/>
  <c r="N174" i="104" s="1"/>
  <c r="L190" i="104"/>
  <c r="M190" i="104" s="1"/>
  <c r="N190" i="104" s="1"/>
  <c r="L206" i="104"/>
  <c r="M206" i="104" s="1"/>
  <c r="N206" i="104" s="1"/>
  <c r="L222" i="104"/>
  <c r="M222" i="104" s="1"/>
  <c r="N222" i="104" s="1"/>
  <c r="L238" i="104"/>
  <c r="M238" i="104" s="1"/>
  <c r="N238" i="104" s="1"/>
  <c r="L254" i="104"/>
  <c r="M254" i="104" s="1"/>
  <c r="N254" i="104" s="1"/>
  <c r="L270" i="104"/>
  <c r="M270" i="104" s="1"/>
  <c r="N270" i="104" s="1"/>
  <c r="L286" i="104"/>
  <c r="M286" i="104" s="1"/>
  <c r="N286" i="104" s="1"/>
  <c r="L302" i="104"/>
  <c r="M302" i="104" s="1"/>
  <c r="N302" i="104" s="1"/>
  <c r="L318" i="104"/>
  <c r="M318" i="104" s="1"/>
  <c r="N318" i="104" s="1"/>
  <c r="L334" i="104"/>
  <c r="M334" i="104" s="1"/>
  <c r="N334" i="104" s="1"/>
  <c r="L350" i="104"/>
  <c r="M350" i="104" s="1"/>
  <c r="N350" i="104" s="1"/>
  <c r="L366" i="104"/>
  <c r="M366" i="104" s="1"/>
  <c r="N366" i="104" s="1"/>
  <c r="L15" i="104"/>
  <c r="M15" i="104" s="1"/>
  <c r="N15" i="104" s="1"/>
  <c r="L31" i="104"/>
  <c r="M31" i="104" s="1"/>
  <c r="N31" i="104" s="1"/>
  <c r="L47" i="104"/>
  <c r="M47" i="104" s="1"/>
  <c r="N47" i="104" s="1"/>
  <c r="L63" i="104"/>
  <c r="M63" i="104" s="1"/>
  <c r="N63" i="104" s="1"/>
  <c r="L79" i="104"/>
  <c r="M79" i="104" s="1"/>
  <c r="N79" i="104" s="1"/>
  <c r="L95" i="104"/>
  <c r="M95" i="104" s="1"/>
  <c r="N95" i="104" s="1"/>
  <c r="L111" i="104"/>
  <c r="M111" i="104" s="1"/>
  <c r="N111" i="104" s="1"/>
  <c r="L127" i="104"/>
  <c r="M127" i="104" s="1"/>
  <c r="N127" i="104" s="1"/>
  <c r="L143" i="104"/>
  <c r="M143" i="104" s="1"/>
  <c r="N143" i="104" s="1"/>
  <c r="L159" i="104"/>
  <c r="M159" i="104" s="1"/>
  <c r="N159" i="104" s="1"/>
  <c r="L175" i="104"/>
  <c r="M175" i="104" s="1"/>
  <c r="N175" i="104" s="1"/>
  <c r="L191" i="104"/>
  <c r="M191" i="104" s="1"/>
  <c r="N191" i="104" s="1"/>
  <c r="L207" i="104"/>
  <c r="M207" i="104" s="1"/>
  <c r="N207" i="104" s="1"/>
  <c r="L223" i="104"/>
  <c r="M223" i="104" s="1"/>
  <c r="N223" i="104" s="1"/>
  <c r="L239" i="104"/>
  <c r="M239" i="104" s="1"/>
  <c r="N239" i="104" s="1"/>
  <c r="L255" i="104"/>
  <c r="M255" i="104" s="1"/>
  <c r="N255" i="104" s="1"/>
  <c r="L271" i="104"/>
  <c r="M271" i="104" s="1"/>
  <c r="N271" i="104" s="1"/>
  <c r="L287" i="104"/>
  <c r="M287" i="104" s="1"/>
  <c r="N287" i="104" s="1"/>
  <c r="L303" i="104"/>
  <c r="M303" i="104" s="1"/>
  <c r="N303" i="104" s="1"/>
  <c r="L319" i="104"/>
  <c r="M319" i="104" s="1"/>
  <c r="N319" i="104" s="1"/>
  <c r="L335" i="104"/>
  <c r="M335" i="104" s="1"/>
  <c r="N335" i="104" s="1"/>
  <c r="L351" i="104"/>
  <c r="M351" i="104" s="1"/>
  <c r="N351" i="104" s="1"/>
  <c r="L367" i="104"/>
  <c r="M367" i="104" s="1"/>
  <c r="N367" i="104" s="1"/>
  <c r="L16" i="104"/>
  <c r="M16" i="104" s="1"/>
  <c r="N16" i="104" s="1"/>
  <c r="L32" i="104"/>
  <c r="M32" i="104" s="1"/>
  <c r="N32" i="104" s="1"/>
  <c r="L48" i="104"/>
  <c r="M48" i="104" s="1"/>
  <c r="N48" i="104" s="1"/>
  <c r="L64" i="104"/>
  <c r="M64" i="104" s="1"/>
  <c r="N64" i="104" s="1"/>
  <c r="L80" i="104"/>
  <c r="M80" i="104" s="1"/>
  <c r="N80" i="104" s="1"/>
  <c r="L96" i="104"/>
  <c r="M96" i="104" s="1"/>
  <c r="N96" i="104" s="1"/>
  <c r="L112" i="104"/>
  <c r="M112" i="104" s="1"/>
  <c r="N112" i="104" s="1"/>
  <c r="L128" i="104"/>
  <c r="M128" i="104" s="1"/>
  <c r="N128" i="104" s="1"/>
  <c r="L144" i="104"/>
  <c r="M144" i="104" s="1"/>
  <c r="N144" i="104" s="1"/>
  <c r="L160" i="104"/>
  <c r="M160" i="104" s="1"/>
  <c r="N160" i="104" s="1"/>
  <c r="L176" i="104"/>
  <c r="M176" i="104" s="1"/>
  <c r="N176" i="104" s="1"/>
  <c r="L192" i="104"/>
  <c r="M192" i="104" s="1"/>
  <c r="N192" i="104" s="1"/>
  <c r="L208" i="104"/>
  <c r="M208" i="104" s="1"/>
  <c r="N208" i="104" s="1"/>
  <c r="L224" i="104"/>
  <c r="M224" i="104" s="1"/>
  <c r="N224" i="104" s="1"/>
  <c r="L240" i="104"/>
  <c r="M240" i="104" s="1"/>
  <c r="N240" i="104" s="1"/>
  <c r="L256" i="104"/>
  <c r="M256" i="104" s="1"/>
  <c r="N256" i="104" s="1"/>
  <c r="L272" i="104"/>
  <c r="M272" i="104" s="1"/>
  <c r="N272" i="104" s="1"/>
  <c r="L288" i="104"/>
  <c r="M288" i="104" s="1"/>
  <c r="N288" i="104" s="1"/>
  <c r="L304" i="104"/>
  <c r="M304" i="104" s="1"/>
  <c r="N304" i="104" s="1"/>
  <c r="L320" i="104"/>
  <c r="M320" i="104" s="1"/>
  <c r="N320" i="104" s="1"/>
  <c r="L336" i="104"/>
  <c r="M336" i="104" s="1"/>
  <c r="N336" i="104" s="1"/>
  <c r="L352" i="104"/>
  <c r="M352" i="104" s="1"/>
  <c r="N352" i="104" s="1"/>
  <c r="L368" i="104"/>
  <c r="M368" i="104" s="1"/>
  <c r="N368" i="104" s="1"/>
  <c r="L17" i="104"/>
  <c r="M17" i="104" s="1"/>
  <c r="N17" i="104" s="1"/>
  <c r="L33" i="104"/>
  <c r="M33" i="104" s="1"/>
  <c r="N33" i="104" s="1"/>
  <c r="L49" i="104"/>
  <c r="M49" i="104" s="1"/>
  <c r="N49" i="104" s="1"/>
  <c r="L65" i="104"/>
  <c r="M65" i="104" s="1"/>
  <c r="N65" i="104" s="1"/>
  <c r="L81" i="104"/>
  <c r="M81" i="104" s="1"/>
  <c r="N81" i="104" s="1"/>
  <c r="L97" i="104"/>
  <c r="M97" i="104" s="1"/>
  <c r="N97" i="104" s="1"/>
  <c r="L113" i="104"/>
  <c r="M113" i="104" s="1"/>
  <c r="N113" i="104" s="1"/>
  <c r="L129" i="104"/>
  <c r="M129" i="104" s="1"/>
  <c r="N129" i="104" s="1"/>
  <c r="L145" i="104"/>
  <c r="M145" i="104" s="1"/>
  <c r="N145" i="104" s="1"/>
  <c r="L161" i="104"/>
  <c r="M161" i="104" s="1"/>
  <c r="N161" i="104" s="1"/>
  <c r="L177" i="104"/>
  <c r="M177" i="104" s="1"/>
  <c r="N177" i="104" s="1"/>
  <c r="L193" i="104"/>
  <c r="M193" i="104" s="1"/>
  <c r="N193" i="104" s="1"/>
  <c r="L209" i="104"/>
  <c r="M209" i="104" s="1"/>
  <c r="N209" i="104" s="1"/>
  <c r="L225" i="104"/>
  <c r="M225" i="104" s="1"/>
  <c r="N225" i="104" s="1"/>
  <c r="L241" i="104"/>
  <c r="M241" i="104" s="1"/>
  <c r="N241" i="104" s="1"/>
  <c r="L257" i="104"/>
  <c r="M257" i="104" s="1"/>
  <c r="N257" i="104" s="1"/>
  <c r="L273" i="104"/>
  <c r="M273" i="104" s="1"/>
  <c r="N273" i="104" s="1"/>
  <c r="L289" i="104"/>
  <c r="M289" i="104" s="1"/>
  <c r="N289" i="104" s="1"/>
  <c r="L305" i="104"/>
  <c r="M305" i="104" s="1"/>
  <c r="N305" i="104" s="1"/>
  <c r="L321" i="104"/>
  <c r="M321" i="104" s="1"/>
  <c r="N321" i="104" s="1"/>
  <c r="L337" i="104"/>
  <c r="M337" i="104" s="1"/>
  <c r="N337" i="104" s="1"/>
  <c r="L353" i="104"/>
  <c r="M353" i="104" s="1"/>
  <c r="N353" i="104" s="1"/>
  <c r="L369" i="104"/>
  <c r="M369" i="104" s="1"/>
  <c r="N369" i="104" s="1"/>
  <c r="L18" i="104"/>
  <c r="M18" i="104" s="1"/>
  <c r="N18" i="104" s="1"/>
  <c r="L34" i="104"/>
  <c r="M34" i="104" s="1"/>
  <c r="N34" i="104" s="1"/>
  <c r="L50" i="104"/>
  <c r="M50" i="104" s="1"/>
  <c r="N50" i="104" s="1"/>
  <c r="L66" i="104"/>
  <c r="M66" i="104" s="1"/>
  <c r="N66" i="104" s="1"/>
  <c r="L82" i="104"/>
  <c r="M82" i="104" s="1"/>
  <c r="N82" i="104" s="1"/>
  <c r="L98" i="104"/>
  <c r="M98" i="104" s="1"/>
  <c r="N98" i="104" s="1"/>
  <c r="L114" i="104"/>
  <c r="M114" i="104" s="1"/>
  <c r="N114" i="104" s="1"/>
  <c r="L130" i="104"/>
  <c r="M130" i="104" s="1"/>
  <c r="N130" i="104" s="1"/>
  <c r="L146" i="104"/>
  <c r="M146" i="104" s="1"/>
  <c r="N146" i="104" s="1"/>
  <c r="L162" i="104"/>
  <c r="M162" i="104" s="1"/>
  <c r="N162" i="104" s="1"/>
  <c r="L178" i="104"/>
  <c r="M178" i="104" s="1"/>
  <c r="N178" i="104" s="1"/>
  <c r="L194" i="104"/>
  <c r="M194" i="104" s="1"/>
  <c r="N194" i="104" s="1"/>
  <c r="L210" i="104"/>
  <c r="M210" i="104" s="1"/>
  <c r="N210" i="104" s="1"/>
  <c r="L226" i="104"/>
  <c r="M226" i="104" s="1"/>
  <c r="N226" i="104" s="1"/>
  <c r="L242" i="104"/>
  <c r="M242" i="104" s="1"/>
  <c r="N242" i="104" s="1"/>
  <c r="L258" i="104"/>
  <c r="M258" i="104" s="1"/>
  <c r="N258" i="104" s="1"/>
  <c r="L274" i="104"/>
  <c r="M274" i="104" s="1"/>
  <c r="N274" i="104" s="1"/>
  <c r="L290" i="104"/>
  <c r="M290" i="104" s="1"/>
  <c r="N290" i="104" s="1"/>
  <c r="L306" i="104"/>
  <c r="M306" i="104" s="1"/>
  <c r="N306" i="104" s="1"/>
  <c r="L322" i="104"/>
  <c r="M322" i="104" s="1"/>
  <c r="N322" i="104" s="1"/>
  <c r="L338" i="104"/>
  <c r="M338" i="104" s="1"/>
  <c r="N338" i="104" s="1"/>
  <c r="L354" i="104"/>
  <c r="M354" i="104" s="1"/>
  <c r="N354" i="104" s="1"/>
  <c r="L370" i="104"/>
  <c r="M370" i="104" s="1"/>
  <c r="N370" i="104" s="1"/>
  <c r="L19" i="104"/>
  <c r="M19" i="104" s="1"/>
  <c r="N19" i="104" s="1"/>
  <c r="L35" i="104"/>
  <c r="M35" i="104" s="1"/>
  <c r="N35" i="104" s="1"/>
  <c r="L51" i="104"/>
  <c r="M51" i="104" s="1"/>
  <c r="N51" i="104" s="1"/>
  <c r="L67" i="104"/>
  <c r="M67" i="104" s="1"/>
  <c r="N67" i="104" s="1"/>
  <c r="L83" i="104"/>
  <c r="M83" i="104" s="1"/>
  <c r="N83" i="104" s="1"/>
  <c r="L99" i="104"/>
  <c r="M99" i="104" s="1"/>
  <c r="N99" i="104" s="1"/>
  <c r="L115" i="104"/>
  <c r="M115" i="104" s="1"/>
  <c r="N115" i="104" s="1"/>
  <c r="L131" i="104"/>
  <c r="M131" i="104" s="1"/>
  <c r="N131" i="104" s="1"/>
  <c r="L147" i="104"/>
  <c r="M147" i="104" s="1"/>
  <c r="N147" i="104" s="1"/>
  <c r="L163" i="104"/>
  <c r="M163" i="104" s="1"/>
  <c r="N163" i="104" s="1"/>
  <c r="L179" i="104"/>
  <c r="M179" i="104" s="1"/>
  <c r="N179" i="104" s="1"/>
  <c r="L195" i="104"/>
  <c r="M195" i="104" s="1"/>
  <c r="N195" i="104" s="1"/>
  <c r="L211" i="104"/>
  <c r="M211" i="104" s="1"/>
  <c r="N211" i="104" s="1"/>
  <c r="L227" i="104"/>
  <c r="M227" i="104" s="1"/>
  <c r="N227" i="104" s="1"/>
  <c r="L243" i="104"/>
  <c r="M243" i="104" s="1"/>
  <c r="N243" i="104" s="1"/>
  <c r="L259" i="104"/>
  <c r="M259" i="104" s="1"/>
  <c r="N259" i="104" s="1"/>
  <c r="L275" i="104"/>
  <c r="M275" i="104" s="1"/>
  <c r="N275" i="104" s="1"/>
  <c r="L291" i="104"/>
  <c r="M291" i="104" s="1"/>
  <c r="N291" i="104" s="1"/>
  <c r="L307" i="104"/>
  <c r="M307" i="104" s="1"/>
  <c r="N307" i="104" s="1"/>
  <c r="L323" i="104"/>
  <c r="M323" i="104" s="1"/>
  <c r="N323" i="104" s="1"/>
  <c r="L339" i="104"/>
  <c r="M339" i="104" s="1"/>
  <c r="N339" i="104" s="1"/>
  <c r="L355" i="104"/>
  <c r="M355" i="104" s="1"/>
  <c r="N355" i="104" s="1"/>
  <c r="L371" i="104"/>
  <c r="M371" i="104" s="1"/>
  <c r="N371" i="104" s="1"/>
  <c r="L52" i="104"/>
  <c r="M52" i="104" s="1"/>
  <c r="N52" i="104" s="1"/>
  <c r="L308" i="104"/>
  <c r="M308" i="104" s="1"/>
  <c r="N308" i="104" s="1"/>
  <c r="L384" i="104"/>
  <c r="M384" i="104" s="1"/>
  <c r="N384" i="104" s="1"/>
  <c r="L400" i="104"/>
  <c r="M400" i="104" s="1"/>
  <c r="N400" i="104" s="1"/>
  <c r="L416" i="104"/>
  <c r="M416" i="104" s="1"/>
  <c r="N416" i="104" s="1"/>
  <c r="L432" i="104"/>
  <c r="M432" i="104" s="1"/>
  <c r="N432" i="104" s="1"/>
  <c r="L448" i="104"/>
  <c r="M448" i="104" s="1"/>
  <c r="N448" i="104" s="1"/>
  <c r="L464" i="104"/>
  <c r="M464" i="104" s="1"/>
  <c r="N464" i="104" s="1"/>
  <c r="L480" i="104"/>
  <c r="M480" i="104" s="1"/>
  <c r="N480" i="104" s="1"/>
  <c r="L496" i="104"/>
  <c r="M496" i="104" s="1"/>
  <c r="N496" i="104" s="1"/>
  <c r="L512" i="104"/>
  <c r="M512" i="104" s="1"/>
  <c r="N512" i="104" s="1"/>
  <c r="L528" i="104"/>
  <c r="M528" i="104" s="1"/>
  <c r="N528" i="104" s="1"/>
  <c r="L544" i="104"/>
  <c r="M544" i="104" s="1"/>
  <c r="N544" i="104" s="1"/>
  <c r="L560" i="104"/>
  <c r="M560" i="104" s="1"/>
  <c r="N560" i="104" s="1"/>
  <c r="L576" i="104"/>
  <c r="M576" i="104" s="1"/>
  <c r="N576" i="104" s="1"/>
  <c r="L592" i="104"/>
  <c r="M592" i="104" s="1"/>
  <c r="N592" i="104" s="1"/>
  <c r="L608" i="104"/>
  <c r="M608" i="104" s="1"/>
  <c r="N608" i="104" s="1"/>
  <c r="L624" i="104"/>
  <c r="M624" i="104" s="1"/>
  <c r="N624" i="104" s="1"/>
  <c r="L640" i="104"/>
  <c r="M640" i="104" s="1"/>
  <c r="N640" i="104" s="1"/>
  <c r="L656" i="104"/>
  <c r="M656" i="104" s="1"/>
  <c r="N656" i="104" s="1"/>
  <c r="L672" i="104"/>
  <c r="M672" i="104" s="1"/>
  <c r="N672" i="104" s="1"/>
  <c r="L688" i="104"/>
  <c r="M688" i="104" s="1"/>
  <c r="N688" i="104" s="1"/>
  <c r="L704" i="104"/>
  <c r="M704" i="104" s="1"/>
  <c r="N704" i="104" s="1"/>
  <c r="L720" i="104"/>
  <c r="M720" i="104" s="1"/>
  <c r="N720" i="104" s="1"/>
  <c r="L736" i="104"/>
  <c r="M736" i="104" s="1"/>
  <c r="N736" i="104" s="1"/>
  <c r="L752" i="104"/>
  <c r="M752" i="104" s="1"/>
  <c r="N752" i="104" s="1"/>
  <c r="L768" i="104"/>
  <c r="M768" i="104" s="1"/>
  <c r="N768" i="104" s="1"/>
  <c r="L784" i="104"/>
  <c r="M784" i="104" s="1"/>
  <c r="N784" i="104" s="1"/>
  <c r="L800" i="104"/>
  <c r="M800" i="104" s="1"/>
  <c r="N800" i="104" s="1"/>
  <c r="L816" i="104"/>
  <c r="M816" i="104" s="1"/>
  <c r="N816" i="104" s="1"/>
  <c r="L832" i="104"/>
  <c r="M832" i="104" s="1"/>
  <c r="N832" i="104" s="1"/>
  <c r="L848" i="104"/>
  <c r="M848" i="104" s="1"/>
  <c r="N848" i="104" s="1"/>
  <c r="L864" i="104"/>
  <c r="M864" i="104" s="1"/>
  <c r="N864" i="104" s="1"/>
  <c r="L880" i="104"/>
  <c r="M880" i="104" s="1"/>
  <c r="N880" i="104" s="1"/>
  <c r="L896" i="104"/>
  <c r="M896" i="104" s="1"/>
  <c r="N896" i="104" s="1"/>
  <c r="L912" i="104"/>
  <c r="M912" i="104" s="1"/>
  <c r="N912" i="104" s="1"/>
  <c r="L928" i="104"/>
  <c r="M928" i="104" s="1"/>
  <c r="N928" i="104" s="1"/>
  <c r="L944" i="104"/>
  <c r="M944" i="104" s="1"/>
  <c r="N944" i="104" s="1"/>
  <c r="L960" i="104"/>
  <c r="M960" i="104" s="1"/>
  <c r="N960" i="104" s="1"/>
  <c r="L976" i="104"/>
  <c r="M976" i="104" s="1"/>
  <c r="N976" i="104" s="1"/>
  <c r="L992" i="104"/>
  <c r="M992" i="104" s="1"/>
  <c r="N992" i="104" s="1"/>
  <c r="L1008" i="104"/>
  <c r="M1008" i="104" s="1"/>
  <c r="N1008" i="104" s="1"/>
  <c r="L68" i="104"/>
  <c r="M68" i="104" s="1"/>
  <c r="N68" i="104" s="1"/>
  <c r="L324" i="104"/>
  <c r="M324" i="104" s="1"/>
  <c r="N324" i="104" s="1"/>
  <c r="L385" i="104"/>
  <c r="M385" i="104" s="1"/>
  <c r="N385" i="104" s="1"/>
  <c r="L401" i="104"/>
  <c r="M401" i="104" s="1"/>
  <c r="N401" i="104" s="1"/>
  <c r="L417" i="104"/>
  <c r="M417" i="104" s="1"/>
  <c r="N417" i="104" s="1"/>
  <c r="L433" i="104"/>
  <c r="M433" i="104" s="1"/>
  <c r="N433" i="104" s="1"/>
  <c r="L449" i="104"/>
  <c r="M449" i="104" s="1"/>
  <c r="N449" i="104" s="1"/>
  <c r="L465" i="104"/>
  <c r="M465" i="104" s="1"/>
  <c r="N465" i="104" s="1"/>
  <c r="L481" i="104"/>
  <c r="M481" i="104" s="1"/>
  <c r="N481" i="104" s="1"/>
  <c r="L497" i="104"/>
  <c r="M497" i="104" s="1"/>
  <c r="N497" i="104" s="1"/>
  <c r="L513" i="104"/>
  <c r="M513" i="104" s="1"/>
  <c r="N513" i="104" s="1"/>
  <c r="L529" i="104"/>
  <c r="M529" i="104" s="1"/>
  <c r="N529" i="104" s="1"/>
  <c r="L545" i="104"/>
  <c r="M545" i="104" s="1"/>
  <c r="N545" i="104" s="1"/>
  <c r="L561" i="104"/>
  <c r="M561" i="104" s="1"/>
  <c r="N561" i="104" s="1"/>
  <c r="L577" i="104"/>
  <c r="M577" i="104" s="1"/>
  <c r="N577" i="104" s="1"/>
  <c r="L593" i="104"/>
  <c r="M593" i="104" s="1"/>
  <c r="N593" i="104" s="1"/>
  <c r="L609" i="104"/>
  <c r="M609" i="104" s="1"/>
  <c r="N609" i="104" s="1"/>
  <c r="L625" i="104"/>
  <c r="M625" i="104" s="1"/>
  <c r="N625" i="104" s="1"/>
  <c r="L641" i="104"/>
  <c r="M641" i="104" s="1"/>
  <c r="N641" i="104" s="1"/>
  <c r="L657" i="104"/>
  <c r="M657" i="104" s="1"/>
  <c r="N657" i="104" s="1"/>
  <c r="L673" i="104"/>
  <c r="M673" i="104" s="1"/>
  <c r="N673" i="104" s="1"/>
  <c r="L689" i="104"/>
  <c r="M689" i="104" s="1"/>
  <c r="N689" i="104" s="1"/>
  <c r="L705" i="104"/>
  <c r="M705" i="104" s="1"/>
  <c r="N705" i="104" s="1"/>
  <c r="L721" i="104"/>
  <c r="M721" i="104" s="1"/>
  <c r="N721" i="104" s="1"/>
  <c r="L737" i="104"/>
  <c r="M737" i="104" s="1"/>
  <c r="N737" i="104" s="1"/>
  <c r="L753" i="104"/>
  <c r="M753" i="104" s="1"/>
  <c r="N753" i="104" s="1"/>
  <c r="L769" i="104"/>
  <c r="M769" i="104" s="1"/>
  <c r="N769" i="104" s="1"/>
  <c r="L785" i="104"/>
  <c r="M785" i="104" s="1"/>
  <c r="N785" i="104" s="1"/>
  <c r="L801" i="104"/>
  <c r="M801" i="104" s="1"/>
  <c r="N801" i="104" s="1"/>
  <c r="L817" i="104"/>
  <c r="M817" i="104" s="1"/>
  <c r="N817" i="104" s="1"/>
  <c r="L833" i="104"/>
  <c r="M833" i="104" s="1"/>
  <c r="N833" i="104" s="1"/>
  <c r="L849" i="104"/>
  <c r="M849" i="104" s="1"/>
  <c r="N849" i="104" s="1"/>
  <c r="L865" i="104"/>
  <c r="M865" i="104" s="1"/>
  <c r="N865" i="104" s="1"/>
  <c r="L881" i="104"/>
  <c r="M881" i="104" s="1"/>
  <c r="N881" i="104" s="1"/>
  <c r="L897" i="104"/>
  <c r="M897" i="104" s="1"/>
  <c r="N897" i="104" s="1"/>
  <c r="L913" i="104"/>
  <c r="M913" i="104" s="1"/>
  <c r="N913" i="104" s="1"/>
  <c r="L929" i="104"/>
  <c r="M929" i="104" s="1"/>
  <c r="N929" i="104" s="1"/>
  <c r="L945" i="104"/>
  <c r="M945" i="104" s="1"/>
  <c r="N945" i="104" s="1"/>
  <c r="L961" i="104"/>
  <c r="M961" i="104" s="1"/>
  <c r="N961" i="104" s="1"/>
  <c r="L977" i="104"/>
  <c r="M977" i="104" s="1"/>
  <c r="N977" i="104" s="1"/>
  <c r="L993" i="104"/>
  <c r="M993" i="104" s="1"/>
  <c r="N993" i="104" s="1"/>
  <c r="L1009" i="104"/>
  <c r="M1009" i="104" s="1"/>
  <c r="N1009" i="104" s="1"/>
  <c r="L84" i="104"/>
  <c r="M84" i="104" s="1"/>
  <c r="N84" i="104" s="1"/>
  <c r="L340" i="104"/>
  <c r="M340" i="104" s="1"/>
  <c r="N340" i="104" s="1"/>
  <c r="L386" i="104"/>
  <c r="M386" i="104" s="1"/>
  <c r="N386" i="104" s="1"/>
  <c r="L402" i="104"/>
  <c r="M402" i="104" s="1"/>
  <c r="N402" i="104" s="1"/>
  <c r="L418" i="104"/>
  <c r="M418" i="104" s="1"/>
  <c r="N418" i="104" s="1"/>
  <c r="L434" i="104"/>
  <c r="M434" i="104" s="1"/>
  <c r="N434" i="104" s="1"/>
  <c r="L450" i="104"/>
  <c r="M450" i="104" s="1"/>
  <c r="N450" i="104" s="1"/>
  <c r="L466" i="104"/>
  <c r="M466" i="104" s="1"/>
  <c r="N466" i="104" s="1"/>
  <c r="L482" i="104"/>
  <c r="M482" i="104" s="1"/>
  <c r="N482" i="104" s="1"/>
  <c r="L498" i="104"/>
  <c r="M498" i="104" s="1"/>
  <c r="N498" i="104" s="1"/>
  <c r="L514" i="104"/>
  <c r="M514" i="104" s="1"/>
  <c r="N514" i="104" s="1"/>
  <c r="L530" i="104"/>
  <c r="M530" i="104" s="1"/>
  <c r="N530" i="104" s="1"/>
  <c r="L546" i="104"/>
  <c r="M546" i="104" s="1"/>
  <c r="N546" i="104" s="1"/>
  <c r="L562" i="104"/>
  <c r="M562" i="104" s="1"/>
  <c r="N562" i="104" s="1"/>
  <c r="L578" i="104"/>
  <c r="M578" i="104" s="1"/>
  <c r="N578" i="104" s="1"/>
  <c r="L594" i="104"/>
  <c r="M594" i="104" s="1"/>
  <c r="N594" i="104" s="1"/>
  <c r="L610" i="104"/>
  <c r="M610" i="104" s="1"/>
  <c r="N610" i="104" s="1"/>
  <c r="L626" i="104"/>
  <c r="M626" i="104" s="1"/>
  <c r="N626" i="104" s="1"/>
  <c r="L642" i="104"/>
  <c r="M642" i="104" s="1"/>
  <c r="N642" i="104" s="1"/>
  <c r="L658" i="104"/>
  <c r="M658" i="104" s="1"/>
  <c r="N658" i="104" s="1"/>
  <c r="L674" i="104"/>
  <c r="M674" i="104" s="1"/>
  <c r="N674" i="104" s="1"/>
  <c r="L690" i="104"/>
  <c r="M690" i="104" s="1"/>
  <c r="N690" i="104" s="1"/>
  <c r="L706" i="104"/>
  <c r="M706" i="104" s="1"/>
  <c r="N706" i="104" s="1"/>
  <c r="L722" i="104"/>
  <c r="M722" i="104" s="1"/>
  <c r="N722" i="104" s="1"/>
  <c r="L738" i="104"/>
  <c r="M738" i="104" s="1"/>
  <c r="N738" i="104" s="1"/>
  <c r="L754" i="104"/>
  <c r="M754" i="104" s="1"/>
  <c r="N754" i="104" s="1"/>
  <c r="L770" i="104"/>
  <c r="M770" i="104" s="1"/>
  <c r="N770" i="104" s="1"/>
  <c r="L786" i="104"/>
  <c r="M786" i="104" s="1"/>
  <c r="N786" i="104" s="1"/>
  <c r="L802" i="104"/>
  <c r="M802" i="104" s="1"/>
  <c r="N802" i="104" s="1"/>
  <c r="L818" i="104"/>
  <c r="M818" i="104" s="1"/>
  <c r="N818" i="104" s="1"/>
  <c r="L834" i="104"/>
  <c r="M834" i="104" s="1"/>
  <c r="N834" i="104" s="1"/>
  <c r="L850" i="104"/>
  <c r="M850" i="104" s="1"/>
  <c r="N850" i="104" s="1"/>
  <c r="L866" i="104"/>
  <c r="M866" i="104" s="1"/>
  <c r="N866" i="104" s="1"/>
  <c r="L882" i="104"/>
  <c r="M882" i="104" s="1"/>
  <c r="N882" i="104" s="1"/>
  <c r="L898" i="104"/>
  <c r="M898" i="104" s="1"/>
  <c r="N898" i="104" s="1"/>
  <c r="L914" i="104"/>
  <c r="M914" i="104" s="1"/>
  <c r="N914" i="104" s="1"/>
  <c r="L930" i="104"/>
  <c r="M930" i="104" s="1"/>
  <c r="N930" i="104" s="1"/>
  <c r="L946" i="104"/>
  <c r="M946" i="104" s="1"/>
  <c r="N946" i="104" s="1"/>
  <c r="L962" i="104"/>
  <c r="M962" i="104" s="1"/>
  <c r="N962" i="104" s="1"/>
  <c r="L978" i="104"/>
  <c r="M978" i="104" s="1"/>
  <c r="N978" i="104" s="1"/>
  <c r="L994" i="104"/>
  <c r="M994" i="104" s="1"/>
  <c r="N994" i="104" s="1"/>
  <c r="L1010" i="104"/>
  <c r="M1010" i="104" s="1"/>
  <c r="N1010" i="104" s="1"/>
  <c r="L100" i="104"/>
  <c r="M100" i="104" s="1"/>
  <c r="N100" i="104" s="1"/>
  <c r="L356" i="104"/>
  <c r="M356" i="104" s="1"/>
  <c r="N356" i="104" s="1"/>
  <c r="L387" i="104"/>
  <c r="M387" i="104" s="1"/>
  <c r="N387" i="104" s="1"/>
  <c r="L403" i="104"/>
  <c r="M403" i="104" s="1"/>
  <c r="N403" i="104" s="1"/>
  <c r="L419" i="104"/>
  <c r="M419" i="104" s="1"/>
  <c r="N419" i="104" s="1"/>
  <c r="L435" i="104"/>
  <c r="M435" i="104" s="1"/>
  <c r="N435" i="104" s="1"/>
  <c r="L451" i="104"/>
  <c r="M451" i="104" s="1"/>
  <c r="N451" i="104" s="1"/>
  <c r="L467" i="104"/>
  <c r="M467" i="104" s="1"/>
  <c r="N467" i="104" s="1"/>
  <c r="L483" i="104"/>
  <c r="M483" i="104" s="1"/>
  <c r="N483" i="104" s="1"/>
  <c r="L499" i="104"/>
  <c r="M499" i="104" s="1"/>
  <c r="N499" i="104" s="1"/>
  <c r="L515" i="104"/>
  <c r="M515" i="104" s="1"/>
  <c r="N515" i="104" s="1"/>
  <c r="L531" i="104"/>
  <c r="M531" i="104" s="1"/>
  <c r="N531" i="104" s="1"/>
  <c r="L547" i="104"/>
  <c r="M547" i="104" s="1"/>
  <c r="N547" i="104" s="1"/>
  <c r="L563" i="104"/>
  <c r="M563" i="104" s="1"/>
  <c r="N563" i="104" s="1"/>
  <c r="L579" i="104"/>
  <c r="M579" i="104" s="1"/>
  <c r="N579" i="104" s="1"/>
  <c r="L595" i="104"/>
  <c r="M595" i="104" s="1"/>
  <c r="N595" i="104" s="1"/>
  <c r="L611" i="104"/>
  <c r="M611" i="104" s="1"/>
  <c r="N611" i="104" s="1"/>
  <c r="L627" i="104"/>
  <c r="M627" i="104" s="1"/>
  <c r="N627" i="104" s="1"/>
  <c r="L643" i="104"/>
  <c r="M643" i="104" s="1"/>
  <c r="N643" i="104" s="1"/>
  <c r="L659" i="104"/>
  <c r="M659" i="104" s="1"/>
  <c r="N659" i="104" s="1"/>
  <c r="L675" i="104"/>
  <c r="M675" i="104" s="1"/>
  <c r="N675" i="104" s="1"/>
  <c r="L691" i="104"/>
  <c r="M691" i="104" s="1"/>
  <c r="N691" i="104" s="1"/>
  <c r="L707" i="104"/>
  <c r="M707" i="104" s="1"/>
  <c r="N707" i="104" s="1"/>
  <c r="L723" i="104"/>
  <c r="M723" i="104" s="1"/>
  <c r="N723" i="104" s="1"/>
  <c r="L739" i="104"/>
  <c r="M739" i="104" s="1"/>
  <c r="N739" i="104" s="1"/>
  <c r="L755" i="104"/>
  <c r="M755" i="104" s="1"/>
  <c r="N755" i="104" s="1"/>
  <c r="L771" i="104"/>
  <c r="M771" i="104" s="1"/>
  <c r="N771" i="104" s="1"/>
  <c r="L787" i="104"/>
  <c r="M787" i="104" s="1"/>
  <c r="N787" i="104" s="1"/>
  <c r="L803" i="104"/>
  <c r="M803" i="104" s="1"/>
  <c r="N803" i="104" s="1"/>
  <c r="L819" i="104"/>
  <c r="M819" i="104" s="1"/>
  <c r="N819" i="104" s="1"/>
  <c r="L835" i="104"/>
  <c r="M835" i="104" s="1"/>
  <c r="N835" i="104" s="1"/>
  <c r="L851" i="104"/>
  <c r="M851" i="104" s="1"/>
  <c r="N851" i="104" s="1"/>
  <c r="L867" i="104"/>
  <c r="M867" i="104" s="1"/>
  <c r="N867" i="104" s="1"/>
  <c r="L883" i="104"/>
  <c r="M883" i="104" s="1"/>
  <c r="N883" i="104" s="1"/>
  <c r="L899" i="104"/>
  <c r="M899" i="104" s="1"/>
  <c r="N899" i="104" s="1"/>
  <c r="L915" i="104"/>
  <c r="M915" i="104" s="1"/>
  <c r="N915" i="104" s="1"/>
  <c r="L931" i="104"/>
  <c r="M931" i="104" s="1"/>
  <c r="N931" i="104" s="1"/>
  <c r="L947" i="104"/>
  <c r="M947" i="104" s="1"/>
  <c r="N947" i="104" s="1"/>
  <c r="L963" i="104"/>
  <c r="M963" i="104" s="1"/>
  <c r="N963" i="104" s="1"/>
  <c r="L979" i="104"/>
  <c r="M979" i="104" s="1"/>
  <c r="N979" i="104" s="1"/>
  <c r="L995" i="104"/>
  <c r="M995" i="104" s="1"/>
  <c r="N995" i="104" s="1"/>
  <c r="L11" i="104"/>
  <c r="L116" i="104"/>
  <c r="M116" i="104" s="1"/>
  <c r="N116" i="104" s="1"/>
  <c r="L372" i="104"/>
  <c r="M372" i="104" s="1"/>
  <c r="N372" i="104" s="1"/>
  <c r="L388" i="104"/>
  <c r="M388" i="104" s="1"/>
  <c r="N388" i="104" s="1"/>
  <c r="L404" i="104"/>
  <c r="M404" i="104" s="1"/>
  <c r="N404" i="104" s="1"/>
  <c r="L420" i="104"/>
  <c r="M420" i="104" s="1"/>
  <c r="N420" i="104" s="1"/>
  <c r="L436" i="104"/>
  <c r="M436" i="104" s="1"/>
  <c r="N436" i="104" s="1"/>
  <c r="L452" i="104"/>
  <c r="M452" i="104" s="1"/>
  <c r="N452" i="104" s="1"/>
  <c r="L468" i="104"/>
  <c r="M468" i="104" s="1"/>
  <c r="N468" i="104" s="1"/>
  <c r="L484" i="104"/>
  <c r="M484" i="104" s="1"/>
  <c r="N484" i="104" s="1"/>
  <c r="L500" i="104"/>
  <c r="M500" i="104" s="1"/>
  <c r="N500" i="104" s="1"/>
  <c r="L516" i="104"/>
  <c r="M516" i="104" s="1"/>
  <c r="N516" i="104" s="1"/>
  <c r="L532" i="104"/>
  <c r="M532" i="104" s="1"/>
  <c r="N532" i="104" s="1"/>
  <c r="L548" i="104"/>
  <c r="M548" i="104" s="1"/>
  <c r="N548" i="104" s="1"/>
  <c r="L564" i="104"/>
  <c r="M564" i="104" s="1"/>
  <c r="N564" i="104" s="1"/>
  <c r="L580" i="104"/>
  <c r="M580" i="104" s="1"/>
  <c r="N580" i="104" s="1"/>
  <c r="L596" i="104"/>
  <c r="M596" i="104" s="1"/>
  <c r="N596" i="104" s="1"/>
  <c r="L612" i="104"/>
  <c r="M612" i="104" s="1"/>
  <c r="N612" i="104" s="1"/>
  <c r="L628" i="104"/>
  <c r="M628" i="104" s="1"/>
  <c r="N628" i="104" s="1"/>
  <c r="L644" i="104"/>
  <c r="M644" i="104" s="1"/>
  <c r="N644" i="104" s="1"/>
  <c r="L660" i="104"/>
  <c r="M660" i="104" s="1"/>
  <c r="N660" i="104" s="1"/>
  <c r="L676" i="104"/>
  <c r="M676" i="104" s="1"/>
  <c r="N676" i="104" s="1"/>
  <c r="L692" i="104"/>
  <c r="M692" i="104" s="1"/>
  <c r="N692" i="104" s="1"/>
  <c r="L708" i="104"/>
  <c r="M708" i="104" s="1"/>
  <c r="N708" i="104" s="1"/>
  <c r="L724" i="104"/>
  <c r="M724" i="104" s="1"/>
  <c r="N724" i="104" s="1"/>
  <c r="L740" i="104"/>
  <c r="M740" i="104" s="1"/>
  <c r="N740" i="104" s="1"/>
  <c r="L756" i="104"/>
  <c r="M756" i="104" s="1"/>
  <c r="N756" i="104" s="1"/>
  <c r="L772" i="104"/>
  <c r="M772" i="104" s="1"/>
  <c r="N772" i="104" s="1"/>
  <c r="L788" i="104"/>
  <c r="M788" i="104" s="1"/>
  <c r="N788" i="104" s="1"/>
  <c r="L804" i="104"/>
  <c r="M804" i="104" s="1"/>
  <c r="N804" i="104" s="1"/>
  <c r="L820" i="104"/>
  <c r="M820" i="104" s="1"/>
  <c r="N820" i="104" s="1"/>
  <c r="L836" i="104"/>
  <c r="M836" i="104" s="1"/>
  <c r="N836" i="104" s="1"/>
  <c r="L852" i="104"/>
  <c r="M852" i="104" s="1"/>
  <c r="N852" i="104" s="1"/>
  <c r="L868" i="104"/>
  <c r="M868" i="104" s="1"/>
  <c r="N868" i="104" s="1"/>
  <c r="L884" i="104"/>
  <c r="M884" i="104" s="1"/>
  <c r="N884" i="104" s="1"/>
  <c r="L900" i="104"/>
  <c r="M900" i="104" s="1"/>
  <c r="N900" i="104" s="1"/>
  <c r="L916" i="104"/>
  <c r="M916" i="104" s="1"/>
  <c r="N916" i="104" s="1"/>
  <c r="L932" i="104"/>
  <c r="M932" i="104" s="1"/>
  <c r="N932" i="104" s="1"/>
  <c r="L948" i="104"/>
  <c r="M948" i="104" s="1"/>
  <c r="N948" i="104" s="1"/>
  <c r="L964" i="104"/>
  <c r="M964" i="104" s="1"/>
  <c r="N964" i="104" s="1"/>
  <c r="L980" i="104"/>
  <c r="M980" i="104" s="1"/>
  <c r="N980" i="104" s="1"/>
  <c r="L996" i="104"/>
  <c r="M996" i="104" s="1"/>
  <c r="N996" i="104" s="1"/>
  <c r="L132" i="104"/>
  <c r="M132" i="104" s="1"/>
  <c r="N132" i="104" s="1"/>
  <c r="L373" i="104"/>
  <c r="M373" i="104" s="1"/>
  <c r="N373" i="104" s="1"/>
  <c r="L389" i="104"/>
  <c r="M389" i="104" s="1"/>
  <c r="N389" i="104" s="1"/>
  <c r="L405" i="104"/>
  <c r="M405" i="104" s="1"/>
  <c r="N405" i="104" s="1"/>
  <c r="L421" i="104"/>
  <c r="M421" i="104" s="1"/>
  <c r="N421" i="104" s="1"/>
  <c r="L437" i="104"/>
  <c r="M437" i="104" s="1"/>
  <c r="N437" i="104" s="1"/>
  <c r="L453" i="104"/>
  <c r="M453" i="104" s="1"/>
  <c r="N453" i="104" s="1"/>
  <c r="L469" i="104"/>
  <c r="M469" i="104" s="1"/>
  <c r="N469" i="104" s="1"/>
  <c r="L485" i="104"/>
  <c r="M485" i="104" s="1"/>
  <c r="N485" i="104" s="1"/>
  <c r="L501" i="104"/>
  <c r="M501" i="104" s="1"/>
  <c r="N501" i="104" s="1"/>
  <c r="L517" i="104"/>
  <c r="M517" i="104" s="1"/>
  <c r="N517" i="104" s="1"/>
  <c r="L533" i="104"/>
  <c r="M533" i="104" s="1"/>
  <c r="N533" i="104" s="1"/>
  <c r="L549" i="104"/>
  <c r="M549" i="104" s="1"/>
  <c r="N549" i="104" s="1"/>
  <c r="L565" i="104"/>
  <c r="M565" i="104" s="1"/>
  <c r="N565" i="104" s="1"/>
  <c r="L581" i="104"/>
  <c r="M581" i="104" s="1"/>
  <c r="N581" i="104" s="1"/>
  <c r="L597" i="104"/>
  <c r="M597" i="104" s="1"/>
  <c r="N597" i="104" s="1"/>
  <c r="L613" i="104"/>
  <c r="M613" i="104" s="1"/>
  <c r="N613" i="104" s="1"/>
  <c r="L629" i="104"/>
  <c r="M629" i="104" s="1"/>
  <c r="N629" i="104" s="1"/>
  <c r="L645" i="104"/>
  <c r="M645" i="104" s="1"/>
  <c r="N645" i="104" s="1"/>
  <c r="L661" i="104"/>
  <c r="M661" i="104" s="1"/>
  <c r="N661" i="104" s="1"/>
  <c r="L677" i="104"/>
  <c r="M677" i="104" s="1"/>
  <c r="N677" i="104" s="1"/>
  <c r="L693" i="104"/>
  <c r="M693" i="104" s="1"/>
  <c r="N693" i="104" s="1"/>
  <c r="L709" i="104"/>
  <c r="M709" i="104" s="1"/>
  <c r="N709" i="104" s="1"/>
  <c r="L725" i="104"/>
  <c r="M725" i="104" s="1"/>
  <c r="N725" i="104" s="1"/>
  <c r="L741" i="104"/>
  <c r="M741" i="104" s="1"/>
  <c r="N741" i="104" s="1"/>
  <c r="L757" i="104"/>
  <c r="M757" i="104" s="1"/>
  <c r="N757" i="104" s="1"/>
  <c r="L773" i="104"/>
  <c r="M773" i="104" s="1"/>
  <c r="N773" i="104" s="1"/>
  <c r="L789" i="104"/>
  <c r="M789" i="104" s="1"/>
  <c r="N789" i="104" s="1"/>
  <c r="L805" i="104"/>
  <c r="M805" i="104" s="1"/>
  <c r="N805" i="104" s="1"/>
  <c r="L821" i="104"/>
  <c r="M821" i="104" s="1"/>
  <c r="N821" i="104" s="1"/>
  <c r="L837" i="104"/>
  <c r="M837" i="104" s="1"/>
  <c r="N837" i="104" s="1"/>
  <c r="L853" i="104"/>
  <c r="M853" i="104" s="1"/>
  <c r="N853" i="104" s="1"/>
  <c r="L869" i="104"/>
  <c r="M869" i="104" s="1"/>
  <c r="N869" i="104" s="1"/>
  <c r="L885" i="104"/>
  <c r="M885" i="104" s="1"/>
  <c r="N885" i="104" s="1"/>
  <c r="L901" i="104"/>
  <c r="M901" i="104" s="1"/>
  <c r="N901" i="104" s="1"/>
  <c r="L917" i="104"/>
  <c r="M917" i="104" s="1"/>
  <c r="N917" i="104" s="1"/>
  <c r="L933" i="104"/>
  <c r="M933" i="104" s="1"/>
  <c r="N933" i="104" s="1"/>
  <c r="L949" i="104"/>
  <c r="M949" i="104" s="1"/>
  <c r="N949" i="104" s="1"/>
  <c r="L965" i="104"/>
  <c r="M965" i="104" s="1"/>
  <c r="N965" i="104" s="1"/>
  <c r="L981" i="104"/>
  <c r="M981" i="104" s="1"/>
  <c r="N981" i="104" s="1"/>
  <c r="L997" i="104"/>
  <c r="M997" i="104" s="1"/>
  <c r="N997" i="104" s="1"/>
  <c r="L148" i="104"/>
  <c r="M148" i="104" s="1"/>
  <c r="N148" i="104" s="1"/>
  <c r="L374" i="104"/>
  <c r="M374" i="104" s="1"/>
  <c r="N374" i="104" s="1"/>
  <c r="L390" i="104"/>
  <c r="M390" i="104" s="1"/>
  <c r="N390" i="104" s="1"/>
  <c r="L406" i="104"/>
  <c r="M406" i="104" s="1"/>
  <c r="N406" i="104" s="1"/>
  <c r="L422" i="104"/>
  <c r="M422" i="104" s="1"/>
  <c r="N422" i="104" s="1"/>
  <c r="L438" i="104"/>
  <c r="M438" i="104" s="1"/>
  <c r="N438" i="104" s="1"/>
  <c r="L454" i="104"/>
  <c r="M454" i="104" s="1"/>
  <c r="N454" i="104" s="1"/>
  <c r="L470" i="104"/>
  <c r="M470" i="104" s="1"/>
  <c r="N470" i="104" s="1"/>
  <c r="L486" i="104"/>
  <c r="M486" i="104" s="1"/>
  <c r="N486" i="104" s="1"/>
  <c r="L502" i="104"/>
  <c r="M502" i="104" s="1"/>
  <c r="N502" i="104" s="1"/>
  <c r="L518" i="104"/>
  <c r="M518" i="104" s="1"/>
  <c r="N518" i="104" s="1"/>
  <c r="L534" i="104"/>
  <c r="M534" i="104" s="1"/>
  <c r="N534" i="104" s="1"/>
  <c r="L550" i="104"/>
  <c r="M550" i="104" s="1"/>
  <c r="N550" i="104" s="1"/>
  <c r="L566" i="104"/>
  <c r="M566" i="104" s="1"/>
  <c r="N566" i="104" s="1"/>
  <c r="L582" i="104"/>
  <c r="M582" i="104" s="1"/>
  <c r="N582" i="104" s="1"/>
  <c r="L598" i="104"/>
  <c r="M598" i="104" s="1"/>
  <c r="N598" i="104" s="1"/>
  <c r="L614" i="104"/>
  <c r="M614" i="104" s="1"/>
  <c r="N614" i="104" s="1"/>
  <c r="L630" i="104"/>
  <c r="M630" i="104" s="1"/>
  <c r="N630" i="104" s="1"/>
  <c r="L646" i="104"/>
  <c r="M646" i="104" s="1"/>
  <c r="N646" i="104" s="1"/>
  <c r="L662" i="104"/>
  <c r="M662" i="104" s="1"/>
  <c r="N662" i="104" s="1"/>
  <c r="L678" i="104"/>
  <c r="M678" i="104" s="1"/>
  <c r="N678" i="104" s="1"/>
  <c r="L694" i="104"/>
  <c r="M694" i="104" s="1"/>
  <c r="N694" i="104" s="1"/>
  <c r="L710" i="104"/>
  <c r="M710" i="104" s="1"/>
  <c r="N710" i="104" s="1"/>
  <c r="L726" i="104"/>
  <c r="M726" i="104" s="1"/>
  <c r="N726" i="104" s="1"/>
  <c r="L742" i="104"/>
  <c r="M742" i="104" s="1"/>
  <c r="N742" i="104" s="1"/>
  <c r="L758" i="104"/>
  <c r="M758" i="104" s="1"/>
  <c r="N758" i="104" s="1"/>
  <c r="L774" i="104"/>
  <c r="M774" i="104" s="1"/>
  <c r="N774" i="104" s="1"/>
  <c r="L790" i="104"/>
  <c r="M790" i="104" s="1"/>
  <c r="N790" i="104" s="1"/>
  <c r="L806" i="104"/>
  <c r="M806" i="104" s="1"/>
  <c r="N806" i="104" s="1"/>
  <c r="L822" i="104"/>
  <c r="M822" i="104" s="1"/>
  <c r="N822" i="104" s="1"/>
  <c r="L838" i="104"/>
  <c r="M838" i="104" s="1"/>
  <c r="N838" i="104" s="1"/>
  <c r="L854" i="104"/>
  <c r="M854" i="104" s="1"/>
  <c r="N854" i="104" s="1"/>
  <c r="L870" i="104"/>
  <c r="M870" i="104" s="1"/>
  <c r="N870" i="104" s="1"/>
  <c r="L886" i="104"/>
  <c r="M886" i="104" s="1"/>
  <c r="N886" i="104" s="1"/>
  <c r="L902" i="104"/>
  <c r="M902" i="104" s="1"/>
  <c r="N902" i="104" s="1"/>
  <c r="L918" i="104"/>
  <c r="M918" i="104" s="1"/>
  <c r="N918" i="104" s="1"/>
  <c r="L934" i="104"/>
  <c r="M934" i="104" s="1"/>
  <c r="N934" i="104" s="1"/>
  <c r="L950" i="104"/>
  <c r="M950" i="104" s="1"/>
  <c r="N950" i="104" s="1"/>
  <c r="L966" i="104"/>
  <c r="M966" i="104" s="1"/>
  <c r="N966" i="104" s="1"/>
  <c r="L982" i="104"/>
  <c r="M982" i="104" s="1"/>
  <c r="N982" i="104" s="1"/>
  <c r="L998" i="104"/>
  <c r="M998" i="104" s="1"/>
  <c r="N998" i="104" s="1"/>
  <c r="L164" i="104"/>
  <c r="M164" i="104" s="1"/>
  <c r="N164" i="104" s="1"/>
  <c r="L375" i="104"/>
  <c r="M375" i="104" s="1"/>
  <c r="N375" i="104" s="1"/>
  <c r="L391" i="104"/>
  <c r="M391" i="104" s="1"/>
  <c r="N391" i="104" s="1"/>
  <c r="L407" i="104"/>
  <c r="M407" i="104" s="1"/>
  <c r="N407" i="104" s="1"/>
  <c r="L423" i="104"/>
  <c r="M423" i="104" s="1"/>
  <c r="N423" i="104" s="1"/>
  <c r="L439" i="104"/>
  <c r="M439" i="104" s="1"/>
  <c r="N439" i="104" s="1"/>
  <c r="L455" i="104"/>
  <c r="M455" i="104" s="1"/>
  <c r="N455" i="104" s="1"/>
  <c r="L471" i="104"/>
  <c r="M471" i="104" s="1"/>
  <c r="N471" i="104" s="1"/>
  <c r="L487" i="104"/>
  <c r="M487" i="104" s="1"/>
  <c r="N487" i="104" s="1"/>
  <c r="L503" i="104"/>
  <c r="M503" i="104" s="1"/>
  <c r="N503" i="104" s="1"/>
  <c r="L519" i="104"/>
  <c r="M519" i="104" s="1"/>
  <c r="N519" i="104" s="1"/>
  <c r="L535" i="104"/>
  <c r="M535" i="104" s="1"/>
  <c r="N535" i="104" s="1"/>
  <c r="L551" i="104"/>
  <c r="M551" i="104" s="1"/>
  <c r="N551" i="104" s="1"/>
  <c r="L567" i="104"/>
  <c r="M567" i="104" s="1"/>
  <c r="N567" i="104" s="1"/>
  <c r="L583" i="104"/>
  <c r="M583" i="104" s="1"/>
  <c r="N583" i="104" s="1"/>
  <c r="L599" i="104"/>
  <c r="M599" i="104" s="1"/>
  <c r="N599" i="104" s="1"/>
  <c r="L615" i="104"/>
  <c r="M615" i="104" s="1"/>
  <c r="N615" i="104" s="1"/>
  <c r="L631" i="104"/>
  <c r="M631" i="104" s="1"/>
  <c r="N631" i="104" s="1"/>
  <c r="L647" i="104"/>
  <c r="M647" i="104" s="1"/>
  <c r="N647" i="104" s="1"/>
  <c r="L663" i="104"/>
  <c r="M663" i="104" s="1"/>
  <c r="N663" i="104" s="1"/>
  <c r="L679" i="104"/>
  <c r="M679" i="104" s="1"/>
  <c r="N679" i="104" s="1"/>
  <c r="L695" i="104"/>
  <c r="M695" i="104" s="1"/>
  <c r="N695" i="104" s="1"/>
  <c r="L711" i="104"/>
  <c r="M711" i="104" s="1"/>
  <c r="N711" i="104" s="1"/>
  <c r="L727" i="104"/>
  <c r="M727" i="104" s="1"/>
  <c r="N727" i="104" s="1"/>
  <c r="L743" i="104"/>
  <c r="M743" i="104" s="1"/>
  <c r="N743" i="104" s="1"/>
  <c r="L759" i="104"/>
  <c r="M759" i="104" s="1"/>
  <c r="N759" i="104" s="1"/>
  <c r="L775" i="104"/>
  <c r="M775" i="104" s="1"/>
  <c r="N775" i="104" s="1"/>
  <c r="L791" i="104"/>
  <c r="M791" i="104" s="1"/>
  <c r="N791" i="104" s="1"/>
  <c r="L807" i="104"/>
  <c r="M807" i="104" s="1"/>
  <c r="N807" i="104" s="1"/>
  <c r="L823" i="104"/>
  <c r="M823" i="104" s="1"/>
  <c r="N823" i="104" s="1"/>
  <c r="L839" i="104"/>
  <c r="M839" i="104" s="1"/>
  <c r="N839" i="104" s="1"/>
  <c r="L855" i="104"/>
  <c r="M855" i="104" s="1"/>
  <c r="N855" i="104" s="1"/>
  <c r="L871" i="104"/>
  <c r="M871" i="104" s="1"/>
  <c r="N871" i="104" s="1"/>
  <c r="L887" i="104"/>
  <c r="M887" i="104" s="1"/>
  <c r="N887" i="104" s="1"/>
  <c r="L903" i="104"/>
  <c r="M903" i="104" s="1"/>
  <c r="N903" i="104" s="1"/>
  <c r="L919" i="104"/>
  <c r="M919" i="104" s="1"/>
  <c r="N919" i="104" s="1"/>
  <c r="L935" i="104"/>
  <c r="M935" i="104" s="1"/>
  <c r="N935" i="104" s="1"/>
  <c r="L951" i="104"/>
  <c r="M951" i="104" s="1"/>
  <c r="N951" i="104" s="1"/>
  <c r="L967" i="104"/>
  <c r="M967" i="104" s="1"/>
  <c r="N967" i="104" s="1"/>
  <c r="L983" i="104"/>
  <c r="M983" i="104" s="1"/>
  <c r="N983" i="104" s="1"/>
  <c r="L999" i="104"/>
  <c r="M999" i="104" s="1"/>
  <c r="N999" i="104" s="1"/>
  <c r="L180" i="104"/>
  <c r="M180" i="104" s="1"/>
  <c r="N180" i="104" s="1"/>
  <c r="L376" i="104"/>
  <c r="M376" i="104" s="1"/>
  <c r="N376" i="104" s="1"/>
  <c r="L392" i="104"/>
  <c r="M392" i="104" s="1"/>
  <c r="N392" i="104" s="1"/>
  <c r="L408" i="104"/>
  <c r="M408" i="104" s="1"/>
  <c r="N408" i="104" s="1"/>
  <c r="L424" i="104"/>
  <c r="M424" i="104" s="1"/>
  <c r="N424" i="104" s="1"/>
  <c r="L440" i="104"/>
  <c r="M440" i="104" s="1"/>
  <c r="N440" i="104" s="1"/>
  <c r="L456" i="104"/>
  <c r="M456" i="104" s="1"/>
  <c r="N456" i="104" s="1"/>
  <c r="L472" i="104"/>
  <c r="M472" i="104" s="1"/>
  <c r="N472" i="104" s="1"/>
  <c r="L488" i="104"/>
  <c r="M488" i="104" s="1"/>
  <c r="N488" i="104" s="1"/>
  <c r="L504" i="104"/>
  <c r="M504" i="104" s="1"/>
  <c r="N504" i="104" s="1"/>
  <c r="L520" i="104"/>
  <c r="M520" i="104" s="1"/>
  <c r="N520" i="104" s="1"/>
  <c r="L536" i="104"/>
  <c r="M536" i="104" s="1"/>
  <c r="N536" i="104" s="1"/>
  <c r="L552" i="104"/>
  <c r="M552" i="104" s="1"/>
  <c r="N552" i="104" s="1"/>
  <c r="L568" i="104"/>
  <c r="M568" i="104" s="1"/>
  <c r="N568" i="104" s="1"/>
  <c r="L584" i="104"/>
  <c r="M584" i="104" s="1"/>
  <c r="N584" i="104" s="1"/>
  <c r="L600" i="104"/>
  <c r="M600" i="104" s="1"/>
  <c r="N600" i="104" s="1"/>
  <c r="L616" i="104"/>
  <c r="M616" i="104" s="1"/>
  <c r="N616" i="104" s="1"/>
  <c r="L632" i="104"/>
  <c r="M632" i="104" s="1"/>
  <c r="N632" i="104" s="1"/>
  <c r="L648" i="104"/>
  <c r="M648" i="104" s="1"/>
  <c r="N648" i="104" s="1"/>
  <c r="L664" i="104"/>
  <c r="M664" i="104" s="1"/>
  <c r="N664" i="104" s="1"/>
  <c r="L680" i="104"/>
  <c r="M680" i="104" s="1"/>
  <c r="N680" i="104" s="1"/>
  <c r="L696" i="104"/>
  <c r="M696" i="104" s="1"/>
  <c r="N696" i="104" s="1"/>
  <c r="L712" i="104"/>
  <c r="M712" i="104" s="1"/>
  <c r="N712" i="104" s="1"/>
  <c r="L728" i="104"/>
  <c r="M728" i="104" s="1"/>
  <c r="N728" i="104" s="1"/>
  <c r="L744" i="104"/>
  <c r="M744" i="104" s="1"/>
  <c r="N744" i="104" s="1"/>
  <c r="L760" i="104"/>
  <c r="M760" i="104" s="1"/>
  <c r="N760" i="104" s="1"/>
  <c r="L776" i="104"/>
  <c r="M776" i="104" s="1"/>
  <c r="N776" i="104" s="1"/>
  <c r="L792" i="104"/>
  <c r="M792" i="104" s="1"/>
  <c r="N792" i="104" s="1"/>
  <c r="L808" i="104"/>
  <c r="M808" i="104" s="1"/>
  <c r="N808" i="104" s="1"/>
  <c r="L824" i="104"/>
  <c r="M824" i="104" s="1"/>
  <c r="N824" i="104" s="1"/>
  <c r="L840" i="104"/>
  <c r="M840" i="104" s="1"/>
  <c r="N840" i="104" s="1"/>
  <c r="L856" i="104"/>
  <c r="M856" i="104" s="1"/>
  <c r="N856" i="104" s="1"/>
  <c r="L872" i="104"/>
  <c r="M872" i="104" s="1"/>
  <c r="N872" i="104" s="1"/>
  <c r="L888" i="104"/>
  <c r="M888" i="104" s="1"/>
  <c r="N888" i="104" s="1"/>
  <c r="L904" i="104"/>
  <c r="M904" i="104" s="1"/>
  <c r="N904" i="104" s="1"/>
  <c r="L920" i="104"/>
  <c r="M920" i="104" s="1"/>
  <c r="N920" i="104" s="1"/>
  <c r="L936" i="104"/>
  <c r="M936" i="104" s="1"/>
  <c r="N936" i="104" s="1"/>
  <c r="L952" i="104"/>
  <c r="M952" i="104" s="1"/>
  <c r="N952" i="104" s="1"/>
  <c r="L968" i="104"/>
  <c r="M968" i="104" s="1"/>
  <c r="N968" i="104" s="1"/>
  <c r="L984" i="104"/>
  <c r="M984" i="104" s="1"/>
  <c r="N984" i="104" s="1"/>
  <c r="L1000" i="104"/>
  <c r="M1000" i="104" s="1"/>
  <c r="N1000" i="104" s="1"/>
  <c r="L196" i="104"/>
  <c r="M196" i="104" s="1"/>
  <c r="N196" i="104" s="1"/>
  <c r="L377" i="104"/>
  <c r="M377" i="104" s="1"/>
  <c r="N377" i="104" s="1"/>
  <c r="L393" i="104"/>
  <c r="M393" i="104" s="1"/>
  <c r="N393" i="104" s="1"/>
  <c r="L409" i="104"/>
  <c r="M409" i="104" s="1"/>
  <c r="N409" i="104" s="1"/>
  <c r="L425" i="104"/>
  <c r="M425" i="104" s="1"/>
  <c r="N425" i="104" s="1"/>
  <c r="L441" i="104"/>
  <c r="M441" i="104" s="1"/>
  <c r="N441" i="104" s="1"/>
  <c r="L457" i="104"/>
  <c r="M457" i="104" s="1"/>
  <c r="N457" i="104" s="1"/>
  <c r="L473" i="104"/>
  <c r="M473" i="104" s="1"/>
  <c r="N473" i="104" s="1"/>
  <c r="L489" i="104"/>
  <c r="M489" i="104" s="1"/>
  <c r="N489" i="104" s="1"/>
  <c r="L505" i="104"/>
  <c r="M505" i="104" s="1"/>
  <c r="N505" i="104" s="1"/>
  <c r="L521" i="104"/>
  <c r="M521" i="104" s="1"/>
  <c r="N521" i="104" s="1"/>
  <c r="L537" i="104"/>
  <c r="M537" i="104" s="1"/>
  <c r="N537" i="104" s="1"/>
  <c r="L553" i="104"/>
  <c r="M553" i="104" s="1"/>
  <c r="N553" i="104" s="1"/>
  <c r="L569" i="104"/>
  <c r="M569" i="104" s="1"/>
  <c r="N569" i="104" s="1"/>
  <c r="L585" i="104"/>
  <c r="M585" i="104" s="1"/>
  <c r="N585" i="104" s="1"/>
  <c r="L601" i="104"/>
  <c r="M601" i="104" s="1"/>
  <c r="N601" i="104" s="1"/>
  <c r="L617" i="104"/>
  <c r="M617" i="104" s="1"/>
  <c r="N617" i="104" s="1"/>
  <c r="L633" i="104"/>
  <c r="M633" i="104" s="1"/>
  <c r="N633" i="104" s="1"/>
  <c r="L649" i="104"/>
  <c r="M649" i="104" s="1"/>
  <c r="N649" i="104" s="1"/>
  <c r="L665" i="104"/>
  <c r="M665" i="104" s="1"/>
  <c r="N665" i="104" s="1"/>
  <c r="L681" i="104"/>
  <c r="M681" i="104" s="1"/>
  <c r="N681" i="104" s="1"/>
  <c r="L697" i="104"/>
  <c r="M697" i="104" s="1"/>
  <c r="N697" i="104" s="1"/>
  <c r="L713" i="104"/>
  <c r="M713" i="104" s="1"/>
  <c r="N713" i="104" s="1"/>
  <c r="L729" i="104"/>
  <c r="M729" i="104" s="1"/>
  <c r="N729" i="104" s="1"/>
  <c r="L745" i="104"/>
  <c r="M745" i="104" s="1"/>
  <c r="N745" i="104" s="1"/>
  <c r="L761" i="104"/>
  <c r="M761" i="104" s="1"/>
  <c r="N761" i="104" s="1"/>
  <c r="L777" i="104"/>
  <c r="M777" i="104" s="1"/>
  <c r="N777" i="104" s="1"/>
  <c r="L793" i="104"/>
  <c r="M793" i="104" s="1"/>
  <c r="N793" i="104" s="1"/>
  <c r="L809" i="104"/>
  <c r="M809" i="104" s="1"/>
  <c r="N809" i="104" s="1"/>
  <c r="L825" i="104"/>
  <c r="M825" i="104" s="1"/>
  <c r="N825" i="104" s="1"/>
  <c r="L841" i="104"/>
  <c r="M841" i="104" s="1"/>
  <c r="N841" i="104" s="1"/>
  <c r="L857" i="104"/>
  <c r="M857" i="104" s="1"/>
  <c r="N857" i="104" s="1"/>
  <c r="L873" i="104"/>
  <c r="M873" i="104" s="1"/>
  <c r="N873" i="104" s="1"/>
  <c r="L889" i="104"/>
  <c r="M889" i="104" s="1"/>
  <c r="N889" i="104" s="1"/>
  <c r="L905" i="104"/>
  <c r="M905" i="104" s="1"/>
  <c r="N905" i="104" s="1"/>
  <c r="L921" i="104"/>
  <c r="M921" i="104" s="1"/>
  <c r="N921" i="104" s="1"/>
  <c r="L937" i="104"/>
  <c r="M937" i="104" s="1"/>
  <c r="N937" i="104" s="1"/>
  <c r="L953" i="104"/>
  <c r="M953" i="104" s="1"/>
  <c r="N953" i="104" s="1"/>
  <c r="L969" i="104"/>
  <c r="M969" i="104" s="1"/>
  <c r="N969" i="104" s="1"/>
  <c r="L985" i="104"/>
  <c r="M985" i="104" s="1"/>
  <c r="N985" i="104" s="1"/>
  <c r="L1001" i="104"/>
  <c r="M1001" i="104" s="1"/>
  <c r="N1001" i="104" s="1"/>
  <c r="L212" i="104"/>
  <c r="M212" i="104" s="1"/>
  <c r="N212" i="104" s="1"/>
  <c r="L378" i="104"/>
  <c r="M378" i="104" s="1"/>
  <c r="N378" i="104" s="1"/>
  <c r="L394" i="104"/>
  <c r="M394" i="104" s="1"/>
  <c r="N394" i="104" s="1"/>
  <c r="L410" i="104"/>
  <c r="M410" i="104" s="1"/>
  <c r="N410" i="104" s="1"/>
  <c r="L426" i="104"/>
  <c r="M426" i="104" s="1"/>
  <c r="N426" i="104" s="1"/>
  <c r="L442" i="104"/>
  <c r="M442" i="104" s="1"/>
  <c r="N442" i="104" s="1"/>
  <c r="L458" i="104"/>
  <c r="M458" i="104" s="1"/>
  <c r="N458" i="104" s="1"/>
  <c r="L474" i="104"/>
  <c r="M474" i="104" s="1"/>
  <c r="N474" i="104" s="1"/>
  <c r="L490" i="104"/>
  <c r="M490" i="104" s="1"/>
  <c r="N490" i="104" s="1"/>
  <c r="L506" i="104"/>
  <c r="M506" i="104" s="1"/>
  <c r="N506" i="104" s="1"/>
  <c r="L522" i="104"/>
  <c r="M522" i="104" s="1"/>
  <c r="N522" i="104" s="1"/>
  <c r="L538" i="104"/>
  <c r="M538" i="104" s="1"/>
  <c r="N538" i="104" s="1"/>
  <c r="L554" i="104"/>
  <c r="M554" i="104" s="1"/>
  <c r="N554" i="104" s="1"/>
  <c r="L570" i="104"/>
  <c r="M570" i="104" s="1"/>
  <c r="N570" i="104" s="1"/>
  <c r="L586" i="104"/>
  <c r="M586" i="104" s="1"/>
  <c r="N586" i="104" s="1"/>
  <c r="L602" i="104"/>
  <c r="M602" i="104" s="1"/>
  <c r="N602" i="104" s="1"/>
  <c r="L618" i="104"/>
  <c r="M618" i="104" s="1"/>
  <c r="N618" i="104" s="1"/>
  <c r="L634" i="104"/>
  <c r="M634" i="104" s="1"/>
  <c r="N634" i="104" s="1"/>
  <c r="L650" i="104"/>
  <c r="M650" i="104" s="1"/>
  <c r="N650" i="104" s="1"/>
  <c r="L666" i="104"/>
  <c r="M666" i="104" s="1"/>
  <c r="N666" i="104" s="1"/>
  <c r="L682" i="104"/>
  <c r="M682" i="104" s="1"/>
  <c r="N682" i="104" s="1"/>
  <c r="L698" i="104"/>
  <c r="M698" i="104" s="1"/>
  <c r="N698" i="104" s="1"/>
  <c r="L714" i="104"/>
  <c r="M714" i="104" s="1"/>
  <c r="N714" i="104" s="1"/>
  <c r="L730" i="104"/>
  <c r="M730" i="104" s="1"/>
  <c r="N730" i="104" s="1"/>
  <c r="L746" i="104"/>
  <c r="M746" i="104" s="1"/>
  <c r="N746" i="104" s="1"/>
  <c r="L762" i="104"/>
  <c r="M762" i="104" s="1"/>
  <c r="N762" i="104" s="1"/>
  <c r="L778" i="104"/>
  <c r="M778" i="104" s="1"/>
  <c r="N778" i="104" s="1"/>
  <c r="L794" i="104"/>
  <c r="M794" i="104" s="1"/>
  <c r="N794" i="104" s="1"/>
  <c r="L810" i="104"/>
  <c r="M810" i="104" s="1"/>
  <c r="N810" i="104" s="1"/>
  <c r="L826" i="104"/>
  <c r="M826" i="104" s="1"/>
  <c r="N826" i="104" s="1"/>
  <c r="L842" i="104"/>
  <c r="M842" i="104" s="1"/>
  <c r="N842" i="104" s="1"/>
  <c r="L858" i="104"/>
  <c r="M858" i="104" s="1"/>
  <c r="N858" i="104" s="1"/>
  <c r="L874" i="104"/>
  <c r="M874" i="104" s="1"/>
  <c r="N874" i="104" s="1"/>
  <c r="L890" i="104"/>
  <c r="M890" i="104" s="1"/>
  <c r="N890" i="104" s="1"/>
  <c r="L906" i="104"/>
  <c r="M906" i="104" s="1"/>
  <c r="N906" i="104" s="1"/>
  <c r="L922" i="104"/>
  <c r="M922" i="104" s="1"/>
  <c r="N922" i="104" s="1"/>
  <c r="L938" i="104"/>
  <c r="M938" i="104" s="1"/>
  <c r="N938" i="104" s="1"/>
  <c r="L954" i="104"/>
  <c r="M954" i="104" s="1"/>
  <c r="N954" i="104" s="1"/>
  <c r="L970" i="104"/>
  <c r="M970" i="104" s="1"/>
  <c r="N970" i="104" s="1"/>
  <c r="L986" i="104"/>
  <c r="M986" i="104" s="1"/>
  <c r="N986" i="104" s="1"/>
  <c r="L1002" i="104"/>
  <c r="M1002" i="104" s="1"/>
  <c r="N1002" i="104" s="1"/>
  <c r="L228" i="104"/>
  <c r="M228" i="104" s="1"/>
  <c r="N228" i="104" s="1"/>
  <c r="L379" i="104"/>
  <c r="M379" i="104" s="1"/>
  <c r="N379" i="104" s="1"/>
  <c r="L395" i="104"/>
  <c r="M395" i="104" s="1"/>
  <c r="N395" i="104" s="1"/>
  <c r="L411" i="104"/>
  <c r="M411" i="104" s="1"/>
  <c r="N411" i="104" s="1"/>
  <c r="L427" i="104"/>
  <c r="M427" i="104" s="1"/>
  <c r="N427" i="104" s="1"/>
  <c r="L443" i="104"/>
  <c r="M443" i="104" s="1"/>
  <c r="N443" i="104" s="1"/>
  <c r="L459" i="104"/>
  <c r="M459" i="104" s="1"/>
  <c r="N459" i="104" s="1"/>
  <c r="L475" i="104"/>
  <c r="M475" i="104" s="1"/>
  <c r="N475" i="104" s="1"/>
  <c r="L491" i="104"/>
  <c r="M491" i="104" s="1"/>
  <c r="N491" i="104" s="1"/>
  <c r="L507" i="104"/>
  <c r="M507" i="104" s="1"/>
  <c r="N507" i="104" s="1"/>
  <c r="L523" i="104"/>
  <c r="M523" i="104" s="1"/>
  <c r="N523" i="104" s="1"/>
  <c r="L539" i="104"/>
  <c r="M539" i="104" s="1"/>
  <c r="N539" i="104" s="1"/>
  <c r="L555" i="104"/>
  <c r="M555" i="104" s="1"/>
  <c r="N555" i="104" s="1"/>
  <c r="L571" i="104"/>
  <c r="M571" i="104" s="1"/>
  <c r="N571" i="104" s="1"/>
  <c r="L587" i="104"/>
  <c r="M587" i="104" s="1"/>
  <c r="N587" i="104" s="1"/>
  <c r="L603" i="104"/>
  <c r="M603" i="104" s="1"/>
  <c r="N603" i="104" s="1"/>
  <c r="L619" i="104"/>
  <c r="M619" i="104" s="1"/>
  <c r="N619" i="104" s="1"/>
  <c r="L635" i="104"/>
  <c r="M635" i="104" s="1"/>
  <c r="N635" i="104" s="1"/>
  <c r="L651" i="104"/>
  <c r="M651" i="104" s="1"/>
  <c r="N651" i="104" s="1"/>
  <c r="L667" i="104"/>
  <c r="M667" i="104" s="1"/>
  <c r="N667" i="104" s="1"/>
  <c r="L683" i="104"/>
  <c r="M683" i="104" s="1"/>
  <c r="N683" i="104" s="1"/>
  <c r="L699" i="104"/>
  <c r="M699" i="104" s="1"/>
  <c r="N699" i="104" s="1"/>
  <c r="L715" i="104"/>
  <c r="M715" i="104" s="1"/>
  <c r="N715" i="104" s="1"/>
  <c r="L731" i="104"/>
  <c r="M731" i="104" s="1"/>
  <c r="N731" i="104" s="1"/>
  <c r="L747" i="104"/>
  <c r="M747" i="104" s="1"/>
  <c r="N747" i="104" s="1"/>
  <c r="L763" i="104"/>
  <c r="M763" i="104" s="1"/>
  <c r="N763" i="104" s="1"/>
  <c r="L779" i="104"/>
  <c r="M779" i="104" s="1"/>
  <c r="N779" i="104" s="1"/>
  <c r="L795" i="104"/>
  <c r="M795" i="104" s="1"/>
  <c r="N795" i="104" s="1"/>
  <c r="L811" i="104"/>
  <c r="M811" i="104" s="1"/>
  <c r="N811" i="104" s="1"/>
  <c r="L827" i="104"/>
  <c r="M827" i="104" s="1"/>
  <c r="N827" i="104" s="1"/>
  <c r="L843" i="104"/>
  <c r="M843" i="104" s="1"/>
  <c r="N843" i="104" s="1"/>
  <c r="L859" i="104"/>
  <c r="M859" i="104" s="1"/>
  <c r="N859" i="104" s="1"/>
  <c r="L875" i="104"/>
  <c r="M875" i="104" s="1"/>
  <c r="N875" i="104" s="1"/>
  <c r="L891" i="104"/>
  <c r="M891" i="104" s="1"/>
  <c r="N891" i="104" s="1"/>
  <c r="L907" i="104"/>
  <c r="M907" i="104" s="1"/>
  <c r="N907" i="104" s="1"/>
  <c r="L923" i="104"/>
  <c r="M923" i="104" s="1"/>
  <c r="N923" i="104" s="1"/>
  <c r="L939" i="104"/>
  <c r="M939" i="104" s="1"/>
  <c r="N939" i="104" s="1"/>
  <c r="L955" i="104"/>
  <c r="M955" i="104" s="1"/>
  <c r="N955" i="104" s="1"/>
  <c r="L971" i="104"/>
  <c r="M971" i="104" s="1"/>
  <c r="N971" i="104" s="1"/>
  <c r="L987" i="104"/>
  <c r="M987" i="104" s="1"/>
  <c r="N987" i="104" s="1"/>
  <c r="L1003" i="104"/>
  <c r="M1003" i="104" s="1"/>
  <c r="N1003" i="104" s="1"/>
  <c r="L244" i="104"/>
  <c r="M244" i="104" s="1"/>
  <c r="N244" i="104" s="1"/>
  <c r="L380" i="104"/>
  <c r="M380" i="104" s="1"/>
  <c r="N380" i="104" s="1"/>
  <c r="L396" i="104"/>
  <c r="M396" i="104" s="1"/>
  <c r="N396" i="104" s="1"/>
  <c r="L412" i="104"/>
  <c r="M412" i="104" s="1"/>
  <c r="N412" i="104" s="1"/>
  <c r="L428" i="104"/>
  <c r="M428" i="104" s="1"/>
  <c r="N428" i="104" s="1"/>
  <c r="L444" i="104"/>
  <c r="M444" i="104" s="1"/>
  <c r="N444" i="104" s="1"/>
  <c r="L460" i="104"/>
  <c r="M460" i="104" s="1"/>
  <c r="N460" i="104" s="1"/>
  <c r="L476" i="104"/>
  <c r="M476" i="104" s="1"/>
  <c r="N476" i="104" s="1"/>
  <c r="L492" i="104"/>
  <c r="M492" i="104" s="1"/>
  <c r="N492" i="104" s="1"/>
  <c r="L508" i="104"/>
  <c r="M508" i="104" s="1"/>
  <c r="N508" i="104" s="1"/>
  <c r="L524" i="104"/>
  <c r="M524" i="104" s="1"/>
  <c r="N524" i="104" s="1"/>
  <c r="L540" i="104"/>
  <c r="M540" i="104" s="1"/>
  <c r="N540" i="104" s="1"/>
  <c r="L556" i="104"/>
  <c r="M556" i="104" s="1"/>
  <c r="N556" i="104" s="1"/>
  <c r="L572" i="104"/>
  <c r="M572" i="104" s="1"/>
  <c r="N572" i="104" s="1"/>
  <c r="L588" i="104"/>
  <c r="M588" i="104" s="1"/>
  <c r="N588" i="104" s="1"/>
  <c r="L604" i="104"/>
  <c r="M604" i="104" s="1"/>
  <c r="N604" i="104" s="1"/>
  <c r="L620" i="104"/>
  <c r="M620" i="104" s="1"/>
  <c r="N620" i="104" s="1"/>
  <c r="L636" i="104"/>
  <c r="M636" i="104" s="1"/>
  <c r="N636" i="104" s="1"/>
  <c r="L652" i="104"/>
  <c r="M652" i="104" s="1"/>
  <c r="N652" i="104" s="1"/>
  <c r="L668" i="104"/>
  <c r="M668" i="104" s="1"/>
  <c r="N668" i="104" s="1"/>
  <c r="L684" i="104"/>
  <c r="M684" i="104" s="1"/>
  <c r="N684" i="104" s="1"/>
  <c r="L700" i="104"/>
  <c r="M700" i="104" s="1"/>
  <c r="N700" i="104" s="1"/>
  <c r="L716" i="104"/>
  <c r="M716" i="104" s="1"/>
  <c r="N716" i="104" s="1"/>
  <c r="L732" i="104"/>
  <c r="M732" i="104" s="1"/>
  <c r="N732" i="104" s="1"/>
  <c r="L748" i="104"/>
  <c r="M748" i="104" s="1"/>
  <c r="N748" i="104" s="1"/>
  <c r="L764" i="104"/>
  <c r="M764" i="104" s="1"/>
  <c r="N764" i="104" s="1"/>
  <c r="L780" i="104"/>
  <c r="M780" i="104" s="1"/>
  <c r="N780" i="104" s="1"/>
  <c r="L796" i="104"/>
  <c r="M796" i="104" s="1"/>
  <c r="N796" i="104" s="1"/>
  <c r="L812" i="104"/>
  <c r="M812" i="104" s="1"/>
  <c r="N812" i="104" s="1"/>
  <c r="L828" i="104"/>
  <c r="M828" i="104" s="1"/>
  <c r="N828" i="104" s="1"/>
  <c r="L844" i="104"/>
  <c r="M844" i="104" s="1"/>
  <c r="N844" i="104" s="1"/>
  <c r="L860" i="104"/>
  <c r="M860" i="104" s="1"/>
  <c r="N860" i="104" s="1"/>
  <c r="L876" i="104"/>
  <c r="M876" i="104" s="1"/>
  <c r="N876" i="104" s="1"/>
  <c r="L892" i="104"/>
  <c r="M892" i="104" s="1"/>
  <c r="N892" i="104" s="1"/>
  <c r="L908" i="104"/>
  <c r="M908" i="104" s="1"/>
  <c r="N908" i="104" s="1"/>
  <c r="L924" i="104"/>
  <c r="M924" i="104" s="1"/>
  <c r="N924" i="104" s="1"/>
  <c r="L940" i="104"/>
  <c r="M940" i="104" s="1"/>
  <c r="N940" i="104" s="1"/>
  <c r="L956" i="104"/>
  <c r="M956" i="104" s="1"/>
  <c r="N956" i="104" s="1"/>
  <c r="L972" i="104"/>
  <c r="M972" i="104" s="1"/>
  <c r="N972" i="104" s="1"/>
  <c r="L988" i="104"/>
  <c r="M988" i="104" s="1"/>
  <c r="N988" i="104" s="1"/>
  <c r="L1004" i="104"/>
  <c r="M1004" i="104" s="1"/>
  <c r="N1004" i="104" s="1"/>
  <c r="L260" i="104"/>
  <c r="M260" i="104" s="1"/>
  <c r="N260" i="104" s="1"/>
  <c r="L381" i="104"/>
  <c r="M381" i="104" s="1"/>
  <c r="N381" i="104" s="1"/>
  <c r="L397" i="104"/>
  <c r="M397" i="104" s="1"/>
  <c r="N397" i="104" s="1"/>
  <c r="L413" i="104"/>
  <c r="M413" i="104" s="1"/>
  <c r="N413" i="104" s="1"/>
  <c r="L429" i="104"/>
  <c r="M429" i="104" s="1"/>
  <c r="N429" i="104" s="1"/>
  <c r="L445" i="104"/>
  <c r="M445" i="104" s="1"/>
  <c r="N445" i="104" s="1"/>
  <c r="L461" i="104"/>
  <c r="M461" i="104" s="1"/>
  <c r="N461" i="104" s="1"/>
  <c r="L477" i="104"/>
  <c r="M477" i="104" s="1"/>
  <c r="N477" i="104" s="1"/>
  <c r="L493" i="104"/>
  <c r="M493" i="104" s="1"/>
  <c r="N493" i="104" s="1"/>
  <c r="L509" i="104"/>
  <c r="M509" i="104" s="1"/>
  <c r="N509" i="104" s="1"/>
  <c r="L525" i="104"/>
  <c r="M525" i="104" s="1"/>
  <c r="N525" i="104" s="1"/>
  <c r="L541" i="104"/>
  <c r="M541" i="104" s="1"/>
  <c r="N541" i="104" s="1"/>
  <c r="L557" i="104"/>
  <c r="M557" i="104" s="1"/>
  <c r="N557" i="104" s="1"/>
  <c r="L573" i="104"/>
  <c r="M573" i="104" s="1"/>
  <c r="N573" i="104" s="1"/>
  <c r="L589" i="104"/>
  <c r="M589" i="104" s="1"/>
  <c r="N589" i="104" s="1"/>
  <c r="L605" i="104"/>
  <c r="M605" i="104" s="1"/>
  <c r="N605" i="104" s="1"/>
  <c r="L621" i="104"/>
  <c r="M621" i="104" s="1"/>
  <c r="N621" i="104" s="1"/>
  <c r="L637" i="104"/>
  <c r="M637" i="104" s="1"/>
  <c r="N637" i="104" s="1"/>
  <c r="L653" i="104"/>
  <c r="M653" i="104" s="1"/>
  <c r="N653" i="104" s="1"/>
  <c r="L669" i="104"/>
  <c r="M669" i="104" s="1"/>
  <c r="N669" i="104" s="1"/>
  <c r="L685" i="104"/>
  <c r="M685" i="104" s="1"/>
  <c r="N685" i="104" s="1"/>
  <c r="L701" i="104"/>
  <c r="M701" i="104" s="1"/>
  <c r="N701" i="104" s="1"/>
  <c r="L717" i="104"/>
  <c r="M717" i="104" s="1"/>
  <c r="N717" i="104" s="1"/>
  <c r="L733" i="104"/>
  <c r="M733" i="104" s="1"/>
  <c r="N733" i="104" s="1"/>
  <c r="L749" i="104"/>
  <c r="M749" i="104" s="1"/>
  <c r="N749" i="104" s="1"/>
  <c r="L765" i="104"/>
  <c r="M765" i="104" s="1"/>
  <c r="N765" i="104" s="1"/>
  <c r="L781" i="104"/>
  <c r="M781" i="104" s="1"/>
  <c r="N781" i="104" s="1"/>
  <c r="L797" i="104"/>
  <c r="M797" i="104" s="1"/>
  <c r="N797" i="104" s="1"/>
  <c r="L813" i="104"/>
  <c r="M813" i="104" s="1"/>
  <c r="N813" i="104" s="1"/>
  <c r="L829" i="104"/>
  <c r="M829" i="104" s="1"/>
  <c r="N829" i="104" s="1"/>
  <c r="L845" i="104"/>
  <c r="M845" i="104" s="1"/>
  <c r="N845" i="104" s="1"/>
  <c r="L861" i="104"/>
  <c r="M861" i="104" s="1"/>
  <c r="N861" i="104" s="1"/>
  <c r="L877" i="104"/>
  <c r="M877" i="104" s="1"/>
  <c r="N877" i="104" s="1"/>
  <c r="L893" i="104"/>
  <c r="M893" i="104" s="1"/>
  <c r="N893" i="104" s="1"/>
  <c r="L909" i="104"/>
  <c r="M909" i="104" s="1"/>
  <c r="N909" i="104" s="1"/>
  <c r="L925" i="104"/>
  <c r="M925" i="104" s="1"/>
  <c r="N925" i="104" s="1"/>
  <c r="L941" i="104"/>
  <c r="M941" i="104" s="1"/>
  <c r="N941" i="104" s="1"/>
  <c r="L957" i="104"/>
  <c r="M957" i="104" s="1"/>
  <c r="N957" i="104" s="1"/>
  <c r="L973" i="104"/>
  <c r="M973" i="104" s="1"/>
  <c r="N973" i="104" s="1"/>
  <c r="L989" i="104"/>
  <c r="M989" i="104" s="1"/>
  <c r="N989" i="104" s="1"/>
  <c r="L1005" i="104"/>
  <c r="M1005" i="104" s="1"/>
  <c r="N1005" i="104" s="1"/>
  <c r="L20" i="104"/>
  <c r="M20" i="104" s="1"/>
  <c r="N20" i="104" s="1"/>
  <c r="L276" i="104"/>
  <c r="M276" i="104" s="1"/>
  <c r="N276" i="104" s="1"/>
  <c r="L382" i="104"/>
  <c r="M382" i="104" s="1"/>
  <c r="N382" i="104" s="1"/>
  <c r="L398" i="104"/>
  <c r="M398" i="104" s="1"/>
  <c r="N398" i="104" s="1"/>
  <c r="L414" i="104"/>
  <c r="M414" i="104" s="1"/>
  <c r="N414" i="104" s="1"/>
  <c r="L430" i="104"/>
  <c r="M430" i="104" s="1"/>
  <c r="N430" i="104" s="1"/>
  <c r="L446" i="104"/>
  <c r="M446" i="104" s="1"/>
  <c r="N446" i="104" s="1"/>
  <c r="L462" i="104"/>
  <c r="M462" i="104" s="1"/>
  <c r="N462" i="104" s="1"/>
  <c r="L478" i="104"/>
  <c r="M478" i="104" s="1"/>
  <c r="N478" i="104" s="1"/>
  <c r="L494" i="104"/>
  <c r="M494" i="104" s="1"/>
  <c r="N494" i="104" s="1"/>
  <c r="L510" i="104"/>
  <c r="M510" i="104" s="1"/>
  <c r="N510" i="104" s="1"/>
  <c r="L526" i="104"/>
  <c r="M526" i="104" s="1"/>
  <c r="N526" i="104" s="1"/>
  <c r="L542" i="104"/>
  <c r="M542" i="104" s="1"/>
  <c r="N542" i="104" s="1"/>
  <c r="L558" i="104"/>
  <c r="M558" i="104" s="1"/>
  <c r="N558" i="104" s="1"/>
  <c r="L574" i="104"/>
  <c r="M574" i="104" s="1"/>
  <c r="N574" i="104" s="1"/>
  <c r="L590" i="104"/>
  <c r="M590" i="104" s="1"/>
  <c r="N590" i="104" s="1"/>
  <c r="L606" i="104"/>
  <c r="M606" i="104" s="1"/>
  <c r="N606" i="104" s="1"/>
  <c r="L622" i="104"/>
  <c r="M622" i="104" s="1"/>
  <c r="N622" i="104" s="1"/>
  <c r="L638" i="104"/>
  <c r="M638" i="104" s="1"/>
  <c r="N638" i="104" s="1"/>
  <c r="L654" i="104"/>
  <c r="M654" i="104" s="1"/>
  <c r="N654" i="104" s="1"/>
  <c r="L670" i="104"/>
  <c r="M670" i="104" s="1"/>
  <c r="N670" i="104" s="1"/>
  <c r="L686" i="104"/>
  <c r="M686" i="104" s="1"/>
  <c r="N686" i="104" s="1"/>
  <c r="L702" i="104"/>
  <c r="M702" i="104" s="1"/>
  <c r="N702" i="104" s="1"/>
  <c r="L718" i="104"/>
  <c r="M718" i="104" s="1"/>
  <c r="N718" i="104" s="1"/>
  <c r="L734" i="104"/>
  <c r="M734" i="104" s="1"/>
  <c r="N734" i="104" s="1"/>
  <c r="L750" i="104"/>
  <c r="M750" i="104" s="1"/>
  <c r="N750" i="104" s="1"/>
  <c r="L766" i="104"/>
  <c r="M766" i="104" s="1"/>
  <c r="N766" i="104" s="1"/>
  <c r="L782" i="104"/>
  <c r="M782" i="104" s="1"/>
  <c r="N782" i="104" s="1"/>
  <c r="L798" i="104"/>
  <c r="M798" i="104" s="1"/>
  <c r="N798" i="104" s="1"/>
  <c r="L814" i="104"/>
  <c r="M814" i="104" s="1"/>
  <c r="N814" i="104" s="1"/>
  <c r="L830" i="104"/>
  <c r="M830" i="104" s="1"/>
  <c r="N830" i="104" s="1"/>
  <c r="L846" i="104"/>
  <c r="M846" i="104" s="1"/>
  <c r="N846" i="104" s="1"/>
  <c r="L862" i="104"/>
  <c r="M862" i="104" s="1"/>
  <c r="N862" i="104" s="1"/>
  <c r="L878" i="104"/>
  <c r="M878" i="104" s="1"/>
  <c r="N878" i="104" s="1"/>
  <c r="L894" i="104"/>
  <c r="M894" i="104" s="1"/>
  <c r="N894" i="104" s="1"/>
  <c r="L910" i="104"/>
  <c r="M910" i="104" s="1"/>
  <c r="N910" i="104" s="1"/>
  <c r="L926" i="104"/>
  <c r="M926" i="104" s="1"/>
  <c r="N926" i="104" s="1"/>
  <c r="L942" i="104"/>
  <c r="M942" i="104" s="1"/>
  <c r="N942" i="104" s="1"/>
  <c r="L958" i="104"/>
  <c r="M958" i="104" s="1"/>
  <c r="N958" i="104" s="1"/>
  <c r="L974" i="104"/>
  <c r="M974" i="104" s="1"/>
  <c r="N974" i="104" s="1"/>
  <c r="L990" i="104"/>
  <c r="M990" i="104" s="1"/>
  <c r="N990" i="104" s="1"/>
  <c r="L1006" i="104"/>
  <c r="M1006" i="104" s="1"/>
  <c r="N1006" i="104" s="1"/>
  <c r="L559" i="104"/>
  <c r="M559" i="104" s="1"/>
  <c r="N559" i="104" s="1"/>
  <c r="L815" i="104"/>
  <c r="M815" i="104" s="1"/>
  <c r="N815" i="104" s="1"/>
  <c r="L575" i="104"/>
  <c r="M575" i="104" s="1"/>
  <c r="N575" i="104" s="1"/>
  <c r="L831" i="104"/>
  <c r="M831" i="104" s="1"/>
  <c r="N831" i="104" s="1"/>
  <c r="L591" i="104"/>
  <c r="M591" i="104" s="1"/>
  <c r="N591" i="104" s="1"/>
  <c r="L847" i="104"/>
  <c r="M847" i="104" s="1"/>
  <c r="N847" i="104" s="1"/>
  <c r="L36" i="104"/>
  <c r="M36" i="104" s="1"/>
  <c r="N36" i="104" s="1"/>
  <c r="L607" i="104"/>
  <c r="M607" i="104" s="1"/>
  <c r="N607" i="104" s="1"/>
  <c r="L863" i="104"/>
  <c r="M863" i="104" s="1"/>
  <c r="N863" i="104" s="1"/>
  <c r="L292" i="104"/>
  <c r="M292" i="104" s="1"/>
  <c r="N292" i="104" s="1"/>
  <c r="L623" i="104"/>
  <c r="M623" i="104" s="1"/>
  <c r="N623" i="104" s="1"/>
  <c r="L879" i="104"/>
  <c r="M879" i="104" s="1"/>
  <c r="N879" i="104" s="1"/>
  <c r="L383" i="104"/>
  <c r="M383" i="104" s="1"/>
  <c r="N383" i="104" s="1"/>
  <c r="L639" i="104"/>
  <c r="M639" i="104" s="1"/>
  <c r="N639" i="104" s="1"/>
  <c r="L895" i="104"/>
  <c r="M895" i="104" s="1"/>
  <c r="N895" i="104" s="1"/>
  <c r="L399" i="104"/>
  <c r="M399" i="104" s="1"/>
  <c r="N399" i="104" s="1"/>
  <c r="L655" i="104"/>
  <c r="M655" i="104" s="1"/>
  <c r="N655" i="104" s="1"/>
  <c r="L911" i="104"/>
  <c r="M911" i="104" s="1"/>
  <c r="N911" i="104" s="1"/>
  <c r="L415" i="104"/>
  <c r="M415" i="104" s="1"/>
  <c r="N415" i="104" s="1"/>
  <c r="L671" i="104"/>
  <c r="M671" i="104" s="1"/>
  <c r="N671" i="104" s="1"/>
  <c r="L927" i="104"/>
  <c r="M927" i="104" s="1"/>
  <c r="N927" i="104" s="1"/>
  <c r="L431" i="104"/>
  <c r="M431" i="104" s="1"/>
  <c r="N431" i="104" s="1"/>
  <c r="L687" i="104"/>
  <c r="M687" i="104" s="1"/>
  <c r="N687" i="104" s="1"/>
  <c r="L943" i="104"/>
  <c r="M943" i="104" s="1"/>
  <c r="N943" i="104" s="1"/>
  <c r="L447" i="104"/>
  <c r="M447" i="104" s="1"/>
  <c r="N447" i="104" s="1"/>
  <c r="L703" i="104"/>
  <c r="M703" i="104" s="1"/>
  <c r="N703" i="104" s="1"/>
  <c r="L959" i="104"/>
  <c r="M959" i="104" s="1"/>
  <c r="N959" i="104" s="1"/>
  <c r="L463" i="104"/>
  <c r="M463" i="104" s="1"/>
  <c r="N463" i="104" s="1"/>
  <c r="L719" i="104"/>
  <c r="M719" i="104" s="1"/>
  <c r="N719" i="104" s="1"/>
  <c r="L975" i="104"/>
  <c r="M975" i="104" s="1"/>
  <c r="N975" i="104" s="1"/>
  <c r="L479" i="104"/>
  <c r="M479" i="104" s="1"/>
  <c r="N479" i="104" s="1"/>
  <c r="L735" i="104"/>
  <c r="M735" i="104" s="1"/>
  <c r="N735" i="104" s="1"/>
  <c r="L991" i="104"/>
  <c r="M991" i="104" s="1"/>
  <c r="N991" i="104" s="1"/>
  <c r="L495" i="104"/>
  <c r="M495" i="104" s="1"/>
  <c r="N495" i="104" s="1"/>
  <c r="L751" i="104"/>
  <c r="M751" i="104" s="1"/>
  <c r="N751" i="104" s="1"/>
  <c r="L1007" i="104"/>
  <c r="M1007" i="104" s="1"/>
  <c r="N1007" i="104" s="1"/>
  <c r="L511" i="104"/>
  <c r="M511" i="104" s="1"/>
  <c r="N511" i="104" s="1"/>
  <c r="L767" i="104"/>
  <c r="M767" i="104" s="1"/>
  <c r="N767" i="104" s="1"/>
  <c r="L799" i="104"/>
  <c r="M799" i="104" s="1"/>
  <c r="N799" i="104" s="1"/>
  <c r="L527" i="104"/>
  <c r="M527" i="104" s="1"/>
  <c r="N527" i="104" s="1"/>
  <c r="L783" i="104"/>
  <c r="M783" i="104" s="1"/>
  <c r="N783" i="104" s="1"/>
  <c r="L543" i="104"/>
  <c r="M543" i="104" s="1"/>
  <c r="N543" i="104" s="1"/>
  <c r="L4" i="103"/>
  <c r="L3" i="103"/>
  <c r="L2" i="103"/>
  <c r="L5" i="103"/>
  <c r="M11" i="103"/>
  <c r="N11" i="103" s="1"/>
  <c r="Q9" i="102"/>
  <c r="T9" i="103"/>
  <c r="T9" i="104"/>
  <c r="T9" i="102"/>
  <c r="R72" i="71"/>
  <c r="S72" i="71"/>
  <c r="W72" i="71" s="1"/>
  <c r="N7" i="103"/>
  <c r="L4" i="76" l="1"/>
  <c r="L3" i="76"/>
  <c r="L2" i="76"/>
  <c r="L5" i="76"/>
  <c r="N9" i="103"/>
  <c r="L3" i="104"/>
  <c r="L2" i="104"/>
  <c r="L4" i="104"/>
  <c r="L5" i="104"/>
  <c r="M11" i="104"/>
  <c r="N11" i="104" s="1"/>
  <c r="L4" i="102"/>
  <c r="L2" i="102"/>
  <c r="M11" i="102"/>
  <c r="N11" i="102" s="1"/>
  <c r="L5" i="102"/>
  <c r="L3" i="102"/>
  <c r="B29" i="6"/>
  <c r="C30" i="6"/>
  <c r="A29" i="6"/>
  <c r="B30" i="6"/>
  <c r="C29" i="6"/>
  <c r="N7" i="104"/>
  <c r="N7" i="102"/>
  <c r="N9" i="102" l="1"/>
  <c r="N9" i="104"/>
  <c r="M210" i="76"/>
  <c r="N210" i="76" s="1"/>
  <c r="M214" i="76"/>
  <c r="N214" i="76" s="1"/>
  <c r="M218" i="76"/>
  <c r="N218" i="76" s="1"/>
  <c r="M222" i="76"/>
  <c r="N222" i="76" s="1"/>
  <c r="M226" i="76"/>
  <c r="N226" i="76" s="1"/>
  <c r="M230" i="76"/>
  <c r="N230" i="76" s="1"/>
  <c r="M234" i="76"/>
  <c r="N234" i="76" s="1"/>
  <c r="M238" i="76"/>
  <c r="N238" i="76" s="1"/>
  <c r="M242" i="76"/>
  <c r="N242" i="76" s="1"/>
  <c r="M246" i="76"/>
  <c r="N246" i="76" s="1"/>
  <c r="M250" i="76"/>
  <c r="N250" i="76" s="1"/>
  <c r="M254" i="76"/>
  <c r="N254" i="76" s="1"/>
  <c r="M258" i="76"/>
  <c r="N258" i="76" s="1"/>
  <c r="M262" i="76"/>
  <c r="N262" i="76" s="1"/>
  <c r="M266" i="76"/>
  <c r="N266" i="76" s="1"/>
  <c r="M270" i="76"/>
  <c r="N270" i="76" s="1"/>
  <c r="M274" i="76"/>
  <c r="N274" i="76" s="1"/>
  <c r="M278" i="76"/>
  <c r="N278" i="76" s="1"/>
  <c r="M282" i="76"/>
  <c r="N282" i="76" s="1"/>
  <c r="M286" i="76"/>
  <c r="N286" i="76" s="1"/>
  <c r="M290" i="76"/>
  <c r="N290" i="76" s="1"/>
  <c r="M294" i="76"/>
  <c r="N294" i="76" s="1"/>
  <c r="M298" i="76"/>
  <c r="N298" i="76" s="1"/>
  <c r="M302" i="76"/>
  <c r="N302" i="76" s="1"/>
  <c r="M306" i="76"/>
  <c r="N306" i="76" s="1"/>
  <c r="M310" i="76"/>
  <c r="N310" i="76" s="1"/>
  <c r="M314" i="76"/>
  <c r="N314" i="76" s="1"/>
  <c r="M318" i="76"/>
  <c r="N318" i="76" s="1"/>
  <c r="M322" i="76"/>
  <c r="N322" i="76" s="1"/>
  <c r="M326" i="76"/>
  <c r="N326" i="76" s="1"/>
  <c r="M330" i="76"/>
  <c r="N330" i="76" s="1"/>
  <c r="M334" i="76"/>
  <c r="N334" i="76" s="1"/>
  <c r="M338" i="76"/>
  <c r="N338" i="76" s="1"/>
  <c r="M342" i="76"/>
  <c r="N342" i="76" s="1"/>
  <c r="M346" i="76"/>
  <c r="N346" i="76" s="1"/>
  <c r="M350" i="76"/>
  <c r="N350" i="76" s="1"/>
  <c r="M354" i="76"/>
  <c r="N354" i="76" s="1"/>
  <c r="M358" i="76"/>
  <c r="N358" i="76" s="1"/>
  <c r="M362" i="76"/>
  <c r="N362" i="76" s="1"/>
  <c r="M366" i="76"/>
  <c r="N366" i="76" s="1"/>
  <c r="M370" i="76"/>
  <c r="N370" i="76" s="1"/>
  <c r="M374" i="76"/>
  <c r="N374" i="76" s="1"/>
  <c r="M378" i="76"/>
  <c r="N378" i="76" s="1"/>
  <c r="M382" i="76"/>
  <c r="N382" i="76" s="1"/>
  <c r="M386" i="76"/>
  <c r="N386" i="76" s="1"/>
  <c r="M390" i="76"/>
  <c r="N390" i="76" s="1"/>
  <c r="M394" i="76"/>
  <c r="N394" i="76" s="1"/>
  <c r="M398" i="76"/>
  <c r="N398" i="76" s="1"/>
  <c r="M402" i="76"/>
  <c r="N402" i="76" s="1"/>
  <c r="M406" i="76"/>
  <c r="N406" i="76" s="1"/>
  <c r="M410" i="76"/>
  <c r="N410" i="76" s="1"/>
  <c r="M414" i="76"/>
  <c r="N414" i="76" s="1"/>
  <c r="M418" i="76"/>
  <c r="N418" i="76" s="1"/>
  <c r="M422" i="76"/>
  <c r="N422" i="76" s="1"/>
  <c r="M426" i="76"/>
  <c r="N426" i="76" s="1"/>
  <c r="M430" i="76"/>
  <c r="N430" i="76" s="1"/>
  <c r="M434" i="76"/>
  <c r="N434" i="76" s="1"/>
  <c r="M438" i="76"/>
  <c r="N438" i="76" s="1"/>
  <c r="M442" i="76"/>
  <c r="N442" i="76" s="1"/>
  <c r="M446" i="76"/>
  <c r="N446" i="76" s="1"/>
  <c r="M450" i="76"/>
  <c r="N450" i="76" s="1"/>
  <c r="M454" i="76"/>
  <c r="N454" i="76" s="1"/>
  <c r="M458" i="76"/>
  <c r="N458" i="76" s="1"/>
  <c r="M462" i="76"/>
  <c r="N462" i="76" s="1"/>
  <c r="M466" i="76"/>
  <c r="N466" i="76" s="1"/>
  <c r="M470" i="76"/>
  <c r="N470" i="76" s="1"/>
  <c r="M474" i="76"/>
  <c r="N474" i="76" s="1"/>
  <c r="M478" i="76"/>
  <c r="N478" i="76" s="1"/>
  <c r="M482" i="76"/>
  <c r="N482" i="76" s="1"/>
  <c r="M486" i="76"/>
  <c r="N486" i="76" s="1"/>
  <c r="M490" i="76"/>
  <c r="N490" i="76" s="1"/>
  <c r="M494" i="76"/>
  <c r="N494" i="76" s="1"/>
  <c r="M498" i="76"/>
  <c r="N498" i="76" s="1"/>
  <c r="M502" i="76"/>
  <c r="N502" i="76" s="1"/>
  <c r="M506" i="76"/>
  <c r="N506" i="76" s="1"/>
  <c r="M510" i="76"/>
  <c r="N510" i="76" s="1"/>
  <c r="M514" i="76"/>
  <c r="N514" i="76" s="1"/>
  <c r="M518" i="76"/>
  <c r="N518" i="76" s="1"/>
  <c r="M522" i="76"/>
  <c r="N522" i="76" s="1"/>
  <c r="M526" i="76"/>
  <c r="N526" i="76" s="1"/>
  <c r="M530" i="76"/>
  <c r="N530" i="76" s="1"/>
  <c r="M534" i="76"/>
  <c r="N534" i="76" s="1"/>
  <c r="M538" i="76"/>
  <c r="N538" i="76" s="1"/>
  <c r="M542" i="76"/>
  <c r="N542" i="76" s="1"/>
  <c r="M546" i="76"/>
  <c r="N546" i="76" s="1"/>
  <c r="M550" i="76"/>
  <c r="N550" i="76" s="1"/>
  <c r="M554" i="76"/>
  <c r="N554" i="76" s="1"/>
  <c r="M558" i="76"/>
  <c r="N558" i="76" s="1"/>
  <c r="M562" i="76"/>
  <c r="N562" i="76" s="1"/>
  <c r="M566" i="76"/>
  <c r="N566" i="76" s="1"/>
  <c r="M570" i="76"/>
  <c r="N570" i="76" s="1"/>
  <c r="M574" i="76"/>
  <c r="N574" i="76" s="1"/>
  <c r="M578" i="76"/>
  <c r="N578" i="76" s="1"/>
  <c r="M582" i="76"/>
  <c r="N582" i="76" s="1"/>
  <c r="M586" i="76"/>
  <c r="N586" i="76" s="1"/>
  <c r="M590" i="76"/>
  <c r="N590" i="76" s="1"/>
  <c r="M594" i="76"/>
  <c r="N594" i="76" s="1"/>
  <c r="M598" i="76"/>
  <c r="N598" i="76" s="1"/>
  <c r="M602" i="76"/>
  <c r="N602" i="76" s="1"/>
  <c r="M606" i="76"/>
  <c r="N606" i="76" s="1"/>
  <c r="M610" i="76"/>
  <c r="N610" i="76" s="1"/>
  <c r="M614" i="76"/>
  <c r="N614" i="76" s="1"/>
  <c r="M618" i="76"/>
  <c r="N618" i="76" s="1"/>
  <c r="M622" i="76"/>
  <c r="N622" i="76" s="1"/>
  <c r="M626" i="76"/>
  <c r="N626" i="76" s="1"/>
  <c r="M630" i="76"/>
  <c r="N630" i="76" s="1"/>
  <c r="M634" i="76"/>
  <c r="N634" i="76" s="1"/>
  <c r="M638" i="76"/>
  <c r="N638" i="76" s="1"/>
  <c r="M642" i="76"/>
  <c r="N642" i="76" s="1"/>
  <c r="M646" i="76"/>
  <c r="N646" i="76" s="1"/>
  <c r="M650" i="76"/>
  <c r="N650" i="76" s="1"/>
  <c r="M654" i="76"/>
  <c r="N654" i="76" s="1"/>
  <c r="M658" i="76"/>
  <c r="N658" i="76" s="1"/>
  <c r="M662" i="76"/>
  <c r="N662" i="76" s="1"/>
  <c r="M666" i="76"/>
  <c r="N666" i="76" s="1"/>
  <c r="M670" i="76"/>
  <c r="N670" i="76" s="1"/>
  <c r="M674" i="76"/>
  <c r="N674" i="76" s="1"/>
  <c r="M678" i="76"/>
  <c r="N678" i="76" s="1"/>
  <c r="M682" i="76"/>
  <c r="N682" i="76" s="1"/>
  <c r="M686" i="76"/>
  <c r="N686" i="76" s="1"/>
  <c r="M690" i="76"/>
  <c r="N690" i="76" s="1"/>
  <c r="M694" i="76"/>
  <c r="N694" i="76" s="1"/>
  <c r="M698" i="76"/>
  <c r="N698" i="76" s="1"/>
  <c r="M702" i="76"/>
  <c r="N702" i="76" s="1"/>
  <c r="M706" i="76"/>
  <c r="N706" i="76" s="1"/>
  <c r="M710" i="76"/>
  <c r="N710" i="76" s="1"/>
  <c r="M714" i="76"/>
  <c r="N714" i="76" s="1"/>
  <c r="M718" i="76"/>
  <c r="N718" i="76" s="1"/>
  <c r="M722" i="76"/>
  <c r="N722" i="76" s="1"/>
  <c r="M726" i="76"/>
  <c r="N726" i="76" s="1"/>
  <c r="M730" i="76"/>
  <c r="N730" i="76" s="1"/>
  <c r="M734" i="76"/>
  <c r="N734" i="76" s="1"/>
  <c r="M738" i="76"/>
  <c r="N738" i="76" s="1"/>
  <c r="M742" i="76"/>
  <c r="N742" i="76" s="1"/>
  <c r="M746" i="76"/>
  <c r="N746" i="76" s="1"/>
  <c r="M750" i="76"/>
  <c r="N750" i="76" s="1"/>
  <c r="M754" i="76"/>
  <c r="N754" i="76" s="1"/>
  <c r="M758" i="76"/>
  <c r="N758" i="76" s="1"/>
  <c r="M762" i="76"/>
  <c r="N762" i="76" s="1"/>
  <c r="M766" i="76"/>
  <c r="N766" i="76" s="1"/>
  <c r="M770" i="76"/>
  <c r="N770" i="76" s="1"/>
  <c r="M774" i="76"/>
  <c r="N774" i="76" s="1"/>
  <c r="M778" i="76"/>
  <c r="N778" i="76" s="1"/>
  <c r="M782" i="76"/>
  <c r="N782" i="76" s="1"/>
  <c r="M786" i="76"/>
  <c r="N786" i="76" s="1"/>
  <c r="M790" i="76"/>
  <c r="N790" i="76" s="1"/>
  <c r="M794" i="76"/>
  <c r="N794" i="76" s="1"/>
  <c r="M798" i="76"/>
  <c r="N798" i="76" s="1"/>
  <c r="M802" i="76"/>
  <c r="N802" i="76" s="1"/>
  <c r="M806" i="76"/>
  <c r="N806" i="76" s="1"/>
  <c r="M810" i="76"/>
  <c r="N810" i="76" s="1"/>
  <c r="M814" i="76"/>
  <c r="N814" i="76" s="1"/>
  <c r="M818" i="76"/>
  <c r="N818" i="76" s="1"/>
  <c r="M822" i="76"/>
  <c r="N822" i="76" s="1"/>
  <c r="M826" i="76"/>
  <c r="N826" i="76" s="1"/>
  <c r="M830" i="76"/>
  <c r="N830" i="76" s="1"/>
  <c r="M834" i="76"/>
  <c r="N834" i="76" s="1"/>
  <c r="M838" i="76"/>
  <c r="N838" i="76" s="1"/>
  <c r="M842" i="76"/>
  <c r="N842" i="76" s="1"/>
  <c r="M212" i="76"/>
  <c r="N212" i="76" s="1"/>
  <c r="M219" i="76"/>
  <c r="N219" i="76" s="1"/>
  <c r="M221" i="76"/>
  <c r="N221" i="76" s="1"/>
  <c r="M228" i="76"/>
  <c r="N228" i="76" s="1"/>
  <c r="M235" i="76"/>
  <c r="N235" i="76" s="1"/>
  <c r="M237" i="76"/>
  <c r="N237" i="76" s="1"/>
  <c r="M244" i="76"/>
  <c r="N244" i="76" s="1"/>
  <c r="M251" i="76"/>
  <c r="N251" i="76" s="1"/>
  <c r="M253" i="76"/>
  <c r="N253" i="76" s="1"/>
  <c r="M260" i="76"/>
  <c r="N260" i="76" s="1"/>
  <c r="M267" i="76"/>
  <c r="N267" i="76" s="1"/>
  <c r="M269" i="76"/>
  <c r="N269" i="76" s="1"/>
  <c r="M276" i="76"/>
  <c r="N276" i="76" s="1"/>
  <c r="M283" i="76"/>
  <c r="N283" i="76" s="1"/>
  <c r="M285" i="76"/>
  <c r="N285" i="76" s="1"/>
  <c r="M292" i="76"/>
  <c r="N292" i="76" s="1"/>
  <c r="M299" i="76"/>
  <c r="N299" i="76" s="1"/>
  <c r="M301" i="76"/>
  <c r="N301" i="76" s="1"/>
  <c r="M308" i="76"/>
  <c r="N308" i="76" s="1"/>
  <c r="M315" i="76"/>
  <c r="N315" i="76" s="1"/>
  <c r="M317" i="76"/>
  <c r="N317" i="76" s="1"/>
  <c r="M324" i="76"/>
  <c r="N324" i="76" s="1"/>
  <c r="M331" i="76"/>
  <c r="N331" i="76" s="1"/>
  <c r="M333" i="76"/>
  <c r="N333" i="76" s="1"/>
  <c r="M340" i="76"/>
  <c r="N340" i="76" s="1"/>
  <c r="M347" i="76"/>
  <c r="N347" i="76" s="1"/>
  <c r="M349" i="76"/>
  <c r="N349" i="76" s="1"/>
  <c r="M356" i="76"/>
  <c r="N356" i="76" s="1"/>
  <c r="M363" i="76"/>
  <c r="N363" i="76" s="1"/>
  <c r="M365" i="76"/>
  <c r="N365" i="76" s="1"/>
  <c r="M372" i="76"/>
  <c r="N372" i="76" s="1"/>
  <c r="M379" i="76"/>
  <c r="N379" i="76" s="1"/>
  <c r="M381" i="76"/>
  <c r="N381" i="76" s="1"/>
  <c r="M388" i="76"/>
  <c r="N388" i="76" s="1"/>
  <c r="M395" i="76"/>
  <c r="N395" i="76" s="1"/>
  <c r="M397" i="76"/>
  <c r="N397" i="76" s="1"/>
  <c r="M404" i="76"/>
  <c r="N404" i="76" s="1"/>
  <c r="M411" i="76"/>
  <c r="N411" i="76" s="1"/>
  <c r="M413" i="76"/>
  <c r="N413" i="76" s="1"/>
  <c r="M420" i="76"/>
  <c r="N420" i="76" s="1"/>
  <c r="M427" i="76"/>
  <c r="N427" i="76" s="1"/>
  <c r="M429" i="76"/>
  <c r="N429" i="76" s="1"/>
  <c r="M436" i="76"/>
  <c r="N436" i="76" s="1"/>
  <c r="M443" i="76"/>
  <c r="N443" i="76" s="1"/>
  <c r="M445" i="76"/>
  <c r="N445" i="76" s="1"/>
  <c r="M452" i="76"/>
  <c r="N452" i="76" s="1"/>
  <c r="M459" i="76"/>
  <c r="N459" i="76" s="1"/>
  <c r="M461" i="76"/>
  <c r="N461" i="76" s="1"/>
  <c r="M468" i="76"/>
  <c r="N468" i="76" s="1"/>
  <c r="M475" i="76"/>
  <c r="N475" i="76" s="1"/>
  <c r="M477" i="76"/>
  <c r="N477" i="76" s="1"/>
  <c r="M484" i="76"/>
  <c r="N484" i="76" s="1"/>
  <c r="M491" i="76"/>
  <c r="N491" i="76" s="1"/>
  <c r="M493" i="76"/>
  <c r="N493" i="76" s="1"/>
  <c r="M500" i="76"/>
  <c r="N500" i="76" s="1"/>
  <c r="M507" i="76"/>
  <c r="N507" i="76" s="1"/>
  <c r="M509" i="76"/>
  <c r="N509" i="76" s="1"/>
  <c r="M516" i="76"/>
  <c r="N516" i="76" s="1"/>
  <c r="M523" i="76"/>
  <c r="N523" i="76" s="1"/>
  <c r="M525" i="76"/>
  <c r="N525" i="76" s="1"/>
  <c r="M532" i="76"/>
  <c r="N532" i="76" s="1"/>
  <c r="M539" i="76"/>
  <c r="N539" i="76" s="1"/>
  <c r="M541" i="76"/>
  <c r="N541" i="76" s="1"/>
  <c r="M548" i="76"/>
  <c r="N548" i="76" s="1"/>
  <c r="M555" i="76"/>
  <c r="N555" i="76" s="1"/>
  <c r="M557" i="76"/>
  <c r="N557" i="76" s="1"/>
  <c r="M564" i="76"/>
  <c r="N564" i="76" s="1"/>
  <c r="M571" i="76"/>
  <c r="N571" i="76" s="1"/>
  <c r="M573" i="76"/>
  <c r="N573" i="76" s="1"/>
  <c r="M580" i="76"/>
  <c r="N580" i="76" s="1"/>
  <c r="M587" i="76"/>
  <c r="N587" i="76" s="1"/>
  <c r="M589" i="76"/>
  <c r="N589" i="76" s="1"/>
  <c r="M596" i="76"/>
  <c r="N596" i="76" s="1"/>
  <c r="M603" i="76"/>
  <c r="N603" i="76" s="1"/>
  <c r="M605" i="76"/>
  <c r="N605" i="76" s="1"/>
  <c r="M612" i="76"/>
  <c r="N612" i="76" s="1"/>
  <c r="M619" i="76"/>
  <c r="N619" i="76" s="1"/>
  <c r="M621" i="76"/>
  <c r="N621" i="76" s="1"/>
  <c r="M628" i="76"/>
  <c r="N628" i="76" s="1"/>
  <c r="M635" i="76"/>
  <c r="N635" i="76" s="1"/>
  <c r="M637" i="76"/>
  <c r="N637" i="76" s="1"/>
  <c r="M644" i="76"/>
  <c r="N644" i="76" s="1"/>
  <c r="M651" i="76"/>
  <c r="N651" i="76" s="1"/>
  <c r="M653" i="76"/>
  <c r="N653" i="76" s="1"/>
  <c r="M660" i="76"/>
  <c r="N660" i="76" s="1"/>
  <c r="M667" i="76"/>
  <c r="N667" i="76" s="1"/>
  <c r="M669" i="76"/>
  <c r="N669" i="76" s="1"/>
  <c r="M676" i="76"/>
  <c r="N676" i="76" s="1"/>
  <c r="M683" i="76"/>
  <c r="N683" i="76" s="1"/>
  <c r="M685" i="76"/>
  <c r="N685" i="76" s="1"/>
  <c r="M692" i="76"/>
  <c r="N692" i="76" s="1"/>
  <c r="M699" i="76"/>
  <c r="N699" i="76" s="1"/>
  <c r="M701" i="76"/>
  <c r="N701" i="76" s="1"/>
  <c r="M708" i="76"/>
  <c r="N708" i="76" s="1"/>
  <c r="M715" i="76"/>
  <c r="N715" i="76" s="1"/>
  <c r="M717" i="76"/>
  <c r="N717" i="76" s="1"/>
  <c r="M724" i="76"/>
  <c r="N724" i="76" s="1"/>
  <c r="M731" i="76"/>
  <c r="N731" i="76" s="1"/>
  <c r="M733" i="76"/>
  <c r="N733" i="76" s="1"/>
  <c r="M740" i="76"/>
  <c r="N740" i="76" s="1"/>
  <c r="M747" i="76"/>
  <c r="N747" i="76" s="1"/>
  <c r="M749" i="76"/>
  <c r="N749" i="76" s="1"/>
  <c r="M756" i="76"/>
  <c r="N756" i="76" s="1"/>
  <c r="M763" i="76"/>
  <c r="N763" i="76" s="1"/>
  <c r="M765" i="76"/>
  <c r="N765" i="76" s="1"/>
  <c r="M772" i="76"/>
  <c r="N772" i="76" s="1"/>
  <c r="M779" i="76"/>
  <c r="N779" i="76" s="1"/>
  <c r="M781" i="76"/>
  <c r="N781" i="76" s="1"/>
  <c r="M788" i="76"/>
  <c r="N788" i="76" s="1"/>
  <c r="M795" i="76"/>
  <c r="N795" i="76" s="1"/>
  <c r="M797" i="76"/>
  <c r="N797" i="76" s="1"/>
  <c r="M804" i="76"/>
  <c r="N804" i="76" s="1"/>
  <c r="M811" i="76"/>
  <c r="N811" i="76" s="1"/>
  <c r="M813" i="76"/>
  <c r="N813" i="76" s="1"/>
  <c r="M820" i="76"/>
  <c r="N820" i="76" s="1"/>
  <c r="M827" i="76"/>
  <c r="N827" i="76" s="1"/>
  <c r="M829" i="76"/>
  <c r="N829" i="76" s="1"/>
  <c r="M836" i="76"/>
  <c r="N836" i="76" s="1"/>
  <c r="M843" i="76"/>
  <c r="N843" i="76" s="1"/>
  <c r="M845" i="76"/>
  <c r="N845" i="76" s="1"/>
  <c r="M849" i="76"/>
  <c r="N849" i="76" s="1"/>
  <c r="M853" i="76"/>
  <c r="N853" i="76" s="1"/>
  <c r="M857" i="76"/>
  <c r="N857" i="76" s="1"/>
  <c r="M861" i="76"/>
  <c r="N861" i="76" s="1"/>
  <c r="M865" i="76"/>
  <c r="N865" i="76" s="1"/>
  <c r="M869" i="76"/>
  <c r="N869" i="76" s="1"/>
  <c r="M873" i="76"/>
  <c r="N873" i="76" s="1"/>
  <c r="M877" i="76"/>
  <c r="N877" i="76" s="1"/>
  <c r="M881" i="76"/>
  <c r="N881" i="76" s="1"/>
  <c r="M885" i="76"/>
  <c r="N885" i="76" s="1"/>
  <c r="M889" i="76"/>
  <c r="N889" i="76" s="1"/>
  <c r="M893" i="76"/>
  <c r="N893" i="76" s="1"/>
  <c r="M897" i="76"/>
  <c r="N897" i="76" s="1"/>
  <c r="M901" i="76"/>
  <c r="N901" i="76" s="1"/>
  <c r="M905" i="76"/>
  <c r="N905" i="76" s="1"/>
  <c r="M207" i="76"/>
  <c r="N207" i="76" s="1"/>
  <c r="M209" i="76"/>
  <c r="N209" i="76" s="1"/>
  <c r="M216" i="76"/>
  <c r="N216" i="76" s="1"/>
  <c r="M223" i="76"/>
  <c r="N223" i="76" s="1"/>
  <c r="M225" i="76"/>
  <c r="N225" i="76" s="1"/>
  <c r="M232" i="76"/>
  <c r="N232" i="76" s="1"/>
  <c r="M239" i="76"/>
  <c r="N239" i="76" s="1"/>
  <c r="M241" i="76"/>
  <c r="N241" i="76" s="1"/>
  <c r="M248" i="76"/>
  <c r="N248" i="76" s="1"/>
  <c r="M255" i="76"/>
  <c r="N255" i="76" s="1"/>
  <c r="M257" i="76"/>
  <c r="N257" i="76" s="1"/>
  <c r="M264" i="76"/>
  <c r="N264" i="76" s="1"/>
  <c r="M271" i="76"/>
  <c r="N271" i="76" s="1"/>
  <c r="M273" i="76"/>
  <c r="N273" i="76" s="1"/>
  <c r="M280" i="76"/>
  <c r="N280" i="76" s="1"/>
  <c r="M287" i="76"/>
  <c r="N287" i="76" s="1"/>
  <c r="M289" i="76"/>
  <c r="N289" i="76" s="1"/>
  <c r="M296" i="76"/>
  <c r="N296" i="76" s="1"/>
  <c r="M303" i="76"/>
  <c r="N303" i="76" s="1"/>
  <c r="M305" i="76"/>
  <c r="N305" i="76" s="1"/>
  <c r="M312" i="76"/>
  <c r="N312" i="76" s="1"/>
  <c r="M319" i="76"/>
  <c r="N319" i="76" s="1"/>
  <c r="M321" i="76"/>
  <c r="N321" i="76" s="1"/>
  <c r="M328" i="76"/>
  <c r="N328" i="76" s="1"/>
  <c r="M335" i="76"/>
  <c r="N335" i="76" s="1"/>
  <c r="M337" i="76"/>
  <c r="N337" i="76" s="1"/>
  <c r="M344" i="76"/>
  <c r="N344" i="76" s="1"/>
  <c r="M351" i="76"/>
  <c r="N351" i="76" s="1"/>
  <c r="M353" i="76"/>
  <c r="N353" i="76" s="1"/>
  <c r="M360" i="76"/>
  <c r="N360" i="76" s="1"/>
  <c r="M367" i="76"/>
  <c r="N367" i="76" s="1"/>
  <c r="M369" i="76"/>
  <c r="N369" i="76" s="1"/>
  <c r="M376" i="76"/>
  <c r="N376" i="76" s="1"/>
  <c r="M383" i="76"/>
  <c r="N383" i="76" s="1"/>
  <c r="M385" i="76"/>
  <c r="N385" i="76" s="1"/>
  <c r="M392" i="76"/>
  <c r="N392" i="76" s="1"/>
  <c r="M399" i="76"/>
  <c r="N399" i="76" s="1"/>
  <c r="M401" i="76"/>
  <c r="N401" i="76" s="1"/>
  <c r="M408" i="76"/>
  <c r="N408" i="76" s="1"/>
  <c r="M415" i="76"/>
  <c r="N415" i="76" s="1"/>
  <c r="M417" i="76"/>
  <c r="N417" i="76" s="1"/>
  <c r="M424" i="76"/>
  <c r="N424" i="76" s="1"/>
  <c r="M431" i="76"/>
  <c r="N431" i="76" s="1"/>
  <c r="M433" i="76"/>
  <c r="N433" i="76" s="1"/>
  <c r="M440" i="76"/>
  <c r="N440" i="76" s="1"/>
  <c r="M447" i="76"/>
  <c r="N447" i="76" s="1"/>
  <c r="M449" i="76"/>
  <c r="N449" i="76" s="1"/>
  <c r="M456" i="76"/>
  <c r="N456" i="76" s="1"/>
  <c r="M463" i="76"/>
  <c r="N463" i="76" s="1"/>
  <c r="M465" i="76"/>
  <c r="N465" i="76" s="1"/>
  <c r="M472" i="76"/>
  <c r="N472" i="76" s="1"/>
  <c r="M479" i="76"/>
  <c r="N479" i="76" s="1"/>
  <c r="M481" i="76"/>
  <c r="N481" i="76" s="1"/>
  <c r="M488" i="76"/>
  <c r="N488" i="76" s="1"/>
  <c r="M495" i="76"/>
  <c r="N495" i="76" s="1"/>
  <c r="M497" i="76"/>
  <c r="N497" i="76" s="1"/>
  <c r="M504" i="76"/>
  <c r="N504" i="76" s="1"/>
  <c r="M511" i="76"/>
  <c r="N511" i="76" s="1"/>
  <c r="M513" i="76"/>
  <c r="N513" i="76" s="1"/>
  <c r="M520" i="76"/>
  <c r="N520" i="76" s="1"/>
  <c r="M527" i="76"/>
  <c r="N527" i="76" s="1"/>
  <c r="M529" i="76"/>
  <c r="N529" i="76" s="1"/>
  <c r="M536" i="76"/>
  <c r="N536" i="76" s="1"/>
  <c r="M543" i="76"/>
  <c r="N543" i="76" s="1"/>
  <c r="M545" i="76"/>
  <c r="N545" i="76" s="1"/>
  <c r="M552" i="76"/>
  <c r="N552" i="76" s="1"/>
  <c r="M559" i="76"/>
  <c r="N559" i="76" s="1"/>
  <c r="M561" i="76"/>
  <c r="N561" i="76" s="1"/>
  <c r="M568" i="76"/>
  <c r="N568" i="76" s="1"/>
  <c r="M575" i="76"/>
  <c r="N575" i="76" s="1"/>
  <c r="M577" i="76"/>
  <c r="N577" i="76" s="1"/>
  <c r="M584" i="76"/>
  <c r="N584" i="76" s="1"/>
  <c r="M591" i="76"/>
  <c r="N591" i="76" s="1"/>
  <c r="M593" i="76"/>
  <c r="N593" i="76" s="1"/>
  <c r="M600" i="76"/>
  <c r="N600" i="76" s="1"/>
  <c r="M607" i="76"/>
  <c r="N607" i="76" s="1"/>
  <c r="M609" i="76"/>
  <c r="N609" i="76" s="1"/>
  <c r="M616" i="76"/>
  <c r="N616" i="76" s="1"/>
  <c r="M623" i="76"/>
  <c r="N623" i="76" s="1"/>
  <c r="M625" i="76"/>
  <c r="N625" i="76" s="1"/>
  <c r="M632" i="76"/>
  <c r="N632" i="76" s="1"/>
  <c r="M639" i="76"/>
  <c r="N639" i="76" s="1"/>
  <c r="M641" i="76"/>
  <c r="N641" i="76" s="1"/>
  <c r="M648" i="76"/>
  <c r="N648" i="76" s="1"/>
  <c r="M655" i="76"/>
  <c r="N655" i="76" s="1"/>
  <c r="M657" i="76"/>
  <c r="N657" i="76" s="1"/>
  <c r="M664" i="76"/>
  <c r="N664" i="76" s="1"/>
  <c r="M671" i="76"/>
  <c r="N671" i="76" s="1"/>
  <c r="M673" i="76"/>
  <c r="N673" i="76" s="1"/>
  <c r="M680" i="76"/>
  <c r="N680" i="76" s="1"/>
  <c r="M687" i="76"/>
  <c r="N687" i="76" s="1"/>
  <c r="M689" i="76"/>
  <c r="N689" i="76" s="1"/>
  <c r="M696" i="76"/>
  <c r="N696" i="76" s="1"/>
  <c r="M703" i="76"/>
  <c r="N703" i="76" s="1"/>
  <c r="M705" i="76"/>
  <c r="N705" i="76" s="1"/>
  <c r="M712" i="76"/>
  <c r="N712" i="76" s="1"/>
  <c r="M719" i="76"/>
  <c r="N719" i="76" s="1"/>
  <c r="M721" i="76"/>
  <c r="N721" i="76" s="1"/>
  <c r="M728" i="76"/>
  <c r="N728" i="76" s="1"/>
  <c r="M735" i="76"/>
  <c r="N735" i="76" s="1"/>
  <c r="M737" i="76"/>
  <c r="N737" i="76" s="1"/>
  <c r="M744" i="76"/>
  <c r="N744" i="76" s="1"/>
  <c r="M751" i="76"/>
  <c r="N751" i="76" s="1"/>
  <c r="M753" i="76"/>
  <c r="N753" i="76" s="1"/>
  <c r="M760" i="76"/>
  <c r="N760" i="76" s="1"/>
  <c r="M767" i="76"/>
  <c r="N767" i="76" s="1"/>
  <c r="M769" i="76"/>
  <c r="N769" i="76" s="1"/>
  <c r="M776" i="76"/>
  <c r="N776" i="76" s="1"/>
  <c r="M783" i="76"/>
  <c r="N783" i="76" s="1"/>
  <c r="M785" i="76"/>
  <c r="N785" i="76" s="1"/>
  <c r="M792" i="76"/>
  <c r="N792" i="76" s="1"/>
  <c r="M799" i="76"/>
  <c r="N799" i="76" s="1"/>
  <c r="M801" i="76"/>
  <c r="N801" i="76" s="1"/>
  <c r="M808" i="76"/>
  <c r="N808" i="76" s="1"/>
  <c r="M815" i="76"/>
  <c r="N815" i="76" s="1"/>
  <c r="M817" i="76"/>
  <c r="N817" i="76" s="1"/>
  <c r="M824" i="76"/>
  <c r="N824" i="76" s="1"/>
  <c r="M831" i="76"/>
  <c r="N831" i="76" s="1"/>
  <c r="M833" i="76"/>
  <c r="N833" i="76" s="1"/>
  <c r="M840" i="76"/>
  <c r="N840" i="76" s="1"/>
  <c r="M848" i="76"/>
  <c r="N848" i="76" s="1"/>
  <c r="M852" i="76"/>
  <c r="N852" i="76" s="1"/>
  <c r="M856" i="76"/>
  <c r="N856" i="76" s="1"/>
  <c r="M860" i="76"/>
  <c r="N860" i="76" s="1"/>
  <c r="M864" i="76"/>
  <c r="N864" i="76" s="1"/>
  <c r="M868" i="76"/>
  <c r="N868" i="76" s="1"/>
  <c r="M872" i="76"/>
  <c r="N872" i="76" s="1"/>
  <c r="M876" i="76"/>
  <c r="N876" i="76" s="1"/>
  <c r="M880" i="76"/>
  <c r="N880" i="76" s="1"/>
  <c r="M884" i="76"/>
  <c r="N884" i="76" s="1"/>
  <c r="M888" i="76"/>
  <c r="N888" i="76" s="1"/>
  <c r="M892" i="76"/>
  <c r="N892" i="76" s="1"/>
  <c r="M896" i="76"/>
  <c r="N896" i="76" s="1"/>
  <c r="M900" i="76"/>
  <c r="N900" i="76" s="1"/>
  <c r="M904" i="76"/>
  <c r="N904" i="76" s="1"/>
  <c r="M213" i="76"/>
  <c r="N213" i="76" s="1"/>
  <c r="M220" i="76"/>
  <c r="N220" i="76" s="1"/>
  <c r="M227" i="76"/>
  <c r="N227" i="76" s="1"/>
  <c r="M245" i="76"/>
  <c r="N245" i="76" s="1"/>
  <c r="M252" i="76"/>
  <c r="N252" i="76" s="1"/>
  <c r="M259" i="76"/>
  <c r="N259" i="76" s="1"/>
  <c r="M277" i="76"/>
  <c r="N277" i="76" s="1"/>
  <c r="M284" i="76"/>
  <c r="N284" i="76" s="1"/>
  <c r="M291" i="76"/>
  <c r="N291" i="76" s="1"/>
  <c r="M309" i="76"/>
  <c r="N309" i="76" s="1"/>
  <c r="M316" i="76"/>
  <c r="N316" i="76" s="1"/>
  <c r="M323" i="76"/>
  <c r="N323" i="76" s="1"/>
  <c r="M341" i="76"/>
  <c r="N341" i="76" s="1"/>
  <c r="M348" i="76"/>
  <c r="N348" i="76" s="1"/>
  <c r="M355" i="76"/>
  <c r="N355" i="76" s="1"/>
  <c r="M373" i="76"/>
  <c r="N373" i="76" s="1"/>
  <c r="M380" i="76"/>
  <c r="N380" i="76" s="1"/>
  <c r="M387" i="76"/>
  <c r="N387" i="76" s="1"/>
  <c r="M405" i="76"/>
  <c r="N405" i="76" s="1"/>
  <c r="M412" i="76"/>
  <c r="N412" i="76" s="1"/>
  <c r="M419" i="76"/>
  <c r="N419" i="76" s="1"/>
  <c r="M437" i="76"/>
  <c r="N437" i="76" s="1"/>
  <c r="M444" i="76"/>
  <c r="N444" i="76" s="1"/>
  <c r="M451" i="76"/>
  <c r="N451" i="76" s="1"/>
  <c r="M469" i="76"/>
  <c r="N469" i="76" s="1"/>
  <c r="M476" i="76"/>
  <c r="N476" i="76" s="1"/>
  <c r="M483" i="76"/>
  <c r="N483" i="76" s="1"/>
  <c r="M501" i="76"/>
  <c r="N501" i="76" s="1"/>
  <c r="M508" i="76"/>
  <c r="N508" i="76" s="1"/>
  <c r="M515" i="76"/>
  <c r="N515" i="76" s="1"/>
  <c r="M533" i="76"/>
  <c r="N533" i="76" s="1"/>
  <c r="M540" i="76"/>
  <c r="N540" i="76" s="1"/>
  <c r="M547" i="76"/>
  <c r="N547" i="76" s="1"/>
  <c r="M565" i="76"/>
  <c r="N565" i="76" s="1"/>
  <c r="M572" i="76"/>
  <c r="N572" i="76" s="1"/>
  <c r="M579" i="76"/>
  <c r="N579" i="76" s="1"/>
  <c r="M597" i="76"/>
  <c r="N597" i="76" s="1"/>
  <c r="M604" i="76"/>
  <c r="N604" i="76" s="1"/>
  <c r="M611" i="76"/>
  <c r="N611" i="76" s="1"/>
  <c r="M629" i="76"/>
  <c r="N629" i="76" s="1"/>
  <c r="M636" i="76"/>
  <c r="N636" i="76" s="1"/>
  <c r="M643" i="76"/>
  <c r="N643" i="76" s="1"/>
  <c r="M661" i="76"/>
  <c r="N661" i="76" s="1"/>
  <c r="M668" i="76"/>
  <c r="N668" i="76" s="1"/>
  <c r="M675" i="76"/>
  <c r="N675" i="76" s="1"/>
  <c r="M693" i="76"/>
  <c r="N693" i="76" s="1"/>
  <c r="M700" i="76"/>
  <c r="N700" i="76" s="1"/>
  <c r="M707" i="76"/>
  <c r="N707" i="76" s="1"/>
  <c r="M725" i="76"/>
  <c r="N725" i="76" s="1"/>
  <c r="M732" i="76"/>
  <c r="N732" i="76" s="1"/>
  <c r="M739" i="76"/>
  <c r="N739" i="76" s="1"/>
  <c r="M757" i="76"/>
  <c r="N757" i="76" s="1"/>
  <c r="M764" i="76"/>
  <c r="N764" i="76" s="1"/>
  <c r="M771" i="76"/>
  <c r="N771" i="76" s="1"/>
  <c r="M789" i="76"/>
  <c r="N789" i="76" s="1"/>
  <c r="M796" i="76"/>
  <c r="N796" i="76" s="1"/>
  <c r="M803" i="76"/>
  <c r="N803" i="76" s="1"/>
  <c r="M821" i="76"/>
  <c r="N821" i="76" s="1"/>
  <c r="M828" i="76"/>
  <c r="N828" i="76" s="1"/>
  <c r="M835" i="76"/>
  <c r="N835" i="76" s="1"/>
  <c r="M851" i="76"/>
  <c r="N851" i="76" s="1"/>
  <c r="M859" i="76"/>
  <c r="N859" i="76" s="1"/>
  <c r="M867" i="76"/>
  <c r="N867" i="76" s="1"/>
  <c r="M875" i="76"/>
  <c r="N875" i="76" s="1"/>
  <c r="M883" i="76"/>
  <c r="N883" i="76" s="1"/>
  <c r="M891" i="76"/>
  <c r="N891" i="76" s="1"/>
  <c r="M899" i="76"/>
  <c r="N899" i="76" s="1"/>
  <c r="M217" i="76"/>
  <c r="N217" i="76" s="1"/>
  <c r="M224" i="76"/>
  <c r="N224" i="76" s="1"/>
  <c r="M231" i="76"/>
  <c r="N231" i="76" s="1"/>
  <c r="M249" i="76"/>
  <c r="N249" i="76" s="1"/>
  <c r="M256" i="76"/>
  <c r="N256" i="76" s="1"/>
  <c r="M263" i="76"/>
  <c r="N263" i="76" s="1"/>
  <c r="M281" i="76"/>
  <c r="N281" i="76" s="1"/>
  <c r="M288" i="76"/>
  <c r="N288" i="76" s="1"/>
  <c r="M295" i="76"/>
  <c r="N295" i="76" s="1"/>
  <c r="M313" i="76"/>
  <c r="N313" i="76" s="1"/>
  <c r="M320" i="76"/>
  <c r="N320" i="76" s="1"/>
  <c r="M327" i="76"/>
  <c r="N327" i="76" s="1"/>
  <c r="M345" i="76"/>
  <c r="N345" i="76" s="1"/>
  <c r="M352" i="76"/>
  <c r="N352" i="76" s="1"/>
  <c r="M359" i="76"/>
  <c r="N359" i="76" s="1"/>
  <c r="M377" i="76"/>
  <c r="N377" i="76" s="1"/>
  <c r="M384" i="76"/>
  <c r="N384" i="76" s="1"/>
  <c r="M391" i="76"/>
  <c r="N391" i="76" s="1"/>
  <c r="M409" i="76"/>
  <c r="N409" i="76" s="1"/>
  <c r="M416" i="76"/>
  <c r="N416" i="76" s="1"/>
  <c r="M423" i="76"/>
  <c r="N423" i="76" s="1"/>
  <c r="M441" i="76"/>
  <c r="N441" i="76" s="1"/>
  <c r="M448" i="76"/>
  <c r="N448" i="76" s="1"/>
  <c r="M455" i="76"/>
  <c r="N455" i="76" s="1"/>
  <c r="M473" i="76"/>
  <c r="N473" i="76" s="1"/>
  <c r="M480" i="76"/>
  <c r="N480" i="76" s="1"/>
  <c r="M487" i="76"/>
  <c r="N487" i="76" s="1"/>
  <c r="M505" i="76"/>
  <c r="N505" i="76" s="1"/>
  <c r="M512" i="76"/>
  <c r="N512" i="76" s="1"/>
  <c r="M519" i="76"/>
  <c r="N519" i="76" s="1"/>
  <c r="M537" i="76"/>
  <c r="N537" i="76" s="1"/>
  <c r="M544" i="76"/>
  <c r="N544" i="76" s="1"/>
  <c r="M551" i="76"/>
  <c r="N551" i="76" s="1"/>
  <c r="M569" i="76"/>
  <c r="N569" i="76" s="1"/>
  <c r="M576" i="76"/>
  <c r="N576" i="76" s="1"/>
  <c r="M583" i="76"/>
  <c r="N583" i="76" s="1"/>
  <c r="M601" i="76"/>
  <c r="N601" i="76" s="1"/>
  <c r="M608" i="76"/>
  <c r="N608" i="76" s="1"/>
  <c r="M615" i="76"/>
  <c r="N615" i="76" s="1"/>
  <c r="M633" i="76"/>
  <c r="N633" i="76" s="1"/>
  <c r="M640" i="76"/>
  <c r="N640" i="76" s="1"/>
  <c r="M647" i="76"/>
  <c r="N647" i="76" s="1"/>
  <c r="M665" i="76"/>
  <c r="N665" i="76" s="1"/>
  <c r="M672" i="76"/>
  <c r="N672" i="76" s="1"/>
  <c r="M679" i="76"/>
  <c r="N679" i="76" s="1"/>
  <c r="M697" i="76"/>
  <c r="N697" i="76" s="1"/>
  <c r="M704" i="76"/>
  <c r="N704" i="76" s="1"/>
  <c r="M711" i="76"/>
  <c r="N711" i="76" s="1"/>
  <c r="M729" i="76"/>
  <c r="N729" i="76" s="1"/>
  <c r="M736" i="76"/>
  <c r="N736" i="76" s="1"/>
  <c r="M743" i="76"/>
  <c r="N743" i="76" s="1"/>
  <c r="M761" i="76"/>
  <c r="N761" i="76" s="1"/>
  <c r="M768" i="76"/>
  <c r="N768" i="76" s="1"/>
  <c r="M775" i="76"/>
  <c r="N775" i="76" s="1"/>
  <c r="M793" i="76"/>
  <c r="N793" i="76" s="1"/>
  <c r="M800" i="76"/>
  <c r="N800" i="76" s="1"/>
  <c r="M807" i="76"/>
  <c r="N807" i="76" s="1"/>
  <c r="M825" i="76"/>
  <c r="N825" i="76" s="1"/>
  <c r="M832" i="76"/>
  <c r="N832" i="76" s="1"/>
  <c r="M839" i="76"/>
  <c r="N839" i="76" s="1"/>
  <c r="M846" i="76"/>
  <c r="N846" i="76" s="1"/>
  <c r="M854" i="76"/>
  <c r="N854" i="76" s="1"/>
  <c r="M862" i="76"/>
  <c r="N862" i="76" s="1"/>
  <c r="M870" i="76"/>
  <c r="N870" i="76" s="1"/>
  <c r="M878" i="76"/>
  <c r="N878" i="76" s="1"/>
  <c r="M886" i="76"/>
  <c r="N886" i="76" s="1"/>
  <c r="M894" i="76"/>
  <c r="N894" i="76" s="1"/>
  <c r="M902" i="76"/>
  <c r="N902" i="76" s="1"/>
  <c r="M211" i="76"/>
  <c r="N211" i="76" s="1"/>
  <c r="M229" i="76"/>
  <c r="N229" i="76" s="1"/>
  <c r="M236" i="76"/>
  <c r="N236" i="76" s="1"/>
  <c r="M243" i="76"/>
  <c r="N243" i="76" s="1"/>
  <c r="M261" i="76"/>
  <c r="N261" i="76" s="1"/>
  <c r="M268" i="76"/>
  <c r="N268" i="76" s="1"/>
  <c r="M275" i="76"/>
  <c r="N275" i="76" s="1"/>
  <c r="M293" i="76"/>
  <c r="N293" i="76" s="1"/>
  <c r="M300" i="76"/>
  <c r="N300" i="76" s="1"/>
  <c r="M307" i="76"/>
  <c r="N307" i="76" s="1"/>
  <c r="M325" i="76"/>
  <c r="N325" i="76" s="1"/>
  <c r="M332" i="76"/>
  <c r="N332" i="76" s="1"/>
  <c r="M339" i="76"/>
  <c r="N339" i="76" s="1"/>
  <c r="M357" i="76"/>
  <c r="N357" i="76" s="1"/>
  <c r="M364" i="76"/>
  <c r="N364" i="76" s="1"/>
  <c r="M371" i="76"/>
  <c r="N371" i="76" s="1"/>
  <c r="M389" i="76"/>
  <c r="N389" i="76" s="1"/>
  <c r="M396" i="76"/>
  <c r="N396" i="76" s="1"/>
  <c r="M403" i="76"/>
  <c r="N403" i="76" s="1"/>
  <c r="M421" i="76"/>
  <c r="N421" i="76" s="1"/>
  <c r="M428" i="76"/>
  <c r="N428" i="76" s="1"/>
  <c r="M435" i="76"/>
  <c r="N435" i="76" s="1"/>
  <c r="M453" i="76"/>
  <c r="N453" i="76" s="1"/>
  <c r="M460" i="76"/>
  <c r="N460" i="76" s="1"/>
  <c r="M467" i="76"/>
  <c r="N467" i="76" s="1"/>
  <c r="M485" i="76"/>
  <c r="N485" i="76" s="1"/>
  <c r="M492" i="76"/>
  <c r="N492" i="76" s="1"/>
  <c r="M499" i="76"/>
  <c r="N499" i="76" s="1"/>
  <c r="M517" i="76"/>
  <c r="N517" i="76" s="1"/>
  <c r="M524" i="76"/>
  <c r="N524" i="76" s="1"/>
  <c r="M531" i="76"/>
  <c r="N531" i="76" s="1"/>
  <c r="M549" i="76"/>
  <c r="N549" i="76" s="1"/>
  <c r="M556" i="76"/>
  <c r="N556" i="76" s="1"/>
  <c r="M563" i="76"/>
  <c r="N563" i="76" s="1"/>
  <c r="M581" i="76"/>
  <c r="N581" i="76" s="1"/>
  <c r="M588" i="76"/>
  <c r="N588" i="76" s="1"/>
  <c r="M595" i="76"/>
  <c r="N595" i="76" s="1"/>
  <c r="M613" i="76"/>
  <c r="N613" i="76" s="1"/>
  <c r="M620" i="76"/>
  <c r="N620" i="76" s="1"/>
  <c r="M627" i="76"/>
  <c r="N627" i="76" s="1"/>
  <c r="M645" i="76"/>
  <c r="N645" i="76" s="1"/>
  <c r="M652" i="76"/>
  <c r="N652" i="76" s="1"/>
  <c r="M659" i="76"/>
  <c r="N659" i="76" s="1"/>
  <c r="M677" i="76"/>
  <c r="N677" i="76" s="1"/>
  <c r="M684" i="76"/>
  <c r="N684" i="76" s="1"/>
  <c r="M691" i="76"/>
  <c r="N691" i="76" s="1"/>
  <c r="M709" i="76"/>
  <c r="N709" i="76" s="1"/>
  <c r="M716" i="76"/>
  <c r="N716" i="76" s="1"/>
  <c r="M723" i="76"/>
  <c r="N723" i="76" s="1"/>
  <c r="M741" i="76"/>
  <c r="N741" i="76" s="1"/>
  <c r="M748" i="76"/>
  <c r="N748" i="76" s="1"/>
  <c r="M755" i="76"/>
  <c r="N755" i="76" s="1"/>
  <c r="M773" i="76"/>
  <c r="N773" i="76" s="1"/>
  <c r="M780" i="76"/>
  <c r="N780" i="76" s="1"/>
  <c r="M787" i="76"/>
  <c r="N787" i="76" s="1"/>
  <c r="M805" i="76"/>
  <c r="N805" i="76" s="1"/>
  <c r="M812" i="76"/>
  <c r="N812" i="76" s="1"/>
  <c r="M819" i="76"/>
  <c r="N819" i="76" s="1"/>
  <c r="M837" i="76"/>
  <c r="N837" i="76" s="1"/>
  <c r="M844" i="76"/>
  <c r="N844" i="76" s="1"/>
  <c r="M847" i="76"/>
  <c r="N847" i="76" s="1"/>
  <c r="M855" i="76"/>
  <c r="N855" i="76" s="1"/>
  <c r="M863" i="76"/>
  <c r="N863" i="76" s="1"/>
  <c r="M871" i="76"/>
  <c r="N871" i="76" s="1"/>
  <c r="M879" i="76"/>
  <c r="N879" i="76" s="1"/>
  <c r="M887" i="76"/>
  <c r="N887" i="76" s="1"/>
  <c r="M895" i="76"/>
  <c r="N895" i="76" s="1"/>
  <c r="M903" i="76"/>
  <c r="N903" i="76" s="1"/>
  <c r="M208" i="76"/>
  <c r="N208" i="76" s="1"/>
  <c r="M215" i="76"/>
  <c r="N215" i="76" s="1"/>
  <c r="M233" i="76"/>
  <c r="N233" i="76" s="1"/>
  <c r="M240" i="76"/>
  <c r="N240" i="76" s="1"/>
  <c r="M247" i="76"/>
  <c r="N247" i="76" s="1"/>
  <c r="M265" i="76"/>
  <c r="N265" i="76" s="1"/>
  <c r="M272" i="76"/>
  <c r="N272" i="76" s="1"/>
  <c r="M279" i="76"/>
  <c r="N279" i="76" s="1"/>
  <c r="M297" i="76"/>
  <c r="N297" i="76" s="1"/>
  <c r="M304" i="76"/>
  <c r="N304" i="76" s="1"/>
  <c r="M311" i="76"/>
  <c r="N311" i="76" s="1"/>
  <c r="M329" i="76"/>
  <c r="N329" i="76" s="1"/>
  <c r="M336" i="76"/>
  <c r="N336" i="76" s="1"/>
  <c r="M343" i="76"/>
  <c r="N343" i="76" s="1"/>
  <c r="M361" i="76"/>
  <c r="N361" i="76" s="1"/>
  <c r="M368" i="76"/>
  <c r="N368" i="76" s="1"/>
  <c r="M375" i="76"/>
  <c r="N375" i="76" s="1"/>
  <c r="M393" i="76"/>
  <c r="N393" i="76" s="1"/>
  <c r="M400" i="76"/>
  <c r="N400" i="76" s="1"/>
  <c r="M407" i="76"/>
  <c r="N407" i="76" s="1"/>
  <c r="M425" i="76"/>
  <c r="N425" i="76" s="1"/>
  <c r="M432" i="76"/>
  <c r="N432" i="76" s="1"/>
  <c r="M439" i="76"/>
  <c r="N439" i="76" s="1"/>
  <c r="M457" i="76"/>
  <c r="N457" i="76" s="1"/>
  <c r="M464" i="76"/>
  <c r="N464" i="76" s="1"/>
  <c r="M471" i="76"/>
  <c r="N471" i="76" s="1"/>
  <c r="M489" i="76"/>
  <c r="N489" i="76" s="1"/>
  <c r="M496" i="76"/>
  <c r="N496" i="76" s="1"/>
  <c r="M503" i="76"/>
  <c r="N503" i="76" s="1"/>
  <c r="M521" i="76"/>
  <c r="N521" i="76" s="1"/>
  <c r="M528" i="76"/>
  <c r="N528" i="76" s="1"/>
  <c r="M535" i="76"/>
  <c r="N535" i="76" s="1"/>
  <c r="M553" i="76"/>
  <c r="N553" i="76" s="1"/>
  <c r="M560" i="76"/>
  <c r="N560" i="76" s="1"/>
  <c r="M567" i="76"/>
  <c r="N567" i="76" s="1"/>
  <c r="M585" i="76"/>
  <c r="N585" i="76" s="1"/>
  <c r="M592" i="76"/>
  <c r="N592" i="76" s="1"/>
  <c r="M599" i="76"/>
  <c r="N599" i="76" s="1"/>
  <c r="M617" i="76"/>
  <c r="N617" i="76" s="1"/>
  <c r="M624" i="76"/>
  <c r="N624" i="76" s="1"/>
  <c r="M631" i="76"/>
  <c r="N631" i="76" s="1"/>
  <c r="M649" i="76"/>
  <c r="N649" i="76" s="1"/>
  <c r="M656" i="76"/>
  <c r="N656" i="76" s="1"/>
  <c r="M663" i="76"/>
  <c r="N663" i="76" s="1"/>
  <c r="M681" i="76"/>
  <c r="N681" i="76" s="1"/>
  <c r="M688" i="76"/>
  <c r="N688" i="76" s="1"/>
  <c r="M695" i="76"/>
  <c r="N695" i="76" s="1"/>
  <c r="M713" i="76"/>
  <c r="N713" i="76" s="1"/>
  <c r="M720" i="76"/>
  <c r="N720" i="76" s="1"/>
  <c r="M727" i="76"/>
  <c r="N727" i="76" s="1"/>
  <c r="M745" i="76"/>
  <c r="N745" i="76" s="1"/>
  <c r="M752" i="76"/>
  <c r="N752" i="76" s="1"/>
  <c r="M759" i="76"/>
  <c r="N759" i="76" s="1"/>
  <c r="M777" i="76"/>
  <c r="N777" i="76" s="1"/>
  <c r="M784" i="76"/>
  <c r="N784" i="76" s="1"/>
  <c r="M791" i="76"/>
  <c r="N791" i="76" s="1"/>
  <c r="M809" i="76"/>
  <c r="N809" i="76" s="1"/>
  <c r="M816" i="76"/>
  <c r="N816" i="76" s="1"/>
  <c r="M823" i="76"/>
  <c r="N823" i="76" s="1"/>
  <c r="M841" i="76"/>
  <c r="N841" i="76" s="1"/>
  <c r="M850" i="76"/>
  <c r="N850" i="76" s="1"/>
  <c r="M858" i="76"/>
  <c r="N858" i="76" s="1"/>
  <c r="M866" i="76"/>
  <c r="N866" i="76" s="1"/>
  <c r="M874" i="76"/>
  <c r="N874" i="76" s="1"/>
  <c r="M882" i="76"/>
  <c r="N882" i="76" s="1"/>
  <c r="M890" i="76"/>
  <c r="N890" i="76" s="1"/>
  <c r="M898" i="76"/>
  <c r="N898" i="76" s="1"/>
  <c r="M906" i="76"/>
  <c r="N906" i="76" s="1"/>
  <c r="P207" i="76"/>
  <c r="Q207" i="76" s="1"/>
  <c r="P211" i="76"/>
  <c r="Q211" i="76" s="1"/>
  <c r="P215" i="76"/>
  <c r="Q215" i="76" s="1"/>
  <c r="P219" i="76"/>
  <c r="Q219" i="76" s="1"/>
  <c r="P223" i="76"/>
  <c r="Q223" i="76" s="1"/>
  <c r="P227" i="76"/>
  <c r="Q227" i="76" s="1"/>
  <c r="P231" i="76"/>
  <c r="Q231" i="76" s="1"/>
  <c r="P235" i="76"/>
  <c r="Q235" i="76" s="1"/>
  <c r="P239" i="76"/>
  <c r="Q239" i="76" s="1"/>
  <c r="P243" i="76"/>
  <c r="Q243" i="76" s="1"/>
  <c r="P247" i="76"/>
  <c r="Q247" i="76" s="1"/>
  <c r="P251" i="76"/>
  <c r="Q251" i="76" s="1"/>
  <c r="P255" i="76"/>
  <c r="Q255" i="76" s="1"/>
  <c r="P259" i="76"/>
  <c r="Q259" i="76" s="1"/>
  <c r="P263" i="76"/>
  <c r="Q263" i="76" s="1"/>
  <c r="P267" i="76"/>
  <c r="Q267" i="76" s="1"/>
  <c r="P271" i="76"/>
  <c r="Q271" i="76" s="1"/>
  <c r="P275" i="76"/>
  <c r="Q275" i="76" s="1"/>
  <c r="P279" i="76"/>
  <c r="Q279" i="76" s="1"/>
  <c r="P283" i="76"/>
  <c r="Q283" i="76" s="1"/>
  <c r="P287" i="76"/>
  <c r="Q287" i="76" s="1"/>
  <c r="P291" i="76"/>
  <c r="Q291" i="76" s="1"/>
  <c r="P295" i="76"/>
  <c r="Q295" i="76" s="1"/>
  <c r="P299" i="76"/>
  <c r="Q299" i="76" s="1"/>
  <c r="P303" i="76"/>
  <c r="Q303" i="76" s="1"/>
  <c r="P307" i="76"/>
  <c r="Q307" i="76" s="1"/>
  <c r="P311" i="76"/>
  <c r="Q311" i="76" s="1"/>
  <c r="P315" i="76"/>
  <c r="Q315" i="76" s="1"/>
  <c r="P319" i="76"/>
  <c r="Q319" i="76" s="1"/>
  <c r="P323" i="76"/>
  <c r="Q323" i="76" s="1"/>
  <c r="P327" i="76"/>
  <c r="Q327" i="76" s="1"/>
  <c r="P331" i="76"/>
  <c r="Q331" i="76" s="1"/>
  <c r="P335" i="76"/>
  <c r="Q335" i="76" s="1"/>
  <c r="P339" i="76"/>
  <c r="Q339" i="76" s="1"/>
  <c r="P343" i="76"/>
  <c r="Q343" i="76" s="1"/>
  <c r="P347" i="76"/>
  <c r="Q347" i="76" s="1"/>
  <c r="P351" i="76"/>
  <c r="Q351" i="76" s="1"/>
  <c r="P355" i="76"/>
  <c r="Q355" i="76" s="1"/>
  <c r="P359" i="76"/>
  <c r="Q359" i="76" s="1"/>
  <c r="P363" i="76"/>
  <c r="Q363" i="76" s="1"/>
  <c r="P367" i="76"/>
  <c r="Q367" i="76" s="1"/>
  <c r="P371" i="76"/>
  <c r="Q371" i="76" s="1"/>
  <c r="P375" i="76"/>
  <c r="Q375" i="76" s="1"/>
  <c r="P379" i="76"/>
  <c r="Q379" i="76" s="1"/>
  <c r="P383" i="76"/>
  <c r="Q383" i="76" s="1"/>
  <c r="P387" i="76"/>
  <c r="Q387" i="76" s="1"/>
  <c r="P391" i="76"/>
  <c r="Q391" i="76" s="1"/>
  <c r="P395" i="76"/>
  <c r="Q395" i="76" s="1"/>
  <c r="P399" i="76"/>
  <c r="Q399" i="76" s="1"/>
  <c r="P403" i="76"/>
  <c r="Q403" i="76" s="1"/>
  <c r="P407" i="76"/>
  <c r="Q407" i="76" s="1"/>
  <c r="P411" i="76"/>
  <c r="Q411" i="76" s="1"/>
  <c r="P415" i="76"/>
  <c r="Q415" i="76" s="1"/>
  <c r="P419" i="76"/>
  <c r="Q419" i="76" s="1"/>
  <c r="P423" i="76"/>
  <c r="Q423" i="76" s="1"/>
  <c r="P427" i="76"/>
  <c r="Q427" i="76" s="1"/>
  <c r="P431" i="76"/>
  <c r="Q431" i="76" s="1"/>
  <c r="P435" i="76"/>
  <c r="Q435" i="76" s="1"/>
  <c r="P439" i="76"/>
  <c r="Q439" i="76" s="1"/>
  <c r="P443" i="76"/>
  <c r="Q443" i="76" s="1"/>
  <c r="P447" i="76"/>
  <c r="Q447" i="76" s="1"/>
  <c r="P451" i="76"/>
  <c r="Q451" i="76" s="1"/>
  <c r="P455" i="76"/>
  <c r="Q455" i="76" s="1"/>
  <c r="P459" i="76"/>
  <c r="Q459" i="76" s="1"/>
  <c r="P463" i="76"/>
  <c r="Q463" i="76" s="1"/>
  <c r="P467" i="76"/>
  <c r="Q467" i="76" s="1"/>
  <c r="P471" i="76"/>
  <c r="Q471" i="76" s="1"/>
  <c r="P475" i="76"/>
  <c r="Q475" i="76" s="1"/>
  <c r="P479" i="76"/>
  <c r="Q479" i="76" s="1"/>
  <c r="P483" i="76"/>
  <c r="Q483" i="76" s="1"/>
  <c r="P487" i="76"/>
  <c r="Q487" i="76" s="1"/>
  <c r="P491" i="76"/>
  <c r="Q491" i="76" s="1"/>
  <c r="P495" i="76"/>
  <c r="Q495" i="76" s="1"/>
  <c r="P499" i="76"/>
  <c r="Q499" i="76" s="1"/>
  <c r="P503" i="76"/>
  <c r="Q503" i="76" s="1"/>
  <c r="P507" i="76"/>
  <c r="Q507" i="76" s="1"/>
  <c r="P511" i="76"/>
  <c r="Q511" i="76" s="1"/>
  <c r="P515" i="76"/>
  <c r="Q515" i="76" s="1"/>
  <c r="P519" i="76"/>
  <c r="Q519" i="76" s="1"/>
  <c r="P523" i="76"/>
  <c r="Q523" i="76" s="1"/>
  <c r="P527" i="76"/>
  <c r="Q527" i="76" s="1"/>
  <c r="P531" i="76"/>
  <c r="Q531" i="76" s="1"/>
  <c r="P535" i="76"/>
  <c r="Q535" i="76" s="1"/>
  <c r="P539" i="76"/>
  <c r="Q539" i="76" s="1"/>
  <c r="P543" i="76"/>
  <c r="Q543" i="76" s="1"/>
  <c r="P547" i="76"/>
  <c r="Q547" i="76" s="1"/>
  <c r="P551" i="76"/>
  <c r="Q551" i="76" s="1"/>
  <c r="P555" i="76"/>
  <c r="Q555" i="76" s="1"/>
  <c r="P559" i="76"/>
  <c r="Q559" i="76" s="1"/>
  <c r="P563" i="76"/>
  <c r="Q563" i="76" s="1"/>
  <c r="P567" i="76"/>
  <c r="Q567" i="76" s="1"/>
  <c r="P571" i="76"/>
  <c r="Q571" i="76" s="1"/>
  <c r="P575" i="76"/>
  <c r="Q575" i="76" s="1"/>
  <c r="P579" i="76"/>
  <c r="Q579" i="76" s="1"/>
  <c r="P583" i="76"/>
  <c r="Q583" i="76" s="1"/>
  <c r="P587" i="76"/>
  <c r="Q587" i="76" s="1"/>
  <c r="P591" i="76"/>
  <c r="Q591" i="76" s="1"/>
  <c r="P595" i="76"/>
  <c r="Q595" i="76" s="1"/>
  <c r="P599" i="76"/>
  <c r="Q599" i="76" s="1"/>
  <c r="P603" i="76"/>
  <c r="Q603" i="76" s="1"/>
  <c r="P607" i="76"/>
  <c r="Q607" i="76" s="1"/>
  <c r="P611" i="76"/>
  <c r="Q611" i="76" s="1"/>
  <c r="P615" i="76"/>
  <c r="Q615" i="76" s="1"/>
  <c r="P619" i="76"/>
  <c r="Q619" i="76" s="1"/>
  <c r="P623" i="76"/>
  <c r="Q623" i="76" s="1"/>
  <c r="P627" i="76"/>
  <c r="Q627" i="76" s="1"/>
  <c r="P631" i="76"/>
  <c r="Q631" i="76" s="1"/>
  <c r="P635" i="76"/>
  <c r="Q635" i="76" s="1"/>
  <c r="P639" i="76"/>
  <c r="Q639" i="76" s="1"/>
  <c r="P643" i="76"/>
  <c r="Q643" i="76" s="1"/>
  <c r="P647" i="76"/>
  <c r="Q647" i="76" s="1"/>
  <c r="P651" i="76"/>
  <c r="Q651" i="76" s="1"/>
  <c r="P655" i="76"/>
  <c r="Q655" i="76" s="1"/>
  <c r="P659" i="76"/>
  <c r="Q659" i="76" s="1"/>
  <c r="P663" i="76"/>
  <c r="Q663" i="76" s="1"/>
  <c r="P667" i="76"/>
  <c r="Q667" i="76" s="1"/>
  <c r="P671" i="76"/>
  <c r="Q671" i="76" s="1"/>
  <c r="P675" i="76"/>
  <c r="Q675" i="76" s="1"/>
  <c r="P679" i="76"/>
  <c r="Q679" i="76" s="1"/>
  <c r="P683" i="76"/>
  <c r="Q683" i="76" s="1"/>
  <c r="P687" i="76"/>
  <c r="Q687" i="76" s="1"/>
  <c r="P691" i="76"/>
  <c r="Q691" i="76" s="1"/>
  <c r="P695" i="76"/>
  <c r="Q695" i="76" s="1"/>
  <c r="P699" i="76"/>
  <c r="Q699" i="76" s="1"/>
  <c r="P703" i="76"/>
  <c r="Q703" i="76" s="1"/>
  <c r="P707" i="76"/>
  <c r="Q707" i="76" s="1"/>
  <c r="P711" i="76"/>
  <c r="Q711" i="76" s="1"/>
  <c r="P715" i="76"/>
  <c r="Q715" i="76" s="1"/>
  <c r="P719" i="76"/>
  <c r="Q719" i="76" s="1"/>
  <c r="P723" i="76"/>
  <c r="Q723" i="76" s="1"/>
  <c r="P727" i="76"/>
  <c r="Q727" i="76" s="1"/>
  <c r="P731" i="76"/>
  <c r="Q731" i="76" s="1"/>
  <c r="P735" i="76"/>
  <c r="Q735" i="76" s="1"/>
  <c r="P739" i="76"/>
  <c r="Q739" i="76" s="1"/>
  <c r="P743" i="76"/>
  <c r="Q743" i="76" s="1"/>
  <c r="P747" i="76"/>
  <c r="Q747" i="76" s="1"/>
  <c r="P751" i="76"/>
  <c r="Q751" i="76" s="1"/>
  <c r="P755" i="76"/>
  <c r="Q755" i="76" s="1"/>
  <c r="P759" i="76"/>
  <c r="Q759" i="76" s="1"/>
  <c r="P763" i="76"/>
  <c r="Q763" i="76" s="1"/>
  <c r="P767" i="76"/>
  <c r="Q767" i="76" s="1"/>
  <c r="P771" i="76"/>
  <c r="Q771" i="76" s="1"/>
  <c r="P775" i="76"/>
  <c r="Q775" i="76" s="1"/>
  <c r="P779" i="76"/>
  <c r="Q779" i="76" s="1"/>
  <c r="P783" i="76"/>
  <c r="Q783" i="76" s="1"/>
  <c r="P787" i="76"/>
  <c r="Q787" i="76" s="1"/>
  <c r="P791" i="76"/>
  <c r="Q791" i="76" s="1"/>
  <c r="P795" i="76"/>
  <c r="Q795" i="76" s="1"/>
  <c r="P799" i="76"/>
  <c r="Q799" i="76" s="1"/>
  <c r="P803" i="76"/>
  <c r="Q803" i="76" s="1"/>
  <c r="P807" i="76"/>
  <c r="Q807" i="76" s="1"/>
  <c r="P811" i="76"/>
  <c r="Q811" i="76" s="1"/>
  <c r="P815" i="76"/>
  <c r="Q815" i="76" s="1"/>
  <c r="P819" i="76"/>
  <c r="Q819" i="76" s="1"/>
  <c r="P823" i="76"/>
  <c r="Q823" i="76" s="1"/>
  <c r="P827" i="76"/>
  <c r="Q827" i="76" s="1"/>
  <c r="P831" i="76"/>
  <c r="Q831" i="76" s="1"/>
  <c r="P835" i="76"/>
  <c r="Q835" i="76" s="1"/>
  <c r="P839" i="76"/>
  <c r="Q839" i="76" s="1"/>
  <c r="P843" i="76"/>
  <c r="Q843" i="76" s="1"/>
  <c r="P208" i="76"/>
  <c r="Q208" i="76" s="1"/>
  <c r="P210" i="76"/>
  <c r="Q210" i="76" s="1"/>
  <c r="P217" i="76"/>
  <c r="Q217" i="76" s="1"/>
  <c r="P224" i="76"/>
  <c r="Q224" i="76" s="1"/>
  <c r="P226" i="76"/>
  <c r="Q226" i="76" s="1"/>
  <c r="P233" i="76"/>
  <c r="Q233" i="76" s="1"/>
  <c r="P240" i="76"/>
  <c r="Q240" i="76" s="1"/>
  <c r="P242" i="76"/>
  <c r="Q242" i="76" s="1"/>
  <c r="P249" i="76"/>
  <c r="Q249" i="76" s="1"/>
  <c r="P256" i="76"/>
  <c r="Q256" i="76" s="1"/>
  <c r="P258" i="76"/>
  <c r="Q258" i="76" s="1"/>
  <c r="P265" i="76"/>
  <c r="Q265" i="76" s="1"/>
  <c r="P272" i="76"/>
  <c r="Q272" i="76" s="1"/>
  <c r="P274" i="76"/>
  <c r="Q274" i="76" s="1"/>
  <c r="P281" i="76"/>
  <c r="Q281" i="76" s="1"/>
  <c r="P288" i="76"/>
  <c r="Q288" i="76" s="1"/>
  <c r="P290" i="76"/>
  <c r="Q290" i="76" s="1"/>
  <c r="P297" i="76"/>
  <c r="Q297" i="76" s="1"/>
  <c r="P304" i="76"/>
  <c r="Q304" i="76" s="1"/>
  <c r="P306" i="76"/>
  <c r="Q306" i="76" s="1"/>
  <c r="P313" i="76"/>
  <c r="Q313" i="76" s="1"/>
  <c r="P320" i="76"/>
  <c r="Q320" i="76" s="1"/>
  <c r="P322" i="76"/>
  <c r="Q322" i="76" s="1"/>
  <c r="P329" i="76"/>
  <c r="Q329" i="76" s="1"/>
  <c r="P336" i="76"/>
  <c r="Q336" i="76" s="1"/>
  <c r="P338" i="76"/>
  <c r="Q338" i="76" s="1"/>
  <c r="P345" i="76"/>
  <c r="Q345" i="76" s="1"/>
  <c r="P352" i="76"/>
  <c r="Q352" i="76" s="1"/>
  <c r="P354" i="76"/>
  <c r="Q354" i="76" s="1"/>
  <c r="P361" i="76"/>
  <c r="Q361" i="76" s="1"/>
  <c r="P368" i="76"/>
  <c r="Q368" i="76" s="1"/>
  <c r="P370" i="76"/>
  <c r="Q370" i="76" s="1"/>
  <c r="P377" i="76"/>
  <c r="Q377" i="76" s="1"/>
  <c r="P384" i="76"/>
  <c r="Q384" i="76" s="1"/>
  <c r="P386" i="76"/>
  <c r="Q386" i="76" s="1"/>
  <c r="P393" i="76"/>
  <c r="Q393" i="76" s="1"/>
  <c r="P400" i="76"/>
  <c r="Q400" i="76" s="1"/>
  <c r="P402" i="76"/>
  <c r="Q402" i="76" s="1"/>
  <c r="P409" i="76"/>
  <c r="Q409" i="76" s="1"/>
  <c r="P416" i="76"/>
  <c r="Q416" i="76" s="1"/>
  <c r="P418" i="76"/>
  <c r="Q418" i="76" s="1"/>
  <c r="P425" i="76"/>
  <c r="Q425" i="76" s="1"/>
  <c r="P432" i="76"/>
  <c r="Q432" i="76" s="1"/>
  <c r="P434" i="76"/>
  <c r="Q434" i="76" s="1"/>
  <c r="P441" i="76"/>
  <c r="Q441" i="76" s="1"/>
  <c r="P448" i="76"/>
  <c r="Q448" i="76" s="1"/>
  <c r="P450" i="76"/>
  <c r="Q450" i="76" s="1"/>
  <c r="P457" i="76"/>
  <c r="Q457" i="76" s="1"/>
  <c r="P464" i="76"/>
  <c r="Q464" i="76" s="1"/>
  <c r="P466" i="76"/>
  <c r="Q466" i="76" s="1"/>
  <c r="P473" i="76"/>
  <c r="Q473" i="76" s="1"/>
  <c r="P480" i="76"/>
  <c r="Q480" i="76" s="1"/>
  <c r="P482" i="76"/>
  <c r="Q482" i="76" s="1"/>
  <c r="P489" i="76"/>
  <c r="Q489" i="76" s="1"/>
  <c r="P496" i="76"/>
  <c r="Q496" i="76" s="1"/>
  <c r="P498" i="76"/>
  <c r="Q498" i="76" s="1"/>
  <c r="P505" i="76"/>
  <c r="Q505" i="76" s="1"/>
  <c r="P512" i="76"/>
  <c r="Q512" i="76" s="1"/>
  <c r="P514" i="76"/>
  <c r="Q514" i="76" s="1"/>
  <c r="P521" i="76"/>
  <c r="Q521" i="76" s="1"/>
  <c r="P528" i="76"/>
  <c r="Q528" i="76" s="1"/>
  <c r="P530" i="76"/>
  <c r="Q530" i="76" s="1"/>
  <c r="P537" i="76"/>
  <c r="Q537" i="76" s="1"/>
  <c r="P544" i="76"/>
  <c r="Q544" i="76" s="1"/>
  <c r="P546" i="76"/>
  <c r="Q546" i="76" s="1"/>
  <c r="P553" i="76"/>
  <c r="Q553" i="76" s="1"/>
  <c r="P560" i="76"/>
  <c r="Q560" i="76" s="1"/>
  <c r="P562" i="76"/>
  <c r="Q562" i="76" s="1"/>
  <c r="P569" i="76"/>
  <c r="Q569" i="76" s="1"/>
  <c r="P576" i="76"/>
  <c r="Q576" i="76" s="1"/>
  <c r="P578" i="76"/>
  <c r="Q578" i="76" s="1"/>
  <c r="P585" i="76"/>
  <c r="Q585" i="76" s="1"/>
  <c r="P592" i="76"/>
  <c r="Q592" i="76" s="1"/>
  <c r="P594" i="76"/>
  <c r="Q594" i="76" s="1"/>
  <c r="P601" i="76"/>
  <c r="Q601" i="76" s="1"/>
  <c r="P608" i="76"/>
  <c r="Q608" i="76" s="1"/>
  <c r="P610" i="76"/>
  <c r="Q610" i="76" s="1"/>
  <c r="P617" i="76"/>
  <c r="Q617" i="76" s="1"/>
  <c r="P624" i="76"/>
  <c r="Q624" i="76" s="1"/>
  <c r="P626" i="76"/>
  <c r="Q626" i="76" s="1"/>
  <c r="P633" i="76"/>
  <c r="Q633" i="76" s="1"/>
  <c r="P640" i="76"/>
  <c r="Q640" i="76" s="1"/>
  <c r="P642" i="76"/>
  <c r="Q642" i="76" s="1"/>
  <c r="P649" i="76"/>
  <c r="Q649" i="76" s="1"/>
  <c r="P656" i="76"/>
  <c r="Q656" i="76" s="1"/>
  <c r="P658" i="76"/>
  <c r="Q658" i="76" s="1"/>
  <c r="P665" i="76"/>
  <c r="Q665" i="76" s="1"/>
  <c r="P672" i="76"/>
  <c r="Q672" i="76" s="1"/>
  <c r="P674" i="76"/>
  <c r="Q674" i="76" s="1"/>
  <c r="P681" i="76"/>
  <c r="Q681" i="76" s="1"/>
  <c r="P688" i="76"/>
  <c r="Q688" i="76" s="1"/>
  <c r="P690" i="76"/>
  <c r="Q690" i="76" s="1"/>
  <c r="P697" i="76"/>
  <c r="Q697" i="76" s="1"/>
  <c r="P704" i="76"/>
  <c r="Q704" i="76" s="1"/>
  <c r="P706" i="76"/>
  <c r="Q706" i="76" s="1"/>
  <c r="P713" i="76"/>
  <c r="Q713" i="76" s="1"/>
  <c r="P720" i="76"/>
  <c r="Q720" i="76" s="1"/>
  <c r="P722" i="76"/>
  <c r="Q722" i="76" s="1"/>
  <c r="P729" i="76"/>
  <c r="Q729" i="76" s="1"/>
  <c r="P736" i="76"/>
  <c r="Q736" i="76" s="1"/>
  <c r="P738" i="76"/>
  <c r="Q738" i="76" s="1"/>
  <c r="P745" i="76"/>
  <c r="Q745" i="76" s="1"/>
  <c r="P752" i="76"/>
  <c r="Q752" i="76" s="1"/>
  <c r="P754" i="76"/>
  <c r="Q754" i="76" s="1"/>
  <c r="P761" i="76"/>
  <c r="Q761" i="76" s="1"/>
  <c r="P768" i="76"/>
  <c r="Q768" i="76" s="1"/>
  <c r="P770" i="76"/>
  <c r="Q770" i="76" s="1"/>
  <c r="P777" i="76"/>
  <c r="Q777" i="76" s="1"/>
  <c r="P784" i="76"/>
  <c r="Q784" i="76" s="1"/>
  <c r="P786" i="76"/>
  <c r="Q786" i="76" s="1"/>
  <c r="P793" i="76"/>
  <c r="Q793" i="76" s="1"/>
  <c r="P800" i="76"/>
  <c r="Q800" i="76" s="1"/>
  <c r="P802" i="76"/>
  <c r="Q802" i="76" s="1"/>
  <c r="P809" i="76"/>
  <c r="Q809" i="76" s="1"/>
  <c r="P816" i="76"/>
  <c r="Q816" i="76" s="1"/>
  <c r="P818" i="76"/>
  <c r="Q818" i="76" s="1"/>
  <c r="P825" i="76"/>
  <c r="Q825" i="76" s="1"/>
  <c r="P832" i="76"/>
  <c r="Q832" i="76" s="1"/>
  <c r="P834" i="76"/>
  <c r="Q834" i="76" s="1"/>
  <c r="P841" i="76"/>
  <c r="Q841" i="76" s="1"/>
  <c r="P846" i="76"/>
  <c r="Q846" i="76" s="1"/>
  <c r="P850" i="76"/>
  <c r="Q850" i="76" s="1"/>
  <c r="P854" i="76"/>
  <c r="Q854" i="76" s="1"/>
  <c r="P858" i="76"/>
  <c r="Q858" i="76" s="1"/>
  <c r="P862" i="76"/>
  <c r="Q862" i="76" s="1"/>
  <c r="P866" i="76"/>
  <c r="Q866" i="76" s="1"/>
  <c r="P870" i="76"/>
  <c r="Q870" i="76" s="1"/>
  <c r="P874" i="76"/>
  <c r="Q874" i="76" s="1"/>
  <c r="P878" i="76"/>
  <c r="Q878" i="76" s="1"/>
  <c r="P882" i="76"/>
  <c r="Q882" i="76" s="1"/>
  <c r="P886" i="76"/>
  <c r="Q886" i="76" s="1"/>
  <c r="P890" i="76"/>
  <c r="Q890" i="76" s="1"/>
  <c r="P894" i="76"/>
  <c r="Q894" i="76" s="1"/>
  <c r="P898" i="76"/>
  <c r="Q898" i="76" s="1"/>
  <c r="P902" i="76"/>
  <c r="Q902" i="76" s="1"/>
  <c r="P906" i="76"/>
  <c r="Q906" i="76" s="1"/>
  <c r="P212" i="76"/>
  <c r="Q212" i="76" s="1"/>
  <c r="P214" i="76"/>
  <c r="Q214" i="76" s="1"/>
  <c r="P221" i="76"/>
  <c r="Q221" i="76" s="1"/>
  <c r="P228" i="76"/>
  <c r="Q228" i="76" s="1"/>
  <c r="P230" i="76"/>
  <c r="Q230" i="76" s="1"/>
  <c r="P237" i="76"/>
  <c r="Q237" i="76" s="1"/>
  <c r="P244" i="76"/>
  <c r="Q244" i="76" s="1"/>
  <c r="P246" i="76"/>
  <c r="Q246" i="76" s="1"/>
  <c r="P253" i="76"/>
  <c r="Q253" i="76" s="1"/>
  <c r="P260" i="76"/>
  <c r="Q260" i="76" s="1"/>
  <c r="P262" i="76"/>
  <c r="Q262" i="76" s="1"/>
  <c r="P269" i="76"/>
  <c r="Q269" i="76" s="1"/>
  <c r="P276" i="76"/>
  <c r="Q276" i="76" s="1"/>
  <c r="P278" i="76"/>
  <c r="Q278" i="76" s="1"/>
  <c r="P285" i="76"/>
  <c r="Q285" i="76" s="1"/>
  <c r="P292" i="76"/>
  <c r="Q292" i="76" s="1"/>
  <c r="P294" i="76"/>
  <c r="Q294" i="76" s="1"/>
  <c r="P301" i="76"/>
  <c r="Q301" i="76" s="1"/>
  <c r="P308" i="76"/>
  <c r="Q308" i="76" s="1"/>
  <c r="P310" i="76"/>
  <c r="Q310" i="76" s="1"/>
  <c r="P317" i="76"/>
  <c r="Q317" i="76" s="1"/>
  <c r="P324" i="76"/>
  <c r="Q324" i="76" s="1"/>
  <c r="P326" i="76"/>
  <c r="Q326" i="76" s="1"/>
  <c r="P333" i="76"/>
  <c r="Q333" i="76" s="1"/>
  <c r="P340" i="76"/>
  <c r="Q340" i="76" s="1"/>
  <c r="P342" i="76"/>
  <c r="Q342" i="76" s="1"/>
  <c r="P349" i="76"/>
  <c r="Q349" i="76" s="1"/>
  <c r="P356" i="76"/>
  <c r="Q356" i="76" s="1"/>
  <c r="P358" i="76"/>
  <c r="Q358" i="76" s="1"/>
  <c r="P365" i="76"/>
  <c r="Q365" i="76" s="1"/>
  <c r="P372" i="76"/>
  <c r="Q372" i="76" s="1"/>
  <c r="P374" i="76"/>
  <c r="Q374" i="76" s="1"/>
  <c r="P381" i="76"/>
  <c r="Q381" i="76" s="1"/>
  <c r="P388" i="76"/>
  <c r="Q388" i="76" s="1"/>
  <c r="P390" i="76"/>
  <c r="Q390" i="76" s="1"/>
  <c r="P397" i="76"/>
  <c r="Q397" i="76" s="1"/>
  <c r="P404" i="76"/>
  <c r="Q404" i="76" s="1"/>
  <c r="P406" i="76"/>
  <c r="Q406" i="76" s="1"/>
  <c r="P413" i="76"/>
  <c r="Q413" i="76" s="1"/>
  <c r="P420" i="76"/>
  <c r="Q420" i="76" s="1"/>
  <c r="P422" i="76"/>
  <c r="Q422" i="76" s="1"/>
  <c r="P429" i="76"/>
  <c r="Q429" i="76" s="1"/>
  <c r="P436" i="76"/>
  <c r="Q436" i="76" s="1"/>
  <c r="P438" i="76"/>
  <c r="Q438" i="76" s="1"/>
  <c r="P445" i="76"/>
  <c r="Q445" i="76" s="1"/>
  <c r="P452" i="76"/>
  <c r="Q452" i="76" s="1"/>
  <c r="P454" i="76"/>
  <c r="Q454" i="76" s="1"/>
  <c r="P461" i="76"/>
  <c r="Q461" i="76" s="1"/>
  <c r="P468" i="76"/>
  <c r="Q468" i="76" s="1"/>
  <c r="P470" i="76"/>
  <c r="Q470" i="76" s="1"/>
  <c r="P477" i="76"/>
  <c r="Q477" i="76" s="1"/>
  <c r="P484" i="76"/>
  <c r="Q484" i="76" s="1"/>
  <c r="P486" i="76"/>
  <c r="Q486" i="76" s="1"/>
  <c r="P493" i="76"/>
  <c r="Q493" i="76" s="1"/>
  <c r="P500" i="76"/>
  <c r="Q500" i="76" s="1"/>
  <c r="P502" i="76"/>
  <c r="Q502" i="76" s="1"/>
  <c r="P509" i="76"/>
  <c r="Q509" i="76" s="1"/>
  <c r="P516" i="76"/>
  <c r="Q516" i="76" s="1"/>
  <c r="P518" i="76"/>
  <c r="Q518" i="76" s="1"/>
  <c r="P525" i="76"/>
  <c r="Q525" i="76" s="1"/>
  <c r="P532" i="76"/>
  <c r="Q532" i="76" s="1"/>
  <c r="P534" i="76"/>
  <c r="Q534" i="76" s="1"/>
  <c r="P541" i="76"/>
  <c r="Q541" i="76" s="1"/>
  <c r="P548" i="76"/>
  <c r="Q548" i="76" s="1"/>
  <c r="P550" i="76"/>
  <c r="Q550" i="76" s="1"/>
  <c r="P557" i="76"/>
  <c r="Q557" i="76" s="1"/>
  <c r="P564" i="76"/>
  <c r="Q564" i="76" s="1"/>
  <c r="P566" i="76"/>
  <c r="Q566" i="76" s="1"/>
  <c r="P573" i="76"/>
  <c r="Q573" i="76" s="1"/>
  <c r="P580" i="76"/>
  <c r="Q580" i="76" s="1"/>
  <c r="P582" i="76"/>
  <c r="Q582" i="76" s="1"/>
  <c r="P589" i="76"/>
  <c r="Q589" i="76" s="1"/>
  <c r="P596" i="76"/>
  <c r="Q596" i="76" s="1"/>
  <c r="P598" i="76"/>
  <c r="Q598" i="76" s="1"/>
  <c r="P605" i="76"/>
  <c r="Q605" i="76" s="1"/>
  <c r="P612" i="76"/>
  <c r="Q612" i="76" s="1"/>
  <c r="P614" i="76"/>
  <c r="Q614" i="76" s="1"/>
  <c r="P621" i="76"/>
  <c r="Q621" i="76" s="1"/>
  <c r="P628" i="76"/>
  <c r="Q628" i="76" s="1"/>
  <c r="P630" i="76"/>
  <c r="Q630" i="76" s="1"/>
  <c r="P637" i="76"/>
  <c r="Q637" i="76" s="1"/>
  <c r="P644" i="76"/>
  <c r="Q644" i="76" s="1"/>
  <c r="P646" i="76"/>
  <c r="Q646" i="76" s="1"/>
  <c r="P653" i="76"/>
  <c r="Q653" i="76" s="1"/>
  <c r="P660" i="76"/>
  <c r="Q660" i="76" s="1"/>
  <c r="P662" i="76"/>
  <c r="Q662" i="76" s="1"/>
  <c r="P669" i="76"/>
  <c r="Q669" i="76" s="1"/>
  <c r="P676" i="76"/>
  <c r="Q676" i="76" s="1"/>
  <c r="P678" i="76"/>
  <c r="Q678" i="76" s="1"/>
  <c r="P685" i="76"/>
  <c r="Q685" i="76" s="1"/>
  <c r="P692" i="76"/>
  <c r="Q692" i="76" s="1"/>
  <c r="P694" i="76"/>
  <c r="Q694" i="76" s="1"/>
  <c r="P701" i="76"/>
  <c r="Q701" i="76" s="1"/>
  <c r="P708" i="76"/>
  <c r="Q708" i="76" s="1"/>
  <c r="P710" i="76"/>
  <c r="Q710" i="76" s="1"/>
  <c r="P717" i="76"/>
  <c r="Q717" i="76" s="1"/>
  <c r="P724" i="76"/>
  <c r="Q724" i="76" s="1"/>
  <c r="P726" i="76"/>
  <c r="Q726" i="76" s="1"/>
  <c r="P733" i="76"/>
  <c r="Q733" i="76" s="1"/>
  <c r="P740" i="76"/>
  <c r="Q740" i="76" s="1"/>
  <c r="P742" i="76"/>
  <c r="Q742" i="76" s="1"/>
  <c r="P749" i="76"/>
  <c r="Q749" i="76" s="1"/>
  <c r="P756" i="76"/>
  <c r="Q756" i="76" s="1"/>
  <c r="P758" i="76"/>
  <c r="Q758" i="76" s="1"/>
  <c r="P765" i="76"/>
  <c r="Q765" i="76" s="1"/>
  <c r="P772" i="76"/>
  <c r="Q772" i="76" s="1"/>
  <c r="P774" i="76"/>
  <c r="Q774" i="76" s="1"/>
  <c r="P781" i="76"/>
  <c r="Q781" i="76" s="1"/>
  <c r="P788" i="76"/>
  <c r="Q788" i="76" s="1"/>
  <c r="P790" i="76"/>
  <c r="Q790" i="76" s="1"/>
  <c r="P797" i="76"/>
  <c r="Q797" i="76" s="1"/>
  <c r="P804" i="76"/>
  <c r="Q804" i="76" s="1"/>
  <c r="P806" i="76"/>
  <c r="Q806" i="76" s="1"/>
  <c r="P813" i="76"/>
  <c r="Q813" i="76" s="1"/>
  <c r="P820" i="76"/>
  <c r="Q820" i="76" s="1"/>
  <c r="P822" i="76"/>
  <c r="Q822" i="76" s="1"/>
  <c r="P829" i="76"/>
  <c r="Q829" i="76" s="1"/>
  <c r="P836" i="76"/>
  <c r="Q836" i="76" s="1"/>
  <c r="P838" i="76"/>
  <c r="Q838" i="76" s="1"/>
  <c r="P845" i="76"/>
  <c r="Q845" i="76" s="1"/>
  <c r="P849" i="76"/>
  <c r="Q849" i="76" s="1"/>
  <c r="P853" i="76"/>
  <c r="Q853" i="76" s="1"/>
  <c r="P857" i="76"/>
  <c r="Q857" i="76" s="1"/>
  <c r="P861" i="76"/>
  <c r="Q861" i="76" s="1"/>
  <c r="P865" i="76"/>
  <c r="Q865" i="76" s="1"/>
  <c r="P869" i="76"/>
  <c r="Q869" i="76" s="1"/>
  <c r="P873" i="76"/>
  <c r="Q873" i="76" s="1"/>
  <c r="P877" i="76"/>
  <c r="Q877" i="76" s="1"/>
  <c r="P881" i="76"/>
  <c r="Q881" i="76" s="1"/>
  <c r="P885" i="76"/>
  <c r="Q885" i="76" s="1"/>
  <c r="P889" i="76"/>
  <c r="Q889" i="76" s="1"/>
  <c r="P893" i="76"/>
  <c r="Q893" i="76" s="1"/>
  <c r="P897" i="76"/>
  <c r="Q897" i="76" s="1"/>
  <c r="P901" i="76"/>
  <c r="Q901" i="76" s="1"/>
  <c r="P905" i="76"/>
  <c r="Q905" i="76" s="1"/>
  <c r="P209" i="76"/>
  <c r="Q209" i="76" s="1"/>
  <c r="P216" i="76"/>
  <c r="Q216" i="76" s="1"/>
  <c r="P234" i="76"/>
  <c r="Q234" i="76" s="1"/>
  <c r="P241" i="76"/>
  <c r="Q241" i="76" s="1"/>
  <c r="P248" i="76"/>
  <c r="Q248" i="76" s="1"/>
  <c r="P266" i="76"/>
  <c r="Q266" i="76" s="1"/>
  <c r="P273" i="76"/>
  <c r="Q273" i="76" s="1"/>
  <c r="P280" i="76"/>
  <c r="Q280" i="76" s="1"/>
  <c r="P298" i="76"/>
  <c r="Q298" i="76" s="1"/>
  <c r="P305" i="76"/>
  <c r="Q305" i="76" s="1"/>
  <c r="P312" i="76"/>
  <c r="Q312" i="76" s="1"/>
  <c r="P330" i="76"/>
  <c r="Q330" i="76" s="1"/>
  <c r="P337" i="76"/>
  <c r="Q337" i="76" s="1"/>
  <c r="P344" i="76"/>
  <c r="Q344" i="76" s="1"/>
  <c r="P362" i="76"/>
  <c r="Q362" i="76" s="1"/>
  <c r="P369" i="76"/>
  <c r="Q369" i="76" s="1"/>
  <c r="P376" i="76"/>
  <c r="Q376" i="76" s="1"/>
  <c r="P394" i="76"/>
  <c r="Q394" i="76" s="1"/>
  <c r="P401" i="76"/>
  <c r="Q401" i="76" s="1"/>
  <c r="P408" i="76"/>
  <c r="Q408" i="76" s="1"/>
  <c r="P426" i="76"/>
  <c r="Q426" i="76" s="1"/>
  <c r="P433" i="76"/>
  <c r="Q433" i="76" s="1"/>
  <c r="P440" i="76"/>
  <c r="Q440" i="76" s="1"/>
  <c r="P458" i="76"/>
  <c r="Q458" i="76" s="1"/>
  <c r="P465" i="76"/>
  <c r="Q465" i="76" s="1"/>
  <c r="P472" i="76"/>
  <c r="Q472" i="76" s="1"/>
  <c r="P490" i="76"/>
  <c r="Q490" i="76" s="1"/>
  <c r="P497" i="76"/>
  <c r="Q497" i="76" s="1"/>
  <c r="P504" i="76"/>
  <c r="Q504" i="76" s="1"/>
  <c r="P522" i="76"/>
  <c r="Q522" i="76" s="1"/>
  <c r="P529" i="76"/>
  <c r="Q529" i="76" s="1"/>
  <c r="P536" i="76"/>
  <c r="Q536" i="76" s="1"/>
  <c r="P554" i="76"/>
  <c r="Q554" i="76" s="1"/>
  <c r="P561" i="76"/>
  <c r="Q561" i="76" s="1"/>
  <c r="P568" i="76"/>
  <c r="Q568" i="76" s="1"/>
  <c r="P586" i="76"/>
  <c r="Q586" i="76" s="1"/>
  <c r="P593" i="76"/>
  <c r="Q593" i="76" s="1"/>
  <c r="P600" i="76"/>
  <c r="Q600" i="76" s="1"/>
  <c r="P618" i="76"/>
  <c r="Q618" i="76" s="1"/>
  <c r="P625" i="76"/>
  <c r="Q625" i="76" s="1"/>
  <c r="P632" i="76"/>
  <c r="Q632" i="76" s="1"/>
  <c r="P650" i="76"/>
  <c r="Q650" i="76" s="1"/>
  <c r="P657" i="76"/>
  <c r="Q657" i="76" s="1"/>
  <c r="P664" i="76"/>
  <c r="Q664" i="76" s="1"/>
  <c r="P682" i="76"/>
  <c r="Q682" i="76" s="1"/>
  <c r="P689" i="76"/>
  <c r="Q689" i="76" s="1"/>
  <c r="P696" i="76"/>
  <c r="Q696" i="76" s="1"/>
  <c r="P714" i="76"/>
  <c r="Q714" i="76" s="1"/>
  <c r="P721" i="76"/>
  <c r="Q721" i="76" s="1"/>
  <c r="P728" i="76"/>
  <c r="Q728" i="76" s="1"/>
  <c r="P746" i="76"/>
  <c r="Q746" i="76" s="1"/>
  <c r="P753" i="76"/>
  <c r="Q753" i="76" s="1"/>
  <c r="P760" i="76"/>
  <c r="Q760" i="76" s="1"/>
  <c r="P778" i="76"/>
  <c r="Q778" i="76" s="1"/>
  <c r="P785" i="76"/>
  <c r="Q785" i="76" s="1"/>
  <c r="P792" i="76"/>
  <c r="Q792" i="76" s="1"/>
  <c r="P810" i="76"/>
  <c r="Q810" i="76" s="1"/>
  <c r="P817" i="76"/>
  <c r="Q817" i="76" s="1"/>
  <c r="P824" i="76"/>
  <c r="Q824" i="76" s="1"/>
  <c r="P842" i="76"/>
  <c r="Q842" i="76" s="1"/>
  <c r="P848" i="76"/>
  <c r="Q848" i="76" s="1"/>
  <c r="P856" i="76"/>
  <c r="Q856" i="76" s="1"/>
  <c r="P864" i="76"/>
  <c r="Q864" i="76" s="1"/>
  <c r="P872" i="76"/>
  <c r="Q872" i="76" s="1"/>
  <c r="P880" i="76"/>
  <c r="Q880" i="76" s="1"/>
  <c r="P888" i="76"/>
  <c r="Q888" i="76" s="1"/>
  <c r="P896" i="76"/>
  <c r="Q896" i="76" s="1"/>
  <c r="P904" i="76"/>
  <c r="Q904" i="76" s="1"/>
  <c r="P213" i="76"/>
  <c r="Q213" i="76" s="1"/>
  <c r="P220" i="76"/>
  <c r="Q220" i="76" s="1"/>
  <c r="P238" i="76"/>
  <c r="Q238" i="76" s="1"/>
  <c r="P245" i="76"/>
  <c r="Q245" i="76" s="1"/>
  <c r="P252" i="76"/>
  <c r="Q252" i="76" s="1"/>
  <c r="P270" i="76"/>
  <c r="Q270" i="76" s="1"/>
  <c r="P277" i="76"/>
  <c r="Q277" i="76" s="1"/>
  <c r="P284" i="76"/>
  <c r="Q284" i="76" s="1"/>
  <c r="P302" i="76"/>
  <c r="Q302" i="76" s="1"/>
  <c r="P309" i="76"/>
  <c r="Q309" i="76" s="1"/>
  <c r="P316" i="76"/>
  <c r="Q316" i="76" s="1"/>
  <c r="P334" i="76"/>
  <c r="Q334" i="76" s="1"/>
  <c r="P341" i="76"/>
  <c r="Q341" i="76" s="1"/>
  <c r="P348" i="76"/>
  <c r="Q348" i="76" s="1"/>
  <c r="P366" i="76"/>
  <c r="Q366" i="76" s="1"/>
  <c r="P373" i="76"/>
  <c r="Q373" i="76" s="1"/>
  <c r="P380" i="76"/>
  <c r="Q380" i="76" s="1"/>
  <c r="P398" i="76"/>
  <c r="Q398" i="76" s="1"/>
  <c r="P405" i="76"/>
  <c r="Q405" i="76" s="1"/>
  <c r="P412" i="76"/>
  <c r="Q412" i="76" s="1"/>
  <c r="P430" i="76"/>
  <c r="Q430" i="76" s="1"/>
  <c r="P437" i="76"/>
  <c r="Q437" i="76" s="1"/>
  <c r="P444" i="76"/>
  <c r="Q444" i="76" s="1"/>
  <c r="P462" i="76"/>
  <c r="Q462" i="76" s="1"/>
  <c r="P469" i="76"/>
  <c r="Q469" i="76" s="1"/>
  <c r="P476" i="76"/>
  <c r="Q476" i="76" s="1"/>
  <c r="P494" i="76"/>
  <c r="Q494" i="76" s="1"/>
  <c r="P501" i="76"/>
  <c r="Q501" i="76" s="1"/>
  <c r="P508" i="76"/>
  <c r="Q508" i="76" s="1"/>
  <c r="P526" i="76"/>
  <c r="Q526" i="76" s="1"/>
  <c r="P533" i="76"/>
  <c r="Q533" i="76" s="1"/>
  <c r="P540" i="76"/>
  <c r="Q540" i="76" s="1"/>
  <c r="P558" i="76"/>
  <c r="Q558" i="76" s="1"/>
  <c r="P565" i="76"/>
  <c r="Q565" i="76" s="1"/>
  <c r="P572" i="76"/>
  <c r="Q572" i="76" s="1"/>
  <c r="P590" i="76"/>
  <c r="Q590" i="76" s="1"/>
  <c r="P597" i="76"/>
  <c r="Q597" i="76" s="1"/>
  <c r="P604" i="76"/>
  <c r="Q604" i="76" s="1"/>
  <c r="P622" i="76"/>
  <c r="Q622" i="76" s="1"/>
  <c r="P629" i="76"/>
  <c r="Q629" i="76" s="1"/>
  <c r="P636" i="76"/>
  <c r="Q636" i="76" s="1"/>
  <c r="P654" i="76"/>
  <c r="Q654" i="76" s="1"/>
  <c r="P661" i="76"/>
  <c r="Q661" i="76" s="1"/>
  <c r="P668" i="76"/>
  <c r="Q668" i="76" s="1"/>
  <c r="P686" i="76"/>
  <c r="Q686" i="76" s="1"/>
  <c r="P693" i="76"/>
  <c r="Q693" i="76" s="1"/>
  <c r="P700" i="76"/>
  <c r="Q700" i="76" s="1"/>
  <c r="P718" i="76"/>
  <c r="Q718" i="76" s="1"/>
  <c r="P725" i="76"/>
  <c r="Q725" i="76" s="1"/>
  <c r="P732" i="76"/>
  <c r="Q732" i="76" s="1"/>
  <c r="P750" i="76"/>
  <c r="Q750" i="76" s="1"/>
  <c r="P757" i="76"/>
  <c r="Q757" i="76" s="1"/>
  <c r="P764" i="76"/>
  <c r="Q764" i="76" s="1"/>
  <c r="P782" i="76"/>
  <c r="Q782" i="76" s="1"/>
  <c r="P789" i="76"/>
  <c r="Q789" i="76" s="1"/>
  <c r="P796" i="76"/>
  <c r="Q796" i="76" s="1"/>
  <c r="P814" i="76"/>
  <c r="Q814" i="76" s="1"/>
  <c r="P821" i="76"/>
  <c r="Q821" i="76" s="1"/>
  <c r="P828" i="76"/>
  <c r="Q828" i="76" s="1"/>
  <c r="P851" i="76"/>
  <c r="Q851" i="76" s="1"/>
  <c r="P859" i="76"/>
  <c r="Q859" i="76" s="1"/>
  <c r="P867" i="76"/>
  <c r="Q867" i="76" s="1"/>
  <c r="P875" i="76"/>
  <c r="Q875" i="76" s="1"/>
  <c r="P883" i="76"/>
  <c r="Q883" i="76" s="1"/>
  <c r="P891" i="76"/>
  <c r="Q891" i="76" s="1"/>
  <c r="P899" i="76"/>
  <c r="Q899" i="76" s="1"/>
  <c r="P218" i="76"/>
  <c r="Q218" i="76" s="1"/>
  <c r="P225" i="76"/>
  <c r="Q225" i="76" s="1"/>
  <c r="P232" i="76"/>
  <c r="Q232" i="76" s="1"/>
  <c r="P250" i="76"/>
  <c r="Q250" i="76" s="1"/>
  <c r="P257" i="76"/>
  <c r="Q257" i="76" s="1"/>
  <c r="P264" i="76"/>
  <c r="Q264" i="76" s="1"/>
  <c r="P282" i="76"/>
  <c r="Q282" i="76" s="1"/>
  <c r="P289" i="76"/>
  <c r="Q289" i="76" s="1"/>
  <c r="P296" i="76"/>
  <c r="Q296" i="76" s="1"/>
  <c r="P314" i="76"/>
  <c r="Q314" i="76" s="1"/>
  <c r="P321" i="76"/>
  <c r="Q321" i="76" s="1"/>
  <c r="P328" i="76"/>
  <c r="Q328" i="76" s="1"/>
  <c r="P346" i="76"/>
  <c r="Q346" i="76" s="1"/>
  <c r="P353" i="76"/>
  <c r="Q353" i="76" s="1"/>
  <c r="P360" i="76"/>
  <c r="Q360" i="76" s="1"/>
  <c r="P378" i="76"/>
  <c r="Q378" i="76" s="1"/>
  <c r="P385" i="76"/>
  <c r="Q385" i="76" s="1"/>
  <c r="P392" i="76"/>
  <c r="Q392" i="76" s="1"/>
  <c r="P410" i="76"/>
  <c r="Q410" i="76" s="1"/>
  <c r="P417" i="76"/>
  <c r="Q417" i="76" s="1"/>
  <c r="P424" i="76"/>
  <c r="Q424" i="76" s="1"/>
  <c r="P442" i="76"/>
  <c r="Q442" i="76" s="1"/>
  <c r="P449" i="76"/>
  <c r="Q449" i="76" s="1"/>
  <c r="P456" i="76"/>
  <c r="Q456" i="76" s="1"/>
  <c r="P474" i="76"/>
  <c r="Q474" i="76" s="1"/>
  <c r="P481" i="76"/>
  <c r="Q481" i="76" s="1"/>
  <c r="P488" i="76"/>
  <c r="Q488" i="76" s="1"/>
  <c r="P506" i="76"/>
  <c r="Q506" i="76" s="1"/>
  <c r="P513" i="76"/>
  <c r="Q513" i="76" s="1"/>
  <c r="P520" i="76"/>
  <c r="Q520" i="76" s="1"/>
  <c r="P538" i="76"/>
  <c r="Q538" i="76" s="1"/>
  <c r="P545" i="76"/>
  <c r="Q545" i="76" s="1"/>
  <c r="P552" i="76"/>
  <c r="Q552" i="76" s="1"/>
  <c r="P570" i="76"/>
  <c r="Q570" i="76" s="1"/>
  <c r="P577" i="76"/>
  <c r="Q577" i="76" s="1"/>
  <c r="P584" i="76"/>
  <c r="Q584" i="76" s="1"/>
  <c r="P602" i="76"/>
  <c r="Q602" i="76" s="1"/>
  <c r="P609" i="76"/>
  <c r="Q609" i="76" s="1"/>
  <c r="P616" i="76"/>
  <c r="Q616" i="76" s="1"/>
  <c r="P634" i="76"/>
  <c r="Q634" i="76" s="1"/>
  <c r="P641" i="76"/>
  <c r="Q641" i="76" s="1"/>
  <c r="P648" i="76"/>
  <c r="Q648" i="76" s="1"/>
  <c r="P666" i="76"/>
  <c r="Q666" i="76" s="1"/>
  <c r="P673" i="76"/>
  <c r="Q673" i="76" s="1"/>
  <c r="P680" i="76"/>
  <c r="Q680" i="76" s="1"/>
  <c r="P698" i="76"/>
  <c r="Q698" i="76" s="1"/>
  <c r="P705" i="76"/>
  <c r="Q705" i="76" s="1"/>
  <c r="P712" i="76"/>
  <c r="Q712" i="76" s="1"/>
  <c r="P730" i="76"/>
  <c r="Q730" i="76" s="1"/>
  <c r="P737" i="76"/>
  <c r="Q737" i="76" s="1"/>
  <c r="P744" i="76"/>
  <c r="Q744" i="76" s="1"/>
  <c r="P762" i="76"/>
  <c r="Q762" i="76" s="1"/>
  <c r="P769" i="76"/>
  <c r="Q769" i="76" s="1"/>
  <c r="P776" i="76"/>
  <c r="Q776" i="76" s="1"/>
  <c r="P794" i="76"/>
  <c r="Q794" i="76" s="1"/>
  <c r="P801" i="76"/>
  <c r="Q801" i="76" s="1"/>
  <c r="P808" i="76"/>
  <c r="Q808" i="76" s="1"/>
  <c r="P826" i="76"/>
  <c r="Q826" i="76" s="1"/>
  <c r="P833" i="76"/>
  <c r="Q833" i="76" s="1"/>
  <c r="P840" i="76"/>
  <c r="Q840" i="76" s="1"/>
  <c r="P852" i="76"/>
  <c r="Q852" i="76" s="1"/>
  <c r="P860" i="76"/>
  <c r="Q860" i="76" s="1"/>
  <c r="P868" i="76"/>
  <c r="Q868" i="76" s="1"/>
  <c r="P876" i="76"/>
  <c r="Q876" i="76" s="1"/>
  <c r="P884" i="76"/>
  <c r="Q884" i="76" s="1"/>
  <c r="P892" i="76"/>
  <c r="Q892" i="76" s="1"/>
  <c r="P900" i="76"/>
  <c r="Q900" i="76" s="1"/>
  <c r="P222" i="76"/>
  <c r="Q222" i="76" s="1"/>
  <c r="P229" i="76"/>
  <c r="Q229" i="76" s="1"/>
  <c r="P236" i="76"/>
  <c r="Q236" i="76" s="1"/>
  <c r="P254" i="76"/>
  <c r="Q254" i="76" s="1"/>
  <c r="P261" i="76"/>
  <c r="Q261" i="76" s="1"/>
  <c r="P268" i="76"/>
  <c r="Q268" i="76" s="1"/>
  <c r="P286" i="76"/>
  <c r="Q286" i="76" s="1"/>
  <c r="P293" i="76"/>
  <c r="Q293" i="76" s="1"/>
  <c r="P300" i="76"/>
  <c r="Q300" i="76" s="1"/>
  <c r="P318" i="76"/>
  <c r="Q318" i="76" s="1"/>
  <c r="P325" i="76"/>
  <c r="Q325" i="76" s="1"/>
  <c r="P332" i="76"/>
  <c r="Q332" i="76" s="1"/>
  <c r="P350" i="76"/>
  <c r="Q350" i="76" s="1"/>
  <c r="P357" i="76"/>
  <c r="Q357" i="76" s="1"/>
  <c r="P364" i="76"/>
  <c r="Q364" i="76" s="1"/>
  <c r="P382" i="76"/>
  <c r="Q382" i="76" s="1"/>
  <c r="P389" i="76"/>
  <c r="Q389" i="76" s="1"/>
  <c r="P396" i="76"/>
  <c r="Q396" i="76" s="1"/>
  <c r="P414" i="76"/>
  <c r="Q414" i="76" s="1"/>
  <c r="P421" i="76"/>
  <c r="Q421" i="76" s="1"/>
  <c r="P428" i="76"/>
  <c r="Q428" i="76" s="1"/>
  <c r="P446" i="76"/>
  <c r="Q446" i="76" s="1"/>
  <c r="P453" i="76"/>
  <c r="Q453" i="76" s="1"/>
  <c r="P460" i="76"/>
  <c r="Q460" i="76" s="1"/>
  <c r="P478" i="76"/>
  <c r="Q478" i="76" s="1"/>
  <c r="P485" i="76"/>
  <c r="Q485" i="76" s="1"/>
  <c r="P492" i="76"/>
  <c r="Q492" i="76" s="1"/>
  <c r="P510" i="76"/>
  <c r="Q510" i="76" s="1"/>
  <c r="P517" i="76"/>
  <c r="Q517" i="76" s="1"/>
  <c r="P524" i="76"/>
  <c r="Q524" i="76" s="1"/>
  <c r="P542" i="76"/>
  <c r="Q542" i="76" s="1"/>
  <c r="P549" i="76"/>
  <c r="Q549" i="76" s="1"/>
  <c r="P556" i="76"/>
  <c r="Q556" i="76" s="1"/>
  <c r="P574" i="76"/>
  <c r="Q574" i="76" s="1"/>
  <c r="P581" i="76"/>
  <c r="Q581" i="76" s="1"/>
  <c r="P588" i="76"/>
  <c r="Q588" i="76" s="1"/>
  <c r="P606" i="76"/>
  <c r="Q606" i="76" s="1"/>
  <c r="P613" i="76"/>
  <c r="Q613" i="76" s="1"/>
  <c r="P620" i="76"/>
  <c r="Q620" i="76" s="1"/>
  <c r="P638" i="76"/>
  <c r="Q638" i="76" s="1"/>
  <c r="P645" i="76"/>
  <c r="Q645" i="76" s="1"/>
  <c r="P652" i="76"/>
  <c r="Q652" i="76" s="1"/>
  <c r="P670" i="76"/>
  <c r="Q670" i="76" s="1"/>
  <c r="P677" i="76"/>
  <c r="Q677" i="76" s="1"/>
  <c r="P684" i="76"/>
  <c r="Q684" i="76" s="1"/>
  <c r="P702" i="76"/>
  <c r="Q702" i="76" s="1"/>
  <c r="P709" i="76"/>
  <c r="Q709" i="76" s="1"/>
  <c r="P716" i="76"/>
  <c r="Q716" i="76" s="1"/>
  <c r="P734" i="76"/>
  <c r="Q734" i="76" s="1"/>
  <c r="P741" i="76"/>
  <c r="Q741" i="76" s="1"/>
  <c r="P748" i="76"/>
  <c r="Q748" i="76" s="1"/>
  <c r="P766" i="76"/>
  <c r="Q766" i="76" s="1"/>
  <c r="P773" i="76"/>
  <c r="Q773" i="76" s="1"/>
  <c r="P780" i="76"/>
  <c r="Q780" i="76" s="1"/>
  <c r="P798" i="76"/>
  <c r="Q798" i="76" s="1"/>
  <c r="P805" i="76"/>
  <c r="Q805" i="76" s="1"/>
  <c r="P812" i="76"/>
  <c r="Q812" i="76" s="1"/>
  <c r="P830" i="76"/>
  <c r="Q830" i="76" s="1"/>
  <c r="P837" i="76"/>
  <c r="Q837" i="76" s="1"/>
  <c r="P844" i="76"/>
  <c r="Q844" i="76" s="1"/>
  <c r="P847" i="76"/>
  <c r="Q847" i="76" s="1"/>
  <c r="P855" i="76"/>
  <c r="Q855" i="76" s="1"/>
  <c r="P863" i="76"/>
  <c r="Q863" i="76" s="1"/>
  <c r="P871" i="76"/>
  <c r="Q871" i="76" s="1"/>
  <c r="P879" i="76"/>
  <c r="Q879" i="76" s="1"/>
  <c r="P887" i="76"/>
  <c r="Q887" i="76" s="1"/>
  <c r="P895" i="76"/>
  <c r="Q895" i="76" s="1"/>
  <c r="P903" i="76"/>
  <c r="Q903" i="76" s="1"/>
  <c r="P197" i="76"/>
  <c r="Q197" i="76" s="1"/>
  <c r="P198" i="76"/>
  <c r="Q198" i="76" s="1"/>
  <c r="P199" i="76"/>
  <c r="Q199" i="76" s="1"/>
  <c r="P200" i="76"/>
  <c r="Q200" i="76" s="1"/>
  <c r="P201" i="76"/>
  <c r="Q201" i="76" s="1"/>
  <c r="P202" i="76"/>
  <c r="Q202" i="76" s="1"/>
  <c r="P203" i="76"/>
  <c r="Q203" i="76" s="1"/>
  <c r="P204" i="76"/>
  <c r="Q204" i="76" s="1"/>
  <c r="P205" i="76"/>
  <c r="Q205" i="76" s="1"/>
  <c r="P206" i="76"/>
  <c r="Q206" i="76" s="1"/>
  <c r="P112" i="76"/>
  <c r="Q112" i="76" s="1"/>
  <c r="P116" i="76"/>
  <c r="Q116" i="76" s="1"/>
  <c r="P120" i="76"/>
  <c r="Q120" i="76" s="1"/>
  <c r="P124" i="76"/>
  <c r="Q124" i="76" s="1"/>
  <c r="P128" i="76"/>
  <c r="Q128" i="76" s="1"/>
  <c r="P132" i="76"/>
  <c r="Q132" i="76" s="1"/>
  <c r="P136" i="76"/>
  <c r="Q136" i="76" s="1"/>
  <c r="P140" i="76"/>
  <c r="Q140" i="76" s="1"/>
  <c r="P144" i="76"/>
  <c r="Q144" i="76" s="1"/>
  <c r="P148" i="76"/>
  <c r="Q148" i="76" s="1"/>
  <c r="P152" i="76"/>
  <c r="Q152" i="76" s="1"/>
  <c r="P156" i="76"/>
  <c r="Q156" i="76" s="1"/>
  <c r="P160" i="76"/>
  <c r="Q160" i="76" s="1"/>
  <c r="P164" i="76"/>
  <c r="Q164" i="76" s="1"/>
  <c r="P168" i="76"/>
  <c r="Q168" i="76" s="1"/>
  <c r="P115" i="76"/>
  <c r="Q115" i="76" s="1"/>
  <c r="P119" i="76"/>
  <c r="Q119" i="76" s="1"/>
  <c r="P123" i="76"/>
  <c r="Q123" i="76" s="1"/>
  <c r="P127" i="76"/>
  <c r="Q127" i="76" s="1"/>
  <c r="P131" i="76"/>
  <c r="Q131" i="76" s="1"/>
  <c r="P135" i="76"/>
  <c r="Q135" i="76" s="1"/>
  <c r="P139" i="76"/>
  <c r="Q139" i="76" s="1"/>
  <c r="P143" i="76"/>
  <c r="Q143" i="76" s="1"/>
  <c r="P147" i="76"/>
  <c r="Q147" i="76" s="1"/>
  <c r="P151" i="76"/>
  <c r="Q151" i="76" s="1"/>
  <c r="P155" i="76"/>
  <c r="Q155" i="76" s="1"/>
  <c r="P159" i="76"/>
  <c r="Q159" i="76" s="1"/>
  <c r="P163" i="76"/>
  <c r="Q163" i="76" s="1"/>
  <c r="P167" i="76"/>
  <c r="Q167" i="76" s="1"/>
  <c r="P171" i="76"/>
  <c r="Q171" i="76" s="1"/>
  <c r="P175" i="76"/>
  <c r="Q175" i="76" s="1"/>
  <c r="P179" i="76"/>
  <c r="Q179" i="76" s="1"/>
  <c r="P183" i="76"/>
  <c r="Q183" i="76" s="1"/>
  <c r="P187" i="76"/>
  <c r="Q187" i="76" s="1"/>
  <c r="P191" i="76"/>
  <c r="Q191" i="76" s="1"/>
  <c r="P195" i="76"/>
  <c r="Q195" i="76" s="1"/>
  <c r="P118" i="76"/>
  <c r="Q118" i="76" s="1"/>
  <c r="P126" i="76"/>
  <c r="Q126" i="76" s="1"/>
  <c r="P134" i="76"/>
  <c r="Q134" i="76" s="1"/>
  <c r="P142" i="76"/>
  <c r="Q142" i="76" s="1"/>
  <c r="P150" i="76"/>
  <c r="Q150" i="76" s="1"/>
  <c r="P158" i="76"/>
  <c r="Q158" i="76" s="1"/>
  <c r="P166" i="76"/>
  <c r="Q166" i="76" s="1"/>
  <c r="P172" i="76"/>
  <c r="Q172" i="76" s="1"/>
  <c r="P174" i="76"/>
  <c r="Q174" i="76" s="1"/>
  <c r="P181" i="76"/>
  <c r="Q181" i="76" s="1"/>
  <c r="P188" i="76"/>
  <c r="Q188" i="76" s="1"/>
  <c r="P190" i="76"/>
  <c r="Q190" i="76" s="1"/>
  <c r="P15" i="76"/>
  <c r="Q15" i="76" s="1"/>
  <c r="P18" i="76"/>
  <c r="Q18" i="76" s="1"/>
  <c r="P23" i="76"/>
  <c r="Q23" i="76" s="1"/>
  <c r="P26" i="76"/>
  <c r="Q26" i="76" s="1"/>
  <c r="P31" i="76"/>
  <c r="Q31" i="76" s="1"/>
  <c r="P34" i="76"/>
  <c r="Q34" i="76" s="1"/>
  <c r="P39" i="76"/>
  <c r="Q39" i="76" s="1"/>
  <c r="P42" i="76"/>
  <c r="Q42" i="76" s="1"/>
  <c r="P47" i="76"/>
  <c r="Q47" i="76" s="1"/>
  <c r="P50" i="76"/>
  <c r="Q50" i="76" s="1"/>
  <c r="P52" i="76"/>
  <c r="Q52" i="76" s="1"/>
  <c r="P54" i="76"/>
  <c r="Q54" i="76" s="1"/>
  <c r="P56" i="76"/>
  <c r="Q56" i="76" s="1"/>
  <c r="P58" i="76"/>
  <c r="Q58" i="76" s="1"/>
  <c r="P60" i="76"/>
  <c r="Q60" i="76" s="1"/>
  <c r="P62" i="76"/>
  <c r="Q62" i="76" s="1"/>
  <c r="P64" i="76"/>
  <c r="Q64" i="76" s="1"/>
  <c r="P66" i="76"/>
  <c r="Q66" i="76" s="1"/>
  <c r="P68" i="76"/>
  <c r="Q68" i="76" s="1"/>
  <c r="P70" i="76"/>
  <c r="Q70" i="76" s="1"/>
  <c r="P72" i="76"/>
  <c r="Q72" i="76" s="1"/>
  <c r="P74" i="76"/>
  <c r="Q74" i="76" s="1"/>
  <c r="P76" i="76"/>
  <c r="Q76" i="76" s="1"/>
  <c r="P78" i="76"/>
  <c r="Q78" i="76" s="1"/>
  <c r="P80" i="76"/>
  <c r="Q80" i="76" s="1"/>
  <c r="P82" i="76"/>
  <c r="Q82" i="76" s="1"/>
  <c r="P84" i="76"/>
  <c r="Q84" i="76" s="1"/>
  <c r="P86" i="76"/>
  <c r="Q86" i="76" s="1"/>
  <c r="P88" i="76"/>
  <c r="Q88" i="76" s="1"/>
  <c r="P90" i="76"/>
  <c r="Q90" i="76" s="1"/>
  <c r="P92" i="76"/>
  <c r="Q92" i="76" s="1"/>
  <c r="P94" i="76"/>
  <c r="Q94" i="76" s="1"/>
  <c r="P96" i="76"/>
  <c r="Q96" i="76" s="1"/>
  <c r="P98" i="76"/>
  <c r="Q98" i="76" s="1"/>
  <c r="P100" i="76"/>
  <c r="Q100" i="76" s="1"/>
  <c r="P102" i="76"/>
  <c r="Q102" i="76" s="1"/>
  <c r="P104" i="76"/>
  <c r="Q104" i="76" s="1"/>
  <c r="P106" i="76"/>
  <c r="Q106" i="76" s="1"/>
  <c r="P108" i="76"/>
  <c r="Q108" i="76" s="1"/>
  <c r="P110" i="76"/>
  <c r="Q110" i="76" s="1"/>
  <c r="P113" i="76"/>
  <c r="Q113" i="76" s="1"/>
  <c r="P117" i="76"/>
  <c r="Q117" i="76" s="1"/>
  <c r="P121" i="76"/>
  <c r="Q121" i="76" s="1"/>
  <c r="P146" i="76"/>
  <c r="Q146" i="76" s="1"/>
  <c r="P149" i="76"/>
  <c r="Q149" i="76" s="1"/>
  <c r="P153" i="76"/>
  <c r="Q153" i="76" s="1"/>
  <c r="P170" i="76"/>
  <c r="Q170" i="76" s="1"/>
  <c r="P177" i="76"/>
  <c r="Q177" i="76" s="1"/>
  <c r="P182" i="76"/>
  <c r="Q182" i="76" s="1"/>
  <c r="P184" i="76"/>
  <c r="Q184" i="76" s="1"/>
  <c r="P189" i="76"/>
  <c r="Q189" i="76" s="1"/>
  <c r="P194" i="76"/>
  <c r="Q194" i="76" s="1"/>
  <c r="P196" i="76"/>
  <c r="Q196" i="76" s="1"/>
  <c r="P22" i="76"/>
  <c r="Q22" i="76" s="1"/>
  <c r="P25" i="76"/>
  <c r="Q25" i="76" s="1"/>
  <c r="P29" i="76"/>
  <c r="Q29" i="76" s="1"/>
  <c r="P36" i="76"/>
  <c r="Q36" i="76" s="1"/>
  <c r="P40" i="76"/>
  <c r="Q40" i="76" s="1"/>
  <c r="P43" i="76"/>
  <c r="Q43" i="76" s="1"/>
  <c r="P53" i="76"/>
  <c r="Q53" i="76" s="1"/>
  <c r="P61" i="76"/>
  <c r="Q61" i="76" s="1"/>
  <c r="P69" i="76"/>
  <c r="Q69" i="76" s="1"/>
  <c r="P77" i="76"/>
  <c r="Q77" i="76" s="1"/>
  <c r="P85" i="76"/>
  <c r="Q85" i="76" s="1"/>
  <c r="P93" i="76"/>
  <c r="Q93" i="76" s="1"/>
  <c r="P101" i="76"/>
  <c r="Q101" i="76" s="1"/>
  <c r="P109" i="76"/>
  <c r="Q109" i="76" s="1"/>
  <c r="P114" i="76"/>
  <c r="Q114" i="76" s="1"/>
  <c r="P122" i="76"/>
  <c r="Q122" i="76" s="1"/>
  <c r="P125" i="76"/>
  <c r="Q125" i="76" s="1"/>
  <c r="P129" i="76"/>
  <c r="Q129" i="76" s="1"/>
  <c r="P154" i="76"/>
  <c r="Q154" i="76" s="1"/>
  <c r="P157" i="76"/>
  <c r="Q157" i="76" s="1"/>
  <c r="P161" i="76"/>
  <c r="Q161" i="76" s="1"/>
  <c r="P173" i="76"/>
  <c r="Q173" i="76" s="1"/>
  <c r="P178" i="76"/>
  <c r="Q178" i="76" s="1"/>
  <c r="P180" i="76"/>
  <c r="Q180" i="76" s="1"/>
  <c r="P185" i="76"/>
  <c r="Q185" i="76" s="1"/>
  <c r="P192" i="76"/>
  <c r="Q192" i="76" s="1"/>
  <c r="P12" i="76"/>
  <c r="Q12" i="76" s="1"/>
  <c r="P16" i="76"/>
  <c r="Q16" i="76" s="1"/>
  <c r="P19" i="76"/>
  <c r="Q19" i="76" s="1"/>
  <c r="P30" i="76"/>
  <c r="Q30" i="76" s="1"/>
  <c r="P33" i="76"/>
  <c r="Q33" i="76" s="1"/>
  <c r="P37" i="76"/>
  <c r="Q37" i="76" s="1"/>
  <c r="P44" i="76"/>
  <c r="Q44" i="76" s="1"/>
  <c r="P48" i="76"/>
  <c r="Q48" i="76" s="1"/>
  <c r="P51" i="76"/>
  <c r="Q51" i="76" s="1"/>
  <c r="P59" i="76"/>
  <c r="Q59" i="76" s="1"/>
  <c r="P67" i="76"/>
  <c r="Q67" i="76" s="1"/>
  <c r="P75" i="76"/>
  <c r="Q75" i="76" s="1"/>
  <c r="P83" i="76"/>
  <c r="Q83" i="76" s="1"/>
  <c r="P91" i="76"/>
  <c r="Q91" i="76" s="1"/>
  <c r="P99" i="76"/>
  <c r="Q99" i="76" s="1"/>
  <c r="P107" i="76"/>
  <c r="Q107" i="76" s="1"/>
  <c r="P11" i="76"/>
  <c r="P130" i="76"/>
  <c r="Q130" i="76" s="1"/>
  <c r="P133" i="76"/>
  <c r="Q133" i="76" s="1"/>
  <c r="P137" i="76"/>
  <c r="Q137" i="76" s="1"/>
  <c r="P162" i="76"/>
  <c r="Q162" i="76" s="1"/>
  <c r="P165" i="76"/>
  <c r="Q165" i="76" s="1"/>
  <c r="P169" i="76"/>
  <c r="Q169" i="76" s="1"/>
  <c r="P176" i="76"/>
  <c r="Q176" i="76" s="1"/>
  <c r="P13" i="76"/>
  <c r="Q13" i="76" s="1"/>
  <c r="P20" i="76"/>
  <c r="Q20" i="76" s="1"/>
  <c r="P24" i="76"/>
  <c r="Q24" i="76" s="1"/>
  <c r="P27" i="76"/>
  <c r="Q27" i="76" s="1"/>
  <c r="P38" i="76"/>
  <c r="Q38" i="76" s="1"/>
  <c r="P41" i="76"/>
  <c r="Q41" i="76" s="1"/>
  <c r="P45" i="76"/>
  <c r="Q45" i="76" s="1"/>
  <c r="P57" i="76"/>
  <c r="Q57" i="76" s="1"/>
  <c r="P65" i="76"/>
  <c r="Q65" i="76" s="1"/>
  <c r="P145" i="76"/>
  <c r="Q145" i="76" s="1"/>
  <c r="P17" i="76"/>
  <c r="Q17" i="76" s="1"/>
  <c r="P32" i="76"/>
  <c r="Q32" i="76" s="1"/>
  <c r="P46" i="76"/>
  <c r="Q46" i="76" s="1"/>
  <c r="P81" i="76"/>
  <c r="Q81" i="76" s="1"/>
  <c r="P97" i="76"/>
  <c r="Q97" i="76" s="1"/>
  <c r="P193" i="76"/>
  <c r="Q193" i="76" s="1"/>
  <c r="P21" i="76"/>
  <c r="Q21" i="76" s="1"/>
  <c r="P35" i="76"/>
  <c r="Q35" i="76" s="1"/>
  <c r="P49" i="76"/>
  <c r="Q49" i="76" s="1"/>
  <c r="P71" i="76"/>
  <c r="Q71" i="76" s="1"/>
  <c r="P87" i="76"/>
  <c r="Q87" i="76" s="1"/>
  <c r="P103" i="76"/>
  <c r="Q103" i="76" s="1"/>
  <c r="P138" i="76"/>
  <c r="Q138" i="76" s="1"/>
  <c r="P186" i="76"/>
  <c r="Q186" i="76" s="1"/>
  <c r="P63" i="76"/>
  <c r="Q63" i="76" s="1"/>
  <c r="P73" i="76"/>
  <c r="Q73" i="76" s="1"/>
  <c r="P89" i="76"/>
  <c r="Q89" i="76" s="1"/>
  <c r="P105" i="76"/>
  <c r="Q105" i="76" s="1"/>
  <c r="P141" i="76"/>
  <c r="Q141" i="76" s="1"/>
  <c r="P14" i="76"/>
  <c r="Q14" i="76" s="1"/>
  <c r="P28" i="76"/>
  <c r="Q28" i="76" s="1"/>
  <c r="P55" i="76"/>
  <c r="Q55" i="76" s="1"/>
  <c r="P79" i="76"/>
  <c r="Q79" i="76" s="1"/>
  <c r="P95" i="76"/>
  <c r="Q95" i="76" s="1"/>
  <c r="P111" i="76"/>
  <c r="Q111" i="76" s="1"/>
  <c r="M197" i="76"/>
  <c r="N197" i="76" s="1"/>
  <c r="M198" i="76"/>
  <c r="N198" i="76" s="1"/>
  <c r="M199" i="76"/>
  <c r="N199" i="76" s="1"/>
  <c r="M200" i="76"/>
  <c r="N200" i="76" s="1"/>
  <c r="M201" i="76"/>
  <c r="N201" i="76" s="1"/>
  <c r="M202" i="76"/>
  <c r="N202" i="76" s="1"/>
  <c r="M203" i="76"/>
  <c r="N203" i="76" s="1"/>
  <c r="M204" i="76"/>
  <c r="N204" i="76" s="1"/>
  <c r="M205" i="76"/>
  <c r="N205" i="76" s="1"/>
  <c r="M206" i="76"/>
  <c r="N206" i="76" s="1"/>
  <c r="M115" i="76"/>
  <c r="N115" i="76" s="1"/>
  <c r="M119" i="76"/>
  <c r="N119" i="76" s="1"/>
  <c r="M123" i="76"/>
  <c r="N123" i="76" s="1"/>
  <c r="M127" i="76"/>
  <c r="N127" i="76" s="1"/>
  <c r="M131" i="76"/>
  <c r="N131" i="76" s="1"/>
  <c r="M135" i="76"/>
  <c r="N135" i="76" s="1"/>
  <c r="M139" i="76"/>
  <c r="N139" i="76" s="1"/>
  <c r="M143" i="76"/>
  <c r="N143" i="76" s="1"/>
  <c r="M147" i="76"/>
  <c r="N147" i="76" s="1"/>
  <c r="M151" i="76"/>
  <c r="N151" i="76" s="1"/>
  <c r="M155" i="76"/>
  <c r="N155" i="76" s="1"/>
  <c r="M159" i="76"/>
  <c r="N159" i="76" s="1"/>
  <c r="M163" i="76"/>
  <c r="N163" i="76" s="1"/>
  <c r="M167" i="76"/>
  <c r="N167" i="76" s="1"/>
  <c r="M114" i="76"/>
  <c r="N114" i="76" s="1"/>
  <c r="M118" i="76"/>
  <c r="N118" i="76" s="1"/>
  <c r="M122" i="76"/>
  <c r="N122" i="76" s="1"/>
  <c r="M126" i="76"/>
  <c r="N126" i="76" s="1"/>
  <c r="M130" i="76"/>
  <c r="N130" i="76" s="1"/>
  <c r="M134" i="76"/>
  <c r="N134" i="76" s="1"/>
  <c r="M138" i="76"/>
  <c r="N138" i="76" s="1"/>
  <c r="M142" i="76"/>
  <c r="N142" i="76" s="1"/>
  <c r="M146" i="76"/>
  <c r="N146" i="76" s="1"/>
  <c r="M150" i="76"/>
  <c r="N150" i="76" s="1"/>
  <c r="M154" i="76"/>
  <c r="N154" i="76" s="1"/>
  <c r="M158" i="76"/>
  <c r="N158" i="76" s="1"/>
  <c r="M162" i="76"/>
  <c r="N162" i="76" s="1"/>
  <c r="M166" i="76"/>
  <c r="N166" i="76" s="1"/>
  <c r="M170" i="76"/>
  <c r="N170" i="76" s="1"/>
  <c r="M174" i="76"/>
  <c r="N174" i="76" s="1"/>
  <c r="M178" i="76"/>
  <c r="N178" i="76" s="1"/>
  <c r="M182" i="76"/>
  <c r="N182" i="76" s="1"/>
  <c r="M186" i="76"/>
  <c r="N186" i="76" s="1"/>
  <c r="M190" i="76"/>
  <c r="N190" i="76" s="1"/>
  <c r="M194" i="76"/>
  <c r="N194" i="76" s="1"/>
  <c r="M113" i="76"/>
  <c r="N113" i="76" s="1"/>
  <c r="M121" i="76"/>
  <c r="N121" i="76" s="1"/>
  <c r="M129" i="76"/>
  <c r="N129" i="76" s="1"/>
  <c r="M137" i="76"/>
  <c r="N137" i="76" s="1"/>
  <c r="M145" i="76"/>
  <c r="N145" i="76" s="1"/>
  <c r="M153" i="76"/>
  <c r="N153" i="76" s="1"/>
  <c r="M161" i="76"/>
  <c r="N161" i="76" s="1"/>
  <c r="M169" i="76"/>
  <c r="N169" i="76" s="1"/>
  <c r="M176" i="76"/>
  <c r="N176" i="76" s="1"/>
  <c r="M183" i="76"/>
  <c r="N183" i="76" s="1"/>
  <c r="M185" i="76"/>
  <c r="N185" i="76" s="1"/>
  <c r="M192" i="76"/>
  <c r="N192" i="76" s="1"/>
  <c r="M116" i="76"/>
  <c r="N116" i="76" s="1"/>
  <c r="M112" i="76"/>
  <c r="N112" i="76" s="1"/>
  <c r="M125" i="76"/>
  <c r="N125" i="76" s="1"/>
  <c r="M128" i="76"/>
  <c r="N128" i="76" s="1"/>
  <c r="M132" i="76"/>
  <c r="N132" i="76" s="1"/>
  <c r="M157" i="76"/>
  <c r="N157" i="76" s="1"/>
  <c r="M160" i="76"/>
  <c r="N160" i="76" s="1"/>
  <c r="M164" i="76"/>
  <c r="N164" i="76" s="1"/>
  <c r="M173" i="76"/>
  <c r="N173" i="76" s="1"/>
  <c r="M175" i="76"/>
  <c r="N175" i="76" s="1"/>
  <c r="M180" i="76"/>
  <c r="N180" i="76" s="1"/>
  <c r="M187" i="76"/>
  <c r="N187" i="76" s="1"/>
  <c r="M133" i="76"/>
  <c r="N133" i="76" s="1"/>
  <c r="M136" i="76"/>
  <c r="N136" i="76" s="1"/>
  <c r="M140" i="76"/>
  <c r="N140" i="76" s="1"/>
  <c r="M165" i="76"/>
  <c r="N165" i="76" s="1"/>
  <c r="M168" i="76"/>
  <c r="N168" i="76" s="1"/>
  <c r="M171" i="76"/>
  <c r="N171" i="76" s="1"/>
  <c r="M141" i="76"/>
  <c r="N141" i="76" s="1"/>
  <c r="M144" i="76"/>
  <c r="N144" i="76" s="1"/>
  <c r="M148" i="76"/>
  <c r="N148" i="76" s="1"/>
  <c r="M181" i="76"/>
  <c r="N181" i="76" s="1"/>
  <c r="M188" i="76"/>
  <c r="N188" i="76" s="1"/>
  <c r="M193" i="76"/>
  <c r="N193" i="76" s="1"/>
  <c r="M195" i="76"/>
  <c r="N195" i="76" s="1"/>
  <c r="M117" i="76"/>
  <c r="N117" i="76" s="1"/>
  <c r="M172" i="76"/>
  <c r="N172" i="76" s="1"/>
  <c r="M191" i="76"/>
  <c r="N191" i="76" s="1"/>
  <c r="M120" i="76"/>
  <c r="N120" i="76" s="1"/>
  <c r="M149" i="76"/>
  <c r="N149" i="76" s="1"/>
  <c r="M184" i="76"/>
  <c r="N184" i="76" s="1"/>
  <c r="M124" i="76"/>
  <c r="N124" i="76" s="1"/>
  <c r="M152" i="76"/>
  <c r="N152" i="76" s="1"/>
  <c r="M177" i="76"/>
  <c r="N177" i="76" s="1"/>
  <c r="M196" i="76"/>
  <c r="N196" i="76" s="1"/>
  <c r="M156" i="76"/>
  <c r="N156" i="76" s="1"/>
  <c r="M179" i="76"/>
  <c r="N179" i="76" s="1"/>
  <c r="M189" i="76"/>
  <c r="N189" i="76" s="1"/>
  <c r="M14" i="76"/>
  <c r="N14" i="76" s="1"/>
  <c r="M18" i="76"/>
  <c r="N18" i="76" s="1"/>
  <c r="M22" i="76"/>
  <c r="N22" i="76" s="1"/>
  <c r="M26" i="76"/>
  <c r="N26" i="76" s="1"/>
  <c r="M30" i="76"/>
  <c r="N30" i="76" s="1"/>
  <c r="M34" i="76"/>
  <c r="N34" i="76" s="1"/>
  <c r="M38" i="76"/>
  <c r="N38" i="76" s="1"/>
  <c r="M42" i="76"/>
  <c r="N42" i="76" s="1"/>
  <c r="M46" i="76"/>
  <c r="N46" i="76" s="1"/>
  <c r="M50" i="76"/>
  <c r="N50" i="76" s="1"/>
  <c r="M54" i="76"/>
  <c r="N54" i="76" s="1"/>
  <c r="M58" i="76"/>
  <c r="N58" i="76" s="1"/>
  <c r="M62" i="76"/>
  <c r="N62" i="76" s="1"/>
  <c r="M66" i="76"/>
  <c r="N66" i="76" s="1"/>
  <c r="M70" i="76"/>
  <c r="N70" i="76" s="1"/>
  <c r="M74" i="76"/>
  <c r="N74" i="76" s="1"/>
  <c r="M78" i="76"/>
  <c r="N78" i="76" s="1"/>
  <c r="M82" i="76"/>
  <c r="N82" i="76" s="1"/>
  <c r="M86" i="76"/>
  <c r="N86" i="76" s="1"/>
  <c r="M90" i="76"/>
  <c r="N90" i="76" s="1"/>
  <c r="M94" i="76"/>
  <c r="N94" i="76" s="1"/>
  <c r="M98" i="76"/>
  <c r="N98" i="76" s="1"/>
  <c r="M102" i="76"/>
  <c r="N102" i="76" s="1"/>
  <c r="M106" i="76"/>
  <c r="N106" i="76" s="1"/>
  <c r="M110" i="76"/>
  <c r="N110" i="76" s="1"/>
  <c r="M13" i="76"/>
  <c r="N13" i="76" s="1"/>
  <c r="M17" i="76"/>
  <c r="N17" i="76" s="1"/>
  <c r="M21" i="76"/>
  <c r="N21" i="76" s="1"/>
  <c r="M25" i="76"/>
  <c r="N25" i="76" s="1"/>
  <c r="M29" i="76"/>
  <c r="N29" i="76" s="1"/>
  <c r="M33" i="76"/>
  <c r="N33" i="76" s="1"/>
  <c r="M37" i="76"/>
  <c r="N37" i="76" s="1"/>
  <c r="M41" i="76"/>
  <c r="N41" i="76" s="1"/>
  <c r="M45" i="76"/>
  <c r="N45" i="76" s="1"/>
  <c r="M49" i="76"/>
  <c r="N49" i="76" s="1"/>
  <c r="M53" i="76"/>
  <c r="N53" i="76" s="1"/>
  <c r="M57" i="76"/>
  <c r="N57" i="76" s="1"/>
  <c r="M61" i="76"/>
  <c r="N61" i="76" s="1"/>
  <c r="M65" i="76"/>
  <c r="N65" i="76" s="1"/>
  <c r="M69" i="76"/>
  <c r="N69" i="76" s="1"/>
  <c r="M73" i="76"/>
  <c r="N73" i="76" s="1"/>
  <c r="M77" i="76"/>
  <c r="N77" i="76" s="1"/>
  <c r="M81" i="76"/>
  <c r="N81" i="76" s="1"/>
  <c r="M85" i="76"/>
  <c r="N85" i="76" s="1"/>
  <c r="M89" i="76"/>
  <c r="N89" i="76" s="1"/>
  <c r="M93" i="76"/>
  <c r="N93" i="76" s="1"/>
  <c r="M97" i="76"/>
  <c r="N97" i="76" s="1"/>
  <c r="M101" i="76"/>
  <c r="N101" i="76" s="1"/>
  <c r="M105" i="76"/>
  <c r="N105" i="76" s="1"/>
  <c r="M109" i="76"/>
  <c r="N109" i="76" s="1"/>
  <c r="M15" i="76"/>
  <c r="N15" i="76" s="1"/>
  <c r="M19" i="76"/>
  <c r="N19" i="76" s="1"/>
  <c r="M23" i="76"/>
  <c r="N23" i="76" s="1"/>
  <c r="M27" i="76"/>
  <c r="N27" i="76" s="1"/>
  <c r="M31" i="76"/>
  <c r="N31" i="76" s="1"/>
  <c r="M35" i="76"/>
  <c r="N35" i="76" s="1"/>
  <c r="M39" i="76"/>
  <c r="N39" i="76" s="1"/>
  <c r="M43" i="76"/>
  <c r="N43" i="76" s="1"/>
  <c r="M47" i="76"/>
  <c r="N47" i="76" s="1"/>
  <c r="M51" i="76"/>
  <c r="N51" i="76" s="1"/>
  <c r="M55" i="76"/>
  <c r="N55" i="76" s="1"/>
  <c r="M59" i="76"/>
  <c r="N59" i="76" s="1"/>
  <c r="M63" i="76"/>
  <c r="N63" i="76" s="1"/>
  <c r="M67" i="76"/>
  <c r="N67" i="76" s="1"/>
  <c r="M71" i="76"/>
  <c r="N71" i="76" s="1"/>
  <c r="M75" i="76"/>
  <c r="N75" i="76" s="1"/>
  <c r="M79" i="76"/>
  <c r="N79" i="76" s="1"/>
  <c r="M83" i="76"/>
  <c r="N83" i="76" s="1"/>
  <c r="M87" i="76"/>
  <c r="N87" i="76" s="1"/>
  <c r="M91" i="76"/>
  <c r="N91" i="76" s="1"/>
  <c r="M95" i="76"/>
  <c r="N95" i="76" s="1"/>
  <c r="M99" i="76"/>
  <c r="N99" i="76" s="1"/>
  <c r="M103" i="76"/>
  <c r="N103" i="76" s="1"/>
  <c r="M107" i="76"/>
  <c r="N107" i="76" s="1"/>
  <c r="M111" i="76"/>
  <c r="N111" i="76" s="1"/>
  <c r="M12" i="76"/>
  <c r="N12" i="76" s="1"/>
  <c r="M16" i="76"/>
  <c r="N16" i="76" s="1"/>
  <c r="M20" i="76"/>
  <c r="N20" i="76" s="1"/>
  <c r="M24" i="76"/>
  <c r="N24" i="76" s="1"/>
  <c r="M28" i="76"/>
  <c r="N28" i="76" s="1"/>
  <c r="M32" i="76"/>
  <c r="N32" i="76" s="1"/>
  <c r="M36" i="76"/>
  <c r="N36" i="76" s="1"/>
  <c r="M40" i="76"/>
  <c r="N40" i="76" s="1"/>
  <c r="M44" i="76"/>
  <c r="N44" i="76" s="1"/>
  <c r="M48" i="76"/>
  <c r="N48" i="76" s="1"/>
  <c r="M52" i="76"/>
  <c r="N52" i="76" s="1"/>
  <c r="M56" i="76"/>
  <c r="N56" i="76" s="1"/>
  <c r="M60" i="76"/>
  <c r="N60" i="76" s="1"/>
  <c r="M64" i="76"/>
  <c r="N64" i="76" s="1"/>
  <c r="M68" i="76"/>
  <c r="N68" i="76" s="1"/>
  <c r="M72" i="76"/>
  <c r="N72" i="76" s="1"/>
  <c r="M76" i="76"/>
  <c r="N76" i="76" s="1"/>
  <c r="M80" i="76"/>
  <c r="N80" i="76" s="1"/>
  <c r="M84" i="76"/>
  <c r="N84" i="76" s="1"/>
  <c r="M88" i="76"/>
  <c r="N88" i="76" s="1"/>
  <c r="M92" i="76"/>
  <c r="N92" i="76" s="1"/>
  <c r="M96" i="76"/>
  <c r="N96" i="76" s="1"/>
  <c r="M100" i="76"/>
  <c r="N100" i="76" s="1"/>
  <c r="M104" i="76"/>
  <c r="N104" i="76" s="1"/>
  <c r="M108" i="76"/>
  <c r="N108" i="76" s="1"/>
  <c r="M11" i="76"/>
  <c r="A30" i="6"/>
  <c r="Q11" i="76" l="1"/>
  <c r="N11" i="76"/>
  <c r="S208" i="76"/>
  <c r="T208" i="76" s="1"/>
  <c r="S212" i="76"/>
  <c r="T212" i="76" s="1"/>
  <c r="S216" i="76"/>
  <c r="T216" i="76" s="1"/>
  <c r="S220" i="76"/>
  <c r="T220" i="76" s="1"/>
  <c r="S224" i="76"/>
  <c r="T224" i="76" s="1"/>
  <c r="S228" i="76"/>
  <c r="T228" i="76" s="1"/>
  <c r="S232" i="76"/>
  <c r="T232" i="76" s="1"/>
  <c r="S236" i="76"/>
  <c r="T236" i="76" s="1"/>
  <c r="S240" i="76"/>
  <c r="T240" i="76" s="1"/>
  <c r="S244" i="76"/>
  <c r="T244" i="76" s="1"/>
  <c r="S248" i="76"/>
  <c r="T248" i="76" s="1"/>
  <c r="S252" i="76"/>
  <c r="T252" i="76" s="1"/>
  <c r="S256" i="76"/>
  <c r="T256" i="76" s="1"/>
  <c r="S260" i="76"/>
  <c r="T260" i="76" s="1"/>
  <c r="S264" i="76"/>
  <c r="T264" i="76" s="1"/>
  <c r="S268" i="76"/>
  <c r="T268" i="76" s="1"/>
  <c r="S272" i="76"/>
  <c r="T272" i="76" s="1"/>
  <c r="S276" i="76"/>
  <c r="T276" i="76" s="1"/>
  <c r="S280" i="76"/>
  <c r="T280" i="76" s="1"/>
  <c r="S284" i="76"/>
  <c r="T284" i="76" s="1"/>
  <c r="S288" i="76"/>
  <c r="T288" i="76" s="1"/>
  <c r="S292" i="76"/>
  <c r="T292" i="76" s="1"/>
  <c r="S296" i="76"/>
  <c r="T296" i="76" s="1"/>
  <c r="S300" i="76"/>
  <c r="T300" i="76" s="1"/>
  <c r="S304" i="76"/>
  <c r="T304" i="76" s="1"/>
  <c r="S308" i="76"/>
  <c r="T308" i="76" s="1"/>
  <c r="S312" i="76"/>
  <c r="T312" i="76" s="1"/>
  <c r="S316" i="76"/>
  <c r="T316" i="76" s="1"/>
  <c r="S320" i="76"/>
  <c r="T320" i="76" s="1"/>
  <c r="S324" i="76"/>
  <c r="T324" i="76" s="1"/>
  <c r="S328" i="76"/>
  <c r="T328" i="76" s="1"/>
  <c r="S332" i="76"/>
  <c r="T332" i="76" s="1"/>
  <c r="S336" i="76"/>
  <c r="T336" i="76" s="1"/>
  <c r="S340" i="76"/>
  <c r="T340" i="76" s="1"/>
  <c r="S344" i="76"/>
  <c r="T344" i="76" s="1"/>
  <c r="S348" i="76"/>
  <c r="T348" i="76" s="1"/>
  <c r="S352" i="76"/>
  <c r="T352" i="76" s="1"/>
  <c r="S356" i="76"/>
  <c r="T356" i="76" s="1"/>
  <c r="S360" i="76"/>
  <c r="T360" i="76" s="1"/>
  <c r="S364" i="76"/>
  <c r="T364" i="76" s="1"/>
  <c r="S368" i="76"/>
  <c r="T368" i="76" s="1"/>
  <c r="S372" i="76"/>
  <c r="T372" i="76" s="1"/>
  <c r="S376" i="76"/>
  <c r="T376" i="76" s="1"/>
  <c r="S380" i="76"/>
  <c r="T380" i="76" s="1"/>
  <c r="S384" i="76"/>
  <c r="T384" i="76" s="1"/>
  <c r="S388" i="76"/>
  <c r="T388" i="76" s="1"/>
  <c r="S392" i="76"/>
  <c r="T392" i="76" s="1"/>
  <c r="S396" i="76"/>
  <c r="T396" i="76" s="1"/>
  <c r="S400" i="76"/>
  <c r="T400" i="76" s="1"/>
  <c r="S404" i="76"/>
  <c r="T404" i="76" s="1"/>
  <c r="S408" i="76"/>
  <c r="T408" i="76" s="1"/>
  <c r="S412" i="76"/>
  <c r="T412" i="76" s="1"/>
  <c r="S416" i="76"/>
  <c r="T416" i="76" s="1"/>
  <c r="S420" i="76"/>
  <c r="T420" i="76" s="1"/>
  <c r="S424" i="76"/>
  <c r="T424" i="76" s="1"/>
  <c r="S428" i="76"/>
  <c r="T428" i="76" s="1"/>
  <c r="S432" i="76"/>
  <c r="T432" i="76" s="1"/>
  <c r="S436" i="76"/>
  <c r="T436" i="76" s="1"/>
  <c r="S440" i="76"/>
  <c r="T440" i="76" s="1"/>
  <c r="S444" i="76"/>
  <c r="T444" i="76" s="1"/>
  <c r="S448" i="76"/>
  <c r="T448" i="76" s="1"/>
  <c r="S452" i="76"/>
  <c r="T452" i="76" s="1"/>
  <c r="S456" i="76"/>
  <c r="T456" i="76" s="1"/>
  <c r="S460" i="76"/>
  <c r="T460" i="76" s="1"/>
  <c r="S464" i="76"/>
  <c r="T464" i="76" s="1"/>
  <c r="S468" i="76"/>
  <c r="T468" i="76" s="1"/>
  <c r="S472" i="76"/>
  <c r="T472" i="76" s="1"/>
  <c r="S476" i="76"/>
  <c r="T476" i="76" s="1"/>
  <c r="S480" i="76"/>
  <c r="T480" i="76" s="1"/>
  <c r="S484" i="76"/>
  <c r="T484" i="76" s="1"/>
  <c r="S488" i="76"/>
  <c r="T488" i="76" s="1"/>
  <c r="S492" i="76"/>
  <c r="T492" i="76" s="1"/>
  <c r="S496" i="76"/>
  <c r="T496" i="76" s="1"/>
  <c r="S500" i="76"/>
  <c r="T500" i="76" s="1"/>
  <c r="S504" i="76"/>
  <c r="T504" i="76" s="1"/>
  <c r="S508" i="76"/>
  <c r="T508" i="76" s="1"/>
  <c r="S512" i="76"/>
  <c r="T512" i="76" s="1"/>
  <c r="S516" i="76"/>
  <c r="T516" i="76" s="1"/>
  <c r="S520" i="76"/>
  <c r="T520" i="76" s="1"/>
  <c r="S524" i="76"/>
  <c r="T524" i="76" s="1"/>
  <c r="S528" i="76"/>
  <c r="T528" i="76" s="1"/>
  <c r="S532" i="76"/>
  <c r="T532" i="76" s="1"/>
  <c r="S536" i="76"/>
  <c r="T536" i="76" s="1"/>
  <c r="S540" i="76"/>
  <c r="T540" i="76" s="1"/>
  <c r="S544" i="76"/>
  <c r="T544" i="76" s="1"/>
  <c r="S548" i="76"/>
  <c r="T548" i="76" s="1"/>
  <c r="S552" i="76"/>
  <c r="T552" i="76" s="1"/>
  <c r="S556" i="76"/>
  <c r="T556" i="76" s="1"/>
  <c r="S560" i="76"/>
  <c r="T560" i="76" s="1"/>
  <c r="S564" i="76"/>
  <c r="T564" i="76" s="1"/>
  <c r="S568" i="76"/>
  <c r="T568" i="76" s="1"/>
  <c r="S572" i="76"/>
  <c r="T572" i="76" s="1"/>
  <c r="S576" i="76"/>
  <c r="T576" i="76" s="1"/>
  <c r="S580" i="76"/>
  <c r="T580" i="76" s="1"/>
  <c r="S584" i="76"/>
  <c r="T584" i="76" s="1"/>
  <c r="S588" i="76"/>
  <c r="T588" i="76" s="1"/>
  <c r="S592" i="76"/>
  <c r="T592" i="76" s="1"/>
  <c r="S596" i="76"/>
  <c r="T596" i="76" s="1"/>
  <c r="S600" i="76"/>
  <c r="T600" i="76" s="1"/>
  <c r="S604" i="76"/>
  <c r="T604" i="76" s="1"/>
  <c r="S608" i="76"/>
  <c r="T608" i="76" s="1"/>
  <c r="S612" i="76"/>
  <c r="T612" i="76" s="1"/>
  <c r="S616" i="76"/>
  <c r="T616" i="76" s="1"/>
  <c r="S620" i="76"/>
  <c r="T620" i="76" s="1"/>
  <c r="S624" i="76"/>
  <c r="T624" i="76" s="1"/>
  <c r="S628" i="76"/>
  <c r="T628" i="76" s="1"/>
  <c r="S632" i="76"/>
  <c r="T632" i="76" s="1"/>
  <c r="S636" i="76"/>
  <c r="T636" i="76" s="1"/>
  <c r="S640" i="76"/>
  <c r="T640" i="76" s="1"/>
  <c r="S644" i="76"/>
  <c r="T644" i="76" s="1"/>
  <c r="S648" i="76"/>
  <c r="T648" i="76" s="1"/>
  <c r="S652" i="76"/>
  <c r="T652" i="76" s="1"/>
  <c r="S656" i="76"/>
  <c r="T656" i="76" s="1"/>
  <c r="S660" i="76"/>
  <c r="T660" i="76" s="1"/>
  <c r="S664" i="76"/>
  <c r="T664" i="76" s="1"/>
  <c r="S668" i="76"/>
  <c r="T668" i="76" s="1"/>
  <c r="S672" i="76"/>
  <c r="T672" i="76" s="1"/>
  <c r="S676" i="76"/>
  <c r="T676" i="76" s="1"/>
  <c r="S680" i="76"/>
  <c r="T680" i="76" s="1"/>
  <c r="S684" i="76"/>
  <c r="T684" i="76" s="1"/>
  <c r="S688" i="76"/>
  <c r="T688" i="76" s="1"/>
  <c r="S692" i="76"/>
  <c r="T692" i="76" s="1"/>
  <c r="S696" i="76"/>
  <c r="T696" i="76" s="1"/>
  <c r="S700" i="76"/>
  <c r="T700" i="76" s="1"/>
  <c r="S704" i="76"/>
  <c r="T704" i="76" s="1"/>
  <c r="S708" i="76"/>
  <c r="T708" i="76" s="1"/>
  <c r="S712" i="76"/>
  <c r="T712" i="76" s="1"/>
  <c r="S716" i="76"/>
  <c r="T716" i="76" s="1"/>
  <c r="S720" i="76"/>
  <c r="T720" i="76" s="1"/>
  <c r="S724" i="76"/>
  <c r="T724" i="76" s="1"/>
  <c r="S728" i="76"/>
  <c r="T728" i="76" s="1"/>
  <c r="S732" i="76"/>
  <c r="T732" i="76" s="1"/>
  <c r="S736" i="76"/>
  <c r="T736" i="76" s="1"/>
  <c r="S740" i="76"/>
  <c r="T740" i="76" s="1"/>
  <c r="S744" i="76"/>
  <c r="T744" i="76" s="1"/>
  <c r="S748" i="76"/>
  <c r="T748" i="76" s="1"/>
  <c r="S752" i="76"/>
  <c r="T752" i="76" s="1"/>
  <c r="S756" i="76"/>
  <c r="T756" i="76" s="1"/>
  <c r="S760" i="76"/>
  <c r="T760" i="76" s="1"/>
  <c r="S764" i="76"/>
  <c r="T764" i="76" s="1"/>
  <c r="S768" i="76"/>
  <c r="T768" i="76" s="1"/>
  <c r="S772" i="76"/>
  <c r="T772" i="76" s="1"/>
  <c r="S776" i="76"/>
  <c r="T776" i="76" s="1"/>
  <c r="S780" i="76"/>
  <c r="T780" i="76" s="1"/>
  <c r="S784" i="76"/>
  <c r="T784" i="76" s="1"/>
  <c r="S788" i="76"/>
  <c r="T788" i="76" s="1"/>
  <c r="S792" i="76"/>
  <c r="T792" i="76" s="1"/>
  <c r="S796" i="76"/>
  <c r="T796" i="76" s="1"/>
  <c r="S800" i="76"/>
  <c r="T800" i="76" s="1"/>
  <c r="S804" i="76"/>
  <c r="T804" i="76" s="1"/>
  <c r="S808" i="76"/>
  <c r="T808" i="76" s="1"/>
  <c r="S812" i="76"/>
  <c r="T812" i="76" s="1"/>
  <c r="S816" i="76"/>
  <c r="T816" i="76" s="1"/>
  <c r="S820" i="76"/>
  <c r="T820" i="76" s="1"/>
  <c r="S824" i="76"/>
  <c r="T824" i="76" s="1"/>
  <c r="S828" i="76"/>
  <c r="T828" i="76" s="1"/>
  <c r="S832" i="76"/>
  <c r="T832" i="76" s="1"/>
  <c r="S836" i="76"/>
  <c r="T836" i="76" s="1"/>
  <c r="S840" i="76"/>
  <c r="T840" i="76" s="1"/>
  <c r="S844" i="76"/>
  <c r="T844" i="76" s="1"/>
  <c r="S213" i="76"/>
  <c r="T213" i="76" s="1"/>
  <c r="S215" i="76"/>
  <c r="T215" i="76" s="1"/>
  <c r="S222" i="76"/>
  <c r="T222" i="76" s="1"/>
  <c r="S229" i="76"/>
  <c r="T229" i="76" s="1"/>
  <c r="S231" i="76"/>
  <c r="T231" i="76" s="1"/>
  <c r="S238" i="76"/>
  <c r="T238" i="76" s="1"/>
  <c r="S245" i="76"/>
  <c r="T245" i="76" s="1"/>
  <c r="S247" i="76"/>
  <c r="T247" i="76" s="1"/>
  <c r="S254" i="76"/>
  <c r="T254" i="76" s="1"/>
  <c r="S261" i="76"/>
  <c r="T261" i="76" s="1"/>
  <c r="S263" i="76"/>
  <c r="T263" i="76" s="1"/>
  <c r="S270" i="76"/>
  <c r="T270" i="76" s="1"/>
  <c r="S277" i="76"/>
  <c r="T277" i="76" s="1"/>
  <c r="S279" i="76"/>
  <c r="T279" i="76" s="1"/>
  <c r="S286" i="76"/>
  <c r="T286" i="76" s="1"/>
  <c r="S293" i="76"/>
  <c r="T293" i="76" s="1"/>
  <c r="S295" i="76"/>
  <c r="T295" i="76" s="1"/>
  <c r="S302" i="76"/>
  <c r="T302" i="76" s="1"/>
  <c r="S309" i="76"/>
  <c r="T309" i="76" s="1"/>
  <c r="S311" i="76"/>
  <c r="T311" i="76" s="1"/>
  <c r="S318" i="76"/>
  <c r="T318" i="76" s="1"/>
  <c r="S325" i="76"/>
  <c r="T325" i="76" s="1"/>
  <c r="S327" i="76"/>
  <c r="T327" i="76" s="1"/>
  <c r="S334" i="76"/>
  <c r="T334" i="76" s="1"/>
  <c r="S341" i="76"/>
  <c r="T341" i="76" s="1"/>
  <c r="S343" i="76"/>
  <c r="T343" i="76" s="1"/>
  <c r="S350" i="76"/>
  <c r="T350" i="76" s="1"/>
  <c r="S357" i="76"/>
  <c r="T357" i="76" s="1"/>
  <c r="S359" i="76"/>
  <c r="T359" i="76" s="1"/>
  <c r="S366" i="76"/>
  <c r="T366" i="76" s="1"/>
  <c r="S373" i="76"/>
  <c r="T373" i="76" s="1"/>
  <c r="S375" i="76"/>
  <c r="T375" i="76" s="1"/>
  <c r="S382" i="76"/>
  <c r="T382" i="76" s="1"/>
  <c r="S389" i="76"/>
  <c r="T389" i="76" s="1"/>
  <c r="S391" i="76"/>
  <c r="T391" i="76" s="1"/>
  <c r="S398" i="76"/>
  <c r="T398" i="76" s="1"/>
  <c r="S405" i="76"/>
  <c r="T405" i="76" s="1"/>
  <c r="S407" i="76"/>
  <c r="T407" i="76" s="1"/>
  <c r="S414" i="76"/>
  <c r="T414" i="76" s="1"/>
  <c r="S421" i="76"/>
  <c r="T421" i="76" s="1"/>
  <c r="S423" i="76"/>
  <c r="T423" i="76" s="1"/>
  <c r="S430" i="76"/>
  <c r="T430" i="76" s="1"/>
  <c r="S437" i="76"/>
  <c r="T437" i="76" s="1"/>
  <c r="S439" i="76"/>
  <c r="T439" i="76" s="1"/>
  <c r="S446" i="76"/>
  <c r="T446" i="76" s="1"/>
  <c r="S453" i="76"/>
  <c r="T453" i="76" s="1"/>
  <c r="S455" i="76"/>
  <c r="T455" i="76" s="1"/>
  <c r="S462" i="76"/>
  <c r="T462" i="76" s="1"/>
  <c r="S469" i="76"/>
  <c r="T469" i="76" s="1"/>
  <c r="S471" i="76"/>
  <c r="T471" i="76" s="1"/>
  <c r="S478" i="76"/>
  <c r="T478" i="76" s="1"/>
  <c r="S485" i="76"/>
  <c r="T485" i="76" s="1"/>
  <c r="S487" i="76"/>
  <c r="T487" i="76" s="1"/>
  <c r="S494" i="76"/>
  <c r="T494" i="76" s="1"/>
  <c r="S501" i="76"/>
  <c r="T501" i="76" s="1"/>
  <c r="S503" i="76"/>
  <c r="T503" i="76" s="1"/>
  <c r="S510" i="76"/>
  <c r="T510" i="76" s="1"/>
  <c r="S517" i="76"/>
  <c r="T517" i="76" s="1"/>
  <c r="S519" i="76"/>
  <c r="T519" i="76" s="1"/>
  <c r="S526" i="76"/>
  <c r="T526" i="76" s="1"/>
  <c r="S533" i="76"/>
  <c r="T533" i="76" s="1"/>
  <c r="S535" i="76"/>
  <c r="T535" i="76" s="1"/>
  <c r="S542" i="76"/>
  <c r="T542" i="76" s="1"/>
  <c r="S549" i="76"/>
  <c r="T549" i="76" s="1"/>
  <c r="S551" i="76"/>
  <c r="T551" i="76" s="1"/>
  <c r="S558" i="76"/>
  <c r="T558" i="76" s="1"/>
  <c r="S565" i="76"/>
  <c r="T565" i="76" s="1"/>
  <c r="S567" i="76"/>
  <c r="T567" i="76" s="1"/>
  <c r="S574" i="76"/>
  <c r="T574" i="76" s="1"/>
  <c r="S581" i="76"/>
  <c r="T581" i="76" s="1"/>
  <c r="S583" i="76"/>
  <c r="T583" i="76" s="1"/>
  <c r="S590" i="76"/>
  <c r="T590" i="76" s="1"/>
  <c r="S597" i="76"/>
  <c r="T597" i="76" s="1"/>
  <c r="S599" i="76"/>
  <c r="T599" i="76" s="1"/>
  <c r="S606" i="76"/>
  <c r="T606" i="76" s="1"/>
  <c r="S613" i="76"/>
  <c r="T613" i="76" s="1"/>
  <c r="S615" i="76"/>
  <c r="T615" i="76" s="1"/>
  <c r="S622" i="76"/>
  <c r="T622" i="76" s="1"/>
  <c r="S629" i="76"/>
  <c r="T629" i="76" s="1"/>
  <c r="S631" i="76"/>
  <c r="T631" i="76" s="1"/>
  <c r="S638" i="76"/>
  <c r="T638" i="76" s="1"/>
  <c r="S645" i="76"/>
  <c r="T645" i="76" s="1"/>
  <c r="S647" i="76"/>
  <c r="T647" i="76" s="1"/>
  <c r="S654" i="76"/>
  <c r="T654" i="76" s="1"/>
  <c r="S661" i="76"/>
  <c r="T661" i="76" s="1"/>
  <c r="S663" i="76"/>
  <c r="T663" i="76" s="1"/>
  <c r="S670" i="76"/>
  <c r="T670" i="76" s="1"/>
  <c r="S677" i="76"/>
  <c r="T677" i="76" s="1"/>
  <c r="S679" i="76"/>
  <c r="T679" i="76" s="1"/>
  <c r="S686" i="76"/>
  <c r="T686" i="76" s="1"/>
  <c r="S693" i="76"/>
  <c r="T693" i="76" s="1"/>
  <c r="S695" i="76"/>
  <c r="T695" i="76" s="1"/>
  <c r="S702" i="76"/>
  <c r="T702" i="76" s="1"/>
  <c r="S709" i="76"/>
  <c r="T709" i="76" s="1"/>
  <c r="S711" i="76"/>
  <c r="T711" i="76" s="1"/>
  <c r="S718" i="76"/>
  <c r="T718" i="76" s="1"/>
  <c r="S725" i="76"/>
  <c r="T725" i="76" s="1"/>
  <c r="S727" i="76"/>
  <c r="T727" i="76" s="1"/>
  <c r="S734" i="76"/>
  <c r="T734" i="76" s="1"/>
  <c r="S741" i="76"/>
  <c r="T741" i="76" s="1"/>
  <c r="S743" i="76"/>
  <c r="T743" i="76" s="1"/>
  <c r="S750" i="76"/>
  <c r="T750" i="76" s="1"/>
  <c r="S757" i="76"/>
  <c r="T757" i="76" s="1"/>
  <c r="S759" i="76"/>
  <c r="T759" i="76" s="1"/>
  <c r="S766" i="76"/>
  <c r="T766" i="76" s="1"/>
  <c r="S773" i="76"/>
  <c r="T773" i="76" s="1"/>
  <c r="S775" i="76"/>
  <c r="T775" i="76" s="1"/>
  <c r="S782" i="76"/>
  <c r="T782" i="76" s="1"/>
  <c r="S789" i="76"/>
  <c r="T789" i="76" s="1"/>
  <c r="S791" i="76"/>
  <c r="T791" i="76" s="1"/>
  <c r="S798" i="76"/>
  <c r="T798" i="76" s="1"/>
  <c r="S805" i="76"/>
  <c r="T805" i="76" s="1"/>
  <c r="S807" i="76"/>
  <c r="T807" i="76" s="1"/>
  <c r="S814" i="76"/>
  <c r="T814" i="76" s="1"/>
  <c r="S821" i="76"/>
  <c r="T821" i="76" s="1"/>
  <c r="S823" i="76"/>
  <c r="T823" i="76" s="1"/>
  <c r="S830" i="76"/>
  <c r="T830" i="76" s="1"/>
  <c r="S837" i="76"/>
  <c r="T837" i="76" s="1"/>
  <c r="S839" i="76"/>
  <c r="T839" i="76" s="1"/>
  <c r="S847" i="76"/>
  <c r="T847" i="76" s="1"/>
  <c r="S851" i="76"/>
  <c r="T851" i="76" s="1"/>
  <c r="S855" i="76"/>
  <c r="T855" i="76" s="1"/>
  <c r="S859" i="76"/>
  <c r="T859" i="76" s="1"/>
  <c r="S863" i="76"/>
  <c r="T863" i="76" s="1"/>
  <c r="S867" i="76"/>
  <c r="T867" i="76" s="1"/>
  <c r="S871" i="76"/>
  <c r="T871" i="76" s="1"/>
  <c r="S875" i="76"/>
  <c r="T875" i="76" s="1"/>
  <c r="S879" i="76"/>
  <c r="T879" i="76" s="1"/>
  <c r="S883" i="76"/>
  <c r="T883" i="76" s="1"/>
  <c r="S887" i="76"/>
  <c r="T887" i="76" s="1"/>
  <c r="S891" i="76"/>
  <c r="T891" i="76" s="1"/>
  <c r="S895" i="76"/>
  <c r="T895" i="76" s="1"/>
  <c r="S899" i="76"/>
  <c r="T899" i="76" s="1"/>
  <c r="S903" i="76"/>
  <c r="T903" i="76" s="1"/>
  <c r="S210" i="76"/>
  <c r="T210" i="76" s="1"/>
  <c r="S217" i="76"/>
  <c r="T217" i="76" s="1"/>
  <c r="S219" i="76"/>
  <c r="T219" i="76" s="1"/>
  <c r="S226" i="76"/>
  <c r="T226" i="76" s="1"/>
  <c r="S233" i="76"/>
  <c r="T233" i="76" s="1"/>
  <c r="S235" i="76"/>
  <c r="T235" i="76" s="1"/>
  <c r="S242" i="76"/>
  <c r="T242" i="76" s="1"/>
  <c r="S249" i="76"/>
  <c r="T249" i="76" s="1"/>
  <c r="S251" i="76"/>
  <c r="T251" i="76" s="1"/>
  <c r="S258" i="76"/>
  <c r="T258" i="76" s="1"/>
  <c r="S265" i="76"/>
  <c r="T265" i="76" s="1"/>
  <c r="S267" i="76"/>
  <c r="T267" i="76" s="1"/>
  <c r="S274" i="76"/>
  <c r="T274" i="76" s="1"/>
  <c r="S281" i="76"/>
  <c r="T281" i="76" s="1"/>
  <c r="S283" i="76"/>
  <c r="T283" i="76" s="1"/>
  <c r="S290" i="76"/>
  <c r="T290" i="76" s="1"/>
  <c r="S297" i="76"/>
  <c r="T297" i="76" s="1"/>
  <c r="S299" i="76"/>
  <c r="T299" i="76" s="1"/>
  <c r="S306" i="76"/>
  <c r="T306" i="76" s="1"/>
  <c r="S313" i="76"/>
  <c r="T313" i="76" s="1"/>
  <c r="S315" i="76"/>
  <c r="T315" i="76" s="1"/>
  <c r="S322" i="76"/>
  <c r="T322" i="76" s="1"/>
  <c r="S329" i="76"/>
  <c r="T329" i="76" s="1"/>
  <c r="S331" i="76"/>
  <c r="T331" i="76" s="1"/>
  <c r="S338" i="76"/>
  <c r="T338" i="76" s="1"/>
  <c r="S345" i="76"/>
  <c r="T345" i="76" s="1"/>
  <c r="S347" i="76"/>
  <c r="T347" i="76" s="1"/>
  <c r="S354" i="76"/>
  <c r="T354" i="76" s="1"/>
  <c r="S361" i="76"/>
  <c r="T361" i="76" s="1"/>
  <c r="S363" i="76"/>
  <c r="T363" i="76" s="1"/>
  <c r="S370" i="76"/>
  <c r="T370" i="76" s="1"/>
  <c r="S377" i="76"/>
  <c r="T377" i="76" s="1"/>
  <c r="S379" i="76"/>
  <c r="T379" i="76" s="1"/>
  <c r="S386" i="76"/>
  <c r="T386" i="76" s="1"/>
  <c r="S393" i="76"/>
  <c r="T393" i="76" s="1"/>
  <c r="S395" i="76"/>
  <c r="T395" i="76" s="1"/>
  <c r="S402" i="76"/>
  <c r="T402" i="76" s="1"/>
  <c r="S409" i="76"/>
  <c r="T409" i="76" s="1"/>
  <c r="S411" i="76"/>
  <c r="T411" i="76" s="1"/>
  <c r="S418" i="76"/>
  <c r="T418" i="76" s="1"/>
  <c r="S425" i="76"/>
  <c r="T425" i="76" s="1"/>
  <c r="S427" i="76"/>
  <c r="T427" i="76" s="1"/>
  <c r="S434" i="76"/>
  <c r="T434" i="76" s="1"/>
  <c r="S441" i="76"/>
  <c r="T441" i="76" s="1"/>
  <c r="S443" i="76"/>
  <c r="T443" i="76" s="1"/>
  <c r="S450" i="76"/>
  <c r="T450" i="76" s="1"/>
  <c r="S457" i="76"/>
  <c r="T457" i="76" s="1"/>
  <c r="S459" i="76"/>
  <c r="T459" i="76" s="1"/>
  <c r="S466" i="76"/>
  <c r="T466" i="76" s="1"/>
  <c r="S473" i="76"/>
  <c r="T473" i="76" s="1"/>
  <c r="S475" i="76"/>
  <c r="T475" i="76" s="1"/>
  <c r="S482" i="76"/>
  <c r="T482" i="76" s="1"/>
  <c r="S489" i="76"/>
  <c r="T489" i="76" s="1"/>
  <c r="S491" i="76"/>
  <c r="T491" i="76" s="1"/>
  <c r="S498" i="76"/>
  <c r="T498" i="76" s="1"/>
  <c r="S505" i="76"/>
  <c r="T505" i="76" s="1"/>
  <c r="S507" i="76"/>
  <c r="T507" i="76" s="1"/>
  <c r="S514" i="76"/>
  <c r="T514" i="76" s="1"/>
  <c r="S521" i="76"/>
  <c r="T521" i="76" s="1"/>
  <c r="S523" i="76"/>
  <c r="T523" i="76" s="1"/>
  <c r="S530" i="76"/>
  <c r="T530" i="76" s="1"/>
  <c r="S537" i="76"/>
  <c r="T537" i="76" s="1"/>
  <c r="S539" i="76"/>
  <c r="T539" i="76" s="1"/>
  <c r="S546" i="76"/>
  <c r="T546" i="76" s="1"/>
  <c r="S553" i="76"/>
  <c r="T553" i="76" s="1"/>
  <c r="S555" i="76"/>
  <c r="T555" i="76" s="1"/>
  <c r="S562" i="76"/>
  <c r="T562" i="76" s="1"/>
  <c r="S569" i="76"/>
  <c r="T569" i="76" s="1"/>
  <c r="S571" i="76"/>
  <c r="T571" i="76" s="1"/>
  <c r="S578" i="76"/>
  <c r="T578" i="76" s="1"/>
  <c r="S585" i="76"/>
  <c r="T585" i="76" s="1"/>
  <c r="S587" i="76"/>
  <c r="T587" i="76" s="1"/>
  <c r="S594" i="76"/>
  <c r="T594" i="76" s="1"/>
  <c r="S601" i="76"/>
  <c r="T601" i="76" s="1"/>
  <c r="S603" i="76"/>
  <c r="T603" i="76" s="1"/>
  <c r="S610" i="76"/>
  <c r="T610" i="76" s="1"/>
  <c r="S617" i="76"/>
  <c r="T617" i="76" s="1"/>
  <c r="S619" i="76"/>
  <c r="T619" i="76" s="1"/>
  <c r="S626" i="76"/>
  <c r="T626" i="76" s="1"/>
  <c r="S633" i="76"/>
  <c r="T633" i="76" s="1"/>
  <c r="S635" i="76"/>
  <c r="T635" i="76" s="1"/>
  <c r="S642" i="76"/>
  <c r="T642" i="76" s="1"/>
  <c r="S649" i="76"/>
  <c r="T649" i="76" s="1"/>
  <c r="S651" i="76"/>
  <c r="T651" i="76" s="1"/>
  <c r="S658" i="76"/>
  <c r="T658" i="76" s="1"/>
  <c r="S665" i="76"/>
  <c r="T665" i="76" s="1"/>
  <c r="S667" i="76"/>
  <c r="T667" i="76" s="1"/>
  <c r="S674" i="76"/>
  <c r="T674" i="76" s="1"/>
  <c r="S681" i="76"/>
  <c r="T681" i="76" s="1"/>
  <c r="S683" i="76"/>
  <c r="T683" i="76" s="1"/>
  <c r="S690" i="76"/>
  <c r="T690" i="76" s="1"/>
  <c r="S697" i="76"/>
  <c r="T697" i="76" s="1"/>
  <c r="S699" i="76"/>
  <c r="T699" i="76" s="1"/>
  <c r="S706" i="76"/>
  <c r="T706" i="76" s="1"/>
  <c r="S713" i="76"/>
  <c r="T713" i="76" s="1"/>
  <c r="S715" i="76"/>
  <c r="T715" i="76" s="1"/>
  <c r="S722" i="76"/>
  <c r="T722" i="76" s="1"/>
  <c r="S729" i="76"/>
  <c r="T729" i="76" s="1"/>
  <c r="S731" i="76"/>
  <c r="T731" i="76" s="1"/>
  <c r="S738" i="76"/>
  <c r="T738" i="76" s="1"/>
  <c r="S745" i="76"/>
  <c r="T745" i="76" s="1"/>
  <c r="S747" i="76"/>
  <c r="T747" i="76" s="1"/>
  <c r="S754" i="76"/>
  <c r="T754" i="76" s="1"/>
  <c r="S761" i="76"/>
  <c r="T761" i="76" s="1"/>
  <c r="S763" i="76"/>
  <c r="T763" i="76" s="1"/>
  <c r="S770" i="76"/>
  <c r="T770" i="76" s="1"/>
  <c r="S777" i="76"/>
  <c r="T777" i="76" s="1"/>
  <c r="S779" i="76"/>
  <c r="T779" i="76" s="1"/>
  <c r="S786" i="76"/>
  <c r="T786" i="76" s="1"/>
  <c r="S793" i="76"/>
  <c r="T793" i="76" s="1"/>
  <c r="S795" i="76"/>
  <c r="T795" i="76" s="1"/>
  <c r="S802" i="76"/>
  <c r="T802" i="76" s="1"/>
  <c r="S809" i="76"/>
  <c r="T809" i="76" s="1"/>
  <c r="S811" i="76"/>
  <c r="T811" i="76" s="1"/>
  <c r="S818" i="76"/>
  <c r="T818" i="76" s="1"/>
  <c r="S825" i="76"/>
  <c r="T825" i="76" s="1"/>
  <c r="S827" i="76"/>
  <c r="T827" i="76" s="1"/>
  <c r="S834" i="76"/>
  <c r="T834" i="76" s="1"/>
  <c r="S841" i="76"/>
  <c r="T841" i="76" s="1"/>
  <c r="S843" i="76"/>
  <c r="T843" i="76" s="1"/>
  <c r="S846" i="76"/>
  <c r="T846" i="76" s="1"/>
  <c r="S850" i="76"/>
  <c r="T850" i="76" s="1"/>
  <c r="S854" i="76"/>
  <c r="T854" i="76" s="1"/>
  <c r="S858" i="76"/>
  <c r="T858" i="76" s="1"/>
  <c r="S862" i="76"/>
  <c r="T862" i="76" s="1"/>
  <c r="S866" i="76"/>
  <c r="T866" i="76" s="1"/>
  <c r="S870" i="76"/>
  <c r="T870" i="76" s="1"/>
  <c r="S874" i="76"/>
  <c r="T874" i="76" s="1"/>
  <c r="S878" i="76"/>
  <c r="T878" i="76" s="1"/>
  <c r="S882" i="76"/>
  <c r="T882" i="76" s="1"/>
  <c r="S886" i="76"/>
  <c r="T886" i="76" s="1"/>
  <c r="S890" i="76"/>
  <c r="T890" i="76" s="1"/>
  <c r="S894" i="76"/>
  <c r="T894" i="76" s="1"/>
  <c r="S898" i="76"/>
  <c r="T898" i="76" s="1"/>
  <c r="S902" i="76"/>
  <c r="T902" i="76" s="1"/>
  <c r="S906" i="76"/>
  <c r="T906" i="76" s="1"/>
  <c r="S223" i="76"/>
  <c r="T223" i="76" s="1"/>
  <c r="S230" i="76"/>
  <c r="T230" i="76" s="1"/>
  <c r="S237" i="76"/>
  <c r="T237" i="76" s="1"/>
  <c r="S255" i="76"/>
  <c r="T255" i="76" s="1"/>
  <c r="S262" i="76"/>
  <c r="T262" i="76" s="1"/>
  <c r="S269" i="76"/>
  <c r="T269" i="76" s="1"/>
  <c r="S287" i="76"/>
  <c r="T287" i="76" s="1"/>
  <c r="S294" i="76"/>
  <c r="T294" i="76" s="1"/>
  <c r="S301" i="76"/>
  <c r="T301" i="76" s="1"/>
  <c r="S319" i="76"/>
  <c r="T319" i="76" s="1"/>
  <c r="S326" i="76"/>
  <c r="T326" i="76" s="1"/>
  <c r="S333" i="76"/>
  <c r="T333" i="76" s="1"/>
  <c r="S351" i="76"/>
  <c r="T351" i="76" s="1"/>
  <c r="S358" i="76"/>
  <c r="T358" i="76" s="1"/>
  <c r="S365" i="76"/>
  <c r="T365" i="76" s="1"/>
  <c r="S383" i="76"/>
  <c r="T383" i="76" s="1"/>
  <c r="S390" i="76"/>
  <c r="T390" i="76" s="1"/>
  <c r="S397" i="76"/>
  <c r="T397" i="76" s="1"/>
  <c r="S415" i="76"/>
  <c r="T415" i="76" s="1"/>
  <c r="S422" i="76"/>
  <c r="T422" i="76" s="1"/>
  <c r="S429" i="76"/>
  <c r="T429" i="76" s="1"/>
  <c r="S447" i="76"/>
  <c r="T447" i="76" s="1"/>
  <c r="S454" i="76"/>
  <c r="T454" i="76" s="1"/>
  <c r="S461" i="76"/>
  <c r="T461" i="76" s="1"/>
  <c r="S479" i="76"/>
  <c r="T479" i="76" s="1"/>
  <c r="S486" i="76"/>
  <c r="T486" i="76" s="1"/>
  <c r="S493" i="76"/>
  <c r="T493" i="76" s="1"/>
  <c r="S511" i="76"/>
  <c r="T511" i="76" s="1"/>
  <c r="S518" i="76"/>
  <c r="T518" i="76" s="1"/>
  <c r="S525" i="76"/>
  <c r="T525" i="76" s="1"/>
  <c r="S543" i="76"/>
  <c r="T543" i="76" s="1"/>
  <c r="S550" i="76"/>
  <c r="T550" i="76" s="1"/>
  <c r="S557" i="76"/>
  <c r="T557" i="76" s="1"/>
  <c r="S575" i="76"/>
  <c r="T575" i="76" s="1"/>
  <c r="S582" i="76"/>
  <c r="T582" i="76" s="1"/>
  <c r="S589" i="76"/>
  <c r="T589" i="76" s="1"/>
  <c r="S607" i="76"/>
  <c r="T607" i="76" s="1"/>
  <c r="S614" i="76"/>
  <c r="T614" i="76" s="1"/>
  <c r="S621" i="76"/>
  <c r="T621" i="76" s="1"/>
  <c r="S639" i="76"/>
  <c r="T639" i="76" s="1"/>
  <c r="S646" i="76"/>
  <c r="T646" i="76" s="1"/>
  <c r="S653" i="76"/>
  <c r="T653" i="76" s="1"/>
  <c r="S671" i="76"/>
  <c r="T671" i="76" s="1"/>
  <c r="S678" i="76"/>
  <c r="T678" i="76" s="1"/>
  <c r="S685" i="76"/>
  <c r="T685" i="76" s="1"/>
  <c r="S703" i="76"/>
  <c r="T703" i="76" s="1"/>
  <c r="S710" i="76"/>
  <c r="T710" i="76" s="1"/>
  <c r="S717" i="76"/>
  <c r="T717" i="76" s="1"/>
  <c r="S735" i="76"/>
  <c r="T735" i="76" s="1"/>
  <c r="S742" i="76"/>
  <c r="T742" i="76" s="1"/>
  <c r="S749" i="76"/>
  <c r="T749" i="76" s="1"/>
  <c r="S767" i="76"/>
  <c r="T767" i="76" s="1"/>
  <c r="S774" i="76"/>
  <c r="T774" i="76" s="1"/>
  <c r="S781" i="76"/>
  <c r="T781" i="76" s="1"/>
  <c r="S799" i="76"/>
  <c r="T799" i="76" s="1"/>
  <c r="S806" i="76"/>
  <c r="T806" i="76" s="1"/>
  <c r="S813" i="76"/>
  <c r="T813" i="76" s="1"/>
  <c r="S831" i="76"/>
  <c r="T831" i="76" s="1"/>
  <c r="S838" i="76"/>
  <c r="T838" i="76" s="1"/>
  <c r="S845" i="76"/>
  <c r="T845" i="76" s="1"/>
  <c r="S853" i="76"/>
  <c r="T853" i="76" s="1"/>
  <c r="S861" i="76"/>
  <c r="T861" i="76" s="1"/>
  <c r="S869" i="76"/>
  <c r="T869" i="76" s="1"/>
  <c r="S877" i="76"/>
  <c r="T877" i="76" s="1"/>
  <c r="S885" i="76"/>
  <c r="T885" i="76" s="1"/>
  <c r="S893" i="76"/>
  <c r="T893" i="76" s="1"/>
  <c r="S901" i="76"/>
  <c r="T901" i="76" s="1"/>
  <c r="S209" i="76"/>
  <c r="T209" i="76" s="1"/>
  <c r="S227" i="76"/>
  <c r="T227" i="76" s="1"/>
  <c r="S234" i="76"/>
  <c r="T234" i="76" s="1"/>
  <c r="S241" i="76"/>
  <c r="T241" i="76" s="1"/>
  <c r="S259" i="76"/>
  <c r="T259" i="76" s="1"/>
  <c r="S266" i="76"/>
  <c r="T266" i="76" s="1"/>
  <c r="S273" i="76"/>
  <c r="T273" i="76" s="1"/>
  <c r="S291" i="76"/>
  <c r="T291" i="76" s="1"/>
  <c r="S298" i="76"/>
  <c r="T298" i="76" s="1"/>
  <c r="S305" i="76"/>
  <c r="T305" i="76" s="1"/>
  <c r="S323" i="76"/>
  <c r="T323" i="76" s="1"/>
  <c r="S330" i="76"/>
  <c r="T330" i="76" s="1"/>
  <c r="S337" i="76"/>
  <c r="T337" i="76" s="1"/>
  <c r="S355" i="76"/>
  <c r="T355" i="76" s="1"/>
  <c r="S362" i="76"/>
  <c r="T362" i="76" s="1"/>
  <c r="S369" i="76"/>
  <c r="T369" i="76" s="1"/>
  <c r="S387" i="76"/>
  <c r="T387" i="76" s="1"/>
  <c r="S394" i="76"/>
  <c r="T394" i="76" s="1"/>
  <c r="S401" i="76"/>
  <c r="T401" i="76" s="1"/>
  <c r="S419" i="76"/>
  <c r="T419" i="76" s="1"/>
  <c r="S426" i="76"/>
  <c r="T426" i="76" s="1"/>
  <c r="S433" i="76"/>
  <c r="T433" i="76" s="1"/>
  <c r="S451" i="76"/>
  <c r="T451" i="76" s="1"/>
  <c r="S458" i="76"/>
  <c r="T458" i="76" s="1"/>
  <c r="S465" i="76"/>
  <c r="T465" i="76" s="1"/>
  <c r="S483" i="76"/>
  <c r="T483" i="76" s="1"/>
  <c r="S490" i="76"/>
  <c r="T490" i="76" s="1"/>
  <c r="S497" i="76"/>
  <c r="T497" i="76" s="1"/>
  <c r="S515" i="76"/>
  <c r="T515" i="76" s="1"/>
  <c r="S522" i="76"/>
  <c r="T522" i="76" s="1"/>
  <c r="S529" i="76"/>
  <c r="T529" i="76" s="1"/>
  <c r="S547" i="76"/>
  <c r="T547" i="76" s="1"/>
  <c r="S554" i="76"/>
  <c r="T554" i="76" s="1"/>
  <c r="S561" i="76"/>
  <c r="T561" i="76" s="1"/>
  <c r="S579" i="76"/>
  <c r="T579" i="76" s="1"/>
  <c r="S586" i="76"/>
  <c r="T586" i="76" s="1"/>
  <c r="S593" i="76"/>
  <c r="T593" i="76" s="1"/>
  <c r="S611" i="76"/>
  <c r="T611" i="76" s="1"/>
  <c r="S618" i="76"/>
  <c r="T618" i="76" s="1"/>
  <c r="S625" i="76"/>
  <c r="T625" i="76" s="1"/>
  <c r="S643" i="76"/>
  <c r="T643" i="76" s="1"/>
  <c r="S650" i="76"/>
  <c r="T650" i="76" s="1"/>
  <c r="S657" i="76"/>
  <c r="T657" i="76" s="1"/>
  <c r="S675" i="76"/>
  <c r="T675" i="76" s="1"/>
  <c r="S682" i="76"/>
  <c r="T682" i="76" s="1"/>
  <c r="S689" i="76"/>
  <c r="T689" i="76" s="1"/>
  <c r="S707" i="76"/>
  <c r="T707" i="76" s="1"/>
  <c r="S714" i="76"/>
  <c r="T714" i="76" s="1"/>
  <c r="S721" i="76"/>
  <c r="T721" i="76" s="1"/>
  <c r="S739" i="76"/>
  <c r="T739" i="76" s="1"/>
  <c r="S746" i="76"/>
  <c r="T746" i="76" s="1"/>
  <c r="S753" i="76"/>
  <c r="T753" i="76" s="1"/>
  <c r="S771" i="76"/>
  <c r="T771" i="76" s="1"/>
  <c r="S778" i="76"/>
  <c r="T778" i="76" s="1"/>
  <c r="S785" i="76"/>
  <c r="T785" i="76" s="1"/>
  <c r="S803" i="76"/>
  <c r="T803" i="76" s="1"/>
  <c r="S810" i="76"/>
  <c r="T810" i="76" s="1"/>
  <c r="S817" i="76"/>
  <c r="T817" i="76" s="1"/>
  <c r="S835" i="76"/>
  <c r="T835" i="76" s="1"/>
  <c r="S842" i="76"/>
  <c r="T842" i="76" s="1"/>
  <c r="S848" i="76"/>
  <c r="T848" i="76" s="1"/>
  <c r="S856" i="76"/>
  <c r="T856" i="76" s="1"/>
  <c r="S864" i="76"/>
  <c r="T864" i="76" s="1"/>
  <c r="S872" i="76"/>
  <c r="T872" i="76" s="1"/>
  <c r="S880" i="76"/>
  <c r="T880" i="76" s="1"/>
  <c r="S888" i="76"/>
  <c r="T888" i="76" s="1"/>
  <c r="S896" i="76"/>
  <c r="T896" i="76" s="1"/>
  <c r="S904" i="76"/>
  <c r="T904" i="76" s="1"/>
  <c r="S207" i="76"/>
  <c r="T207" i="76" s="1"/>
  <c r="S214" i="76"/>
  <c r="T214" i="76" s="1"/>
  <c r="S221" i="76"/>
  <c r="T221" i="76" s="1"/>
  <c r="S239" i="76"/>
  <c r="T239" i="76" s="1"/>
  <c r="S246" i="76"/>
  <c r="T246" i="76" s="1"/>
  <c r="S253" i="76"/>
  <c r="T253" i="76" s="1"/>
  <c r="S271" i="76"/>
  <c r="T271" i="76" s="1"/>
  <c r="S278" i="76"/>
  <c r="T278" i="76" s="1"/>
  <c r="S285" i="76"/>
  <c r="T285" i="76" s="1"/>
  <c r="S303" i="76"/>
  <c r="T303" i="76" s="1"/>
  <c r="S310" i="76"/>
  <c r="T310" i="76" s="1"/>
  <c r="S317" i="76"/>
  <c r="T317" i="76" s="1"/>
  <c r="S335" i="76"/>
  <c r="T335" i="76" s="1"/>
  <c r="S342" i="76"/>
  <c r="T342" i="76" s="1"/>
  <c r="S349" i="76"/>
  <c r="T349" i="76" s="1"/>
  <c r="S367" i="76"/>
  <c r="T367" i="76" s="1"/>
  <c r="S374" i="76"/>
  <c r="T374" i="76" s="1"/>
  <c r="S381" i="76"/>
  <c r="T381" i="76" s="1"/>
  <c r="S399" i="76"/>
  <c r="T399" i="76" s="1"/>
  <c r="S406" i="76"/>
  <c r="T406" i="76" s="1"/>
  <c r="S413" i="76"/>
  <c r="T413" i="76" s="1"/>
  <c r="S431" i="76"/>
  <c r="T431" i="76" s="1"/>
  <c r="S438" i="76"/>
  <c r="T438" i="76" s="1"/>
  <c r="S445" i="76"/>
  <c r="T445" i="76" s="1"/>
  <c r="S463" i="76"/>
  <c r="T463" i="76" s="1"/>
  <c r="S470" i="76"/>
  <c r="T470" i="76" s="1"/>
  <c r="S477" i="76"/>
  <c r="T477" i="76" s="1"/>
  <c r="S495" i="76"/>
  <c r="T495" i="76" s="1"/>
  <c r="S502" i="76"/>
  <c r="T502" i="76" s="1"/>
  <c r="S509" i="76"/>
  <c r="T509" i="76" s="1"/>
  <c r="S527" i="76"/>
  <c r="T527" i="76" s="1"/>
  <c r="S534" i="76"/>
  <c r="T534" i="76" s="1"/>
  <c r="S541" i="76"/>
  <c r="T541" i="76" s="1"/>
  <c r="S559" i="76"/>
  <c r="T559" i="76" s="1"/>
  <c r="S566" i="76"/>
  <c r="T566" i="76" s="1"/>
  <c r="S573" i="76"/>
  <c r="T573" i="76" s="1"/>
  <c r="S591" i="76"/>
  <c r="T591" i="76" s="1"/>
  <c r="S598" i="76"/>
  <c r="T598" i="76" s="1"/>
  <c r="S605" i="76"/>
  <c r="T605" i="76" s="1"/>
  <c r="S623" i="76"/>
  <c r="T623" i="76" s="1"/>
  <c r="S630" i="76"/>
  <c r="T630" i="76" s="1"/>
  <c r="S637" i="76"/>
  <c r="T637" i="76" s="1"/>
  <c r="S655" i="76"/>
  <c r="T655" i="76" s="1"/>
  <c r="S662" i="76"/>
  <c r="T662" i="76" s="1"/>
  <c r="S669" i="76"/>
  <c r="T669" i="76" s="1"/>
  <c r="S687" i="76"/>
  <c r="T687" i="76" s="1"/>
  <c r="S694" i="76"/>
  <c r="T694" i="76" s="1"/>
  <c r="S701" i="76"/>
  <c r="T701" i="76" s="1"/>
  <c r="S719" i="76"/>
  <c r="T719" i="76" s="1"/>
  <c r="S726" i="76"/>
  <c r="T726" i="76" s="1"/>
  <c r="S733" i="76"/>
  <c r="T733" i="76" s="1"/>
  <c r="S751" i="76"/>
  <c r="T751" i="76" s="1"/>
  <c r="S758" i="76"/>
  <c r="T758" i="76" s="1"/>
  <c r="S765" i="76"/>
  <c r="T765" i="76" s="1"/>
  <c r="S783" i="76"/>
  <c r="T783" i="76" s="1"/>
  <c r="S790" i="76"/>
  <c r="T790" i="76" s="1"/>
  <c r="S797" i="76"/>
  <c r="T797" i="76" s="1"/>
  <c r="S815" i="76"/>
  <c r="T815" i="76" s="1"/>
  <c r="S822" i="76"/>
  <c r="T822" i="76" s="1"/>
  <c r="S829" i="76"/>
  <c r="T829" i="76" s="1"/>
  <c r="S849" i="76"/>
  <c r="T849" i="76" s="1"/>
  <c r="S857" i="76"/>
  <c r="T857" i="76" s="1"/>
  <c r="S865" i="76"/>
  <c r="T865" i="76" s="1"/>
  <c r="S873" i="76"/>
  <c r="T873" i="76" s="1"/>
  <c r="S881" i="76"/>
  <c r="T881" i="76" s="1"/>
  <c r="S889" i="76"/>
  <c r="T889" i="76" s="1"/>
  <c r="S897" i="76"/>
  <c r="T897" i="76" s="1"/>
  <c r="S905" i="76"/>
  <c r="T905" i="76" s="1"/>
  <c r="S211" i="76"/>
  <c r="T211" i="76" s="1"/>
  <c r="S218" i="76"/>
  <c r="T218" i="76" s="1"/>
  <c r="S225" i="76"/>
  <c r="T225" i="76" s="1"/>
  <c r="S243" i="76"/>
  <c r="T243" i="76" s="1"/>
  <c r="S250" i="76"/>
  <c r="T250" i="76" s="1"/>
  <c r="S257" i="76"/>
  <c r="T257" i="76" s="1"/>
  <c r="S275" i="76"/>
  <c r="T275" i="76" s="1"/>
  <c r="S282" i="76"/>
  <c r="T282" i="76" s="1"/>
  <c r="S289" i="76"/>
  <c r="T289" i="76" s="1"/>
  <c r="S307" i="76"/>
  <c r="T307" i="76" s="1"/>
  <c r="S314" i="76"/>
  <c r="T314" i="76" s="1"/>
  <c r="S321" i="76"/>
  <c r="T321" i="76" s="1"/>
  <c r="S339" i="76"/>
  <c r="T339" i="76" s="1"/>
  <c r="S346" i="76"/>
  <c r="T346" i="76" s="1"/>
  <c r="S353" i="76"/>
  <c r="T353" i="76" s="1"/>
  <c r="S371" i="76"/>
  <c r="T371" i="76" s="1"/>
  <c r="S378" i="76"/>
  <c r="T378" i="76" s="1"/>
  <c r="S385" i="76"/>
  <c r="T385" i="76" s="1"/>
  <c r="S403" i="76"/>
  <c r="T403" i="76" s="1"/>
  <c r="S410" i="76"/>
  <c r="T410" i="76" s="1"/>
  <c r="S417" i="76"/>
  <c r="T417" i="76" s="1"/>
  <c r="S435" i="76"/>
  <c r="T435" i="76" s="1"/>
  <c r="S442" i="76"/>
  <c r="T442" i="76" s="1"/>
  <c r="S449" i="76"/>
  <c r="T449" i="76" s="1"/>
  <c r="S467" i="76"/>
  <c r="T467" i="76" s="1"/>
  <c r="S474" i="76"/>
  <c r="T474" i="76" s="1"/>
  <c r="S481" i="76"/>
  <c r="T481" i="76" s="1"/>
  <c r="S499" i="76"/>
  <c r="T499" i="76" s="1"/>
  <c r="S506" i="76"/>
  <c r="T506" i="76" s="1"/>
  <c r="S513" i="76"/>
  <c r="T513" i="76" s="1"/>
  <c r="S531" i="76"/>
  <c r="T531" i="76" s="1"/>
  <c r="S538" i="76"/>
  <c r="T538" i="76" s="1"/>
  <c r="S545" i="76"/>
  <c r="T545" i="76" s="1"/>
  <c r="S563" i="76"/>
  <c r="T563" i="76" s="1"/>
  <c r="S570" i="76"/>
  <c r="T570" i="76" s="1"/>
  <c r="S577" i="76"/>
  <c r="T577" i="76" s="1"/>
  <c r="S595" i="76"/>
  <c r="T595" i="76" s="1"/>
  <c r="S602" i="76"/>
  <c r="T602" i="76" s="1"/>
  <c r="S609" i="76"/>
  <c r="T609" i="76" s="1"/>
  <c r="S627" i="76"/>
  <c r="T627" i="76" s="1"/>
  <c r="S634" i="76"/>
  <c r="T634" i="76" s="1"/>
  <c r="S641" i="76"/>
  <c r="T641" i="76" s="1"/>
  <c r="S659" i="76"/>
  <c r="T659" i="76" s="1"/>
  <c r="S666" i="76"/>
  <c r="T666" i="76" s="1"/>
  <c r="S673" i="76"/>
  <c r="T673" i="76" s="1"/>
  <c r="S691" i="76"/>
  <c r="T691" i="76" s="1"/>
  <c r="S698" i="76"/>
  <c r="T698" i="76" s="1"/>
  <c r="S705" i="76"/>
  <c r="T705" i="76" s="1"/>
  <c r="S723" i="76"/>
  <c r="T723" i="76" s="1"/>
  <c r="S730" i="76"/>
  <c r="T730" i="76" s="1"/>
  <c r="S737" i="76"/>
  <c r="T737" i="76" s="1"/>
  <c r="S755" i="76"/>
  <c r="T755" i="76" s="1"/>
  <c r="S762" i="76"/>
  <c r="T762" i="76" s="1"/>
  <c r="S769" i="76"/>
  <c r="T769" i="76" s="1"/>
  <c r="S787" i="76"/>
  <c r="T787" i="76" s="1"/>
  <c r="S794" i="76"/>
  <c r="T794" i="76" s="1"/>
  <c r="S801" i="76"/>
  <c r="T801" i="76" s="1"/>
  <c r="S819" i="76"/>
  <c r="T819" i="76" s="1"/>
  <c r="S826" i="76"/>
  <c r="T826" i="76" s="1"/>
  <c r="S833" i="76"/>
  <c r="T833" i="76" s="1"/>
  <c r="S852" i="76"/>
  <c r="T852" i="76" s="1"/>
  <c r="S860" i="76"/>
  <c r="T860" i="76" s="1"/>
  <c r="S868" i="76"/>
  <c r="T868" i="76" s="1"/>
  <c r="S876" i="76"/>
  <c r="T876" i="76" s="1"/>
  <c r="S884" i="76"/>
  <c r="T884" i="76" s="1"/>
  <c r="S892" i="76"/>
  <c r="T892" i="76" s="1"/>
  <c r="S900" i="76"/>
  <c r="T900" i="76" s="1"/>
  <c r="S197" i="76"/>
  <c r="T197" i="76" s="1"/>
  <c r="S198" i="76"/>
  <c r="T198" i="76" s="1"/>
  <c r="S199" i="76"/>
  <c r="T199" i="76" s="1"/>
  <c r="S200" i="76"/>
  <c r="T200" i="76" s="1"/>
  <c r="S201" i="76"/>
  <c r="T201" i="76" s="1"/>
  <c r="S202" i="76"/>
  <c r="T202" i="76" s="1"/>
  <c r="S203" i="76"/>
  <c r="T203" i="76" s="1"/>
  <c r="S204" i="76"/>
  <c r="T204" i="76" s="1"/>
  <c r="S205" i="76"/>
  <c r="T205" i="76" s="1"/>
  <c r="S206" i="76"/>
  <c r="T206" i="76" s="1"/>
  <c r="S113" i="76"/>
  <c r="T113" i="76" s="1"/>
  <c r="S117" i="76"/>
  <c r="T117" i="76" s="1"/>
  <c r="S121" i="76"/>
  <c r="T121" i="76" s="1"/>
  <c r="S125" i="76"/>
  <c r="T125" i="76" s="1"/>
  <c r="S129" i="76"/>
  <c r="T129" i="76" s="1"/>
  <c r="S133" i="76"/>
  <c r="T133" i="76" s="1"/>
  <c r="S137" i="76"/>
  <c r="T137" i="76" s="1"/>
  <c r="S141" i="76"/>
  <c r="T141" i="76" s="1"/>
  <c r="S145" i="76"/>
  <c r="T145" i="76" s="1"/>
  <c r="S149" i="76"/>
  <c r="T149" i="76" s="1"/>
  <c r="S153" i="76"/>
  <c r="T153" i="76" s="1"/>
  <c r="S157" i="76"/>
  <c r="T157" i="76" s="1"/>
  <c r="S161" i="76"/>
  <c r="T161" i="76" s="1"/>
  <c r="S165" i="76"/>
  <c r="T165" i="76" s="1"/>
  <c r="S112" i="76"/>
  <c r="T112" i="76" s="1"/>
  <c r="S116" i="76"/>
  <c r="T116" i="76" s="1"/>
  <c r="S120" i="76"/>
  <c r="T120" i="76" s="1"/>
  <c r="S124" i="76"/>
  <c r="T124" i="76" s="1"/>
  <c r="S128" i="76"/>
  <c r="T128" i="76" s="1"/>
  <c r="S132" i="76"/>
  <c r="T132" i="76" s="1"/>
  <c r="S136" i="76"/>
  <c r="T136" i="76" s="1"/>
  <c r="S140" i="76"/>
  <c r="T140" i="76" s="1"/>
  <c r="S144" i="76"/>
  <c r="T144" i="76" s="1"/>
  <c r="S148" i="76"/>
  <c r="T148" i="76" s="1"/>
  <c r="S152" i="76"/>
  <c r="T152" i="76" s="1"/>
  <c r="S156" i="76"/>
  <c r="T156" i="76" s="1"/>
  <c r="S160" i="76"/>
  <c r="T160" i="76" s="1"/>
  <c r="S164" i="76"/>
  <c r="T164" i="76" s="1"/>
  <c r="S168" i="76"/>
  <c r="T168" i="76" s="1"/>
  <c r="S172" i="76"/>
  <c r="T172" i="76" s="1"/>
  <c r="S176" i="76"/>
  <c r="T176" i="76" s="1"/>
  <c r="S180" i="76"/>
  <c r="T180" i="76" s="1"/>
  <c r="S184" i="76"/>
  <c r="T184" i="76" s="1"/>
  <c r="S188" i="76"/>
  <c r="T188" i="76" s="1"/>
  <c r="S192" i="76"/>
  <c r="T192" i="76" s="1"/>
  <c r="S196" i="76"/>
  <c r="T196" i="76" s="1"/>
  <c r="S13" i="76"/>
  <c r="T13" i="76" s="1"/>
  <c r="S15" i="76"/>
  <c r="T15" i="76" s="1"/>
  <c r="S17" i="76"/>
  <c r="T17" i="76" s="1"/>
  <c r="S19" i="76"/>
  <c r="T19" i="76" s="1"/>
  <c r="S21" i="76"/>
  <c r="T21" i="76" s="1"/>
  <c r="S23" i="76"/>
  <c r="T23" i="76" s="1"/>
  <c r="S25" i="76"/>
  <c r="T25" i="76" s="1"/>
  <c r="S27" i="76"/>
  <c r="T27" i="76" s="1"/>
  <c r="S29" i="76"/>
  <c r="T29" i="76" s="1"/>
  <c r="S31" i="76"/>
  <c r="T31" i="76" s="1"/>
  <c r="S33" i="76"/>
  <c r="T33" i="76" s="1"/>
  <c r="S35" i="76"/>
  <c r="T35" i="76" s="1"/>
  <c r="S37" i="76"/>
  <c r="T37" i="76" s="1"/>
  <c r="S39" i="76"/>
  <c r="T39" i="76" s="1"/>
  <c r="S41" i="76"/>
  <c r="T41" i="76" s="1"/>
  <c r="S43" i="76"/>
  <c r="T43" i="76" s="1"/>
  <c r="S45" i="76"/>
  <c r="T45" i="76" s="1"/>
  <c r="S47" i="76"/>
  <c r="T47" i="76" s="1"/>
  <c r="S49" i="76"/>
  <c r="T49" i="76" s="1"/>
  <c r="S115" i="76"/>
  <c r="T115" i="76" s="1"/>
  <c r="S123" i="76"/>
  <c r="T123" i="76" s="1"/>
  <c r="S131" i="76"/>
  <c r="T131" i="76" s="1"/>
  <c r="S139" i="76"/>
  <c r="T139" i="76" s="1"/>
  <c r="S147" i="76"/>
  <c r="T147" i="76" s="1"/>
  <c r="S155" i="76"/>
  <c r="T155" i="76" s="1"/>
  <c r="S163" i="76"/>
  <c r="T163" i="76" s="1"/>
  <c r="S170" i="76"/>
  <c r="T170" i="76" s="1"/>
  <c r="S177" i="76"/>
  <c r="T177" i="76" s="1"/>
  <c r="S179" i="76"/>
  <c r="T179" i="76" s="1"/>
  <c r="S186" i="76"/>
  <c r="T186" i="76" s="1"/>
  <c r="S193" i="76"/>
  <c r="T193" i="76" s="1"/>
  <c r="S195" i="76"/>
  <c r="T195" i="76" s="1"/>
  <c r="S12" i="76"/>
  <c r="T12" i="76" s="1"/>
  <c r="S20" i="76"/>
  <c r="T20" i="76" s="1"/>
  <c r="S28" i="76"/>
  <c r="T28" i="76" s="1"/>
  <c r="S36" i="76"/>
  <c r="T36" i="76" s="1"/>
  <c r="S44" i="76"/>
  <c r="T44" i="76" s="1"/>
  <c r="S11" i="76"/>
  <c r="S135" i="76"/>
  <c r="T135" i="76" s="1"/>
  <c r="S138" i="76"/>
  <c r="T138" i="76" s="1"/>
  <c r="S142" i="76"/>
  <c r="T142" i="76" s="1"/>
  <c r="S167" i="76"/>
  <c r="T167" i="76" s="1"/>
  <c r="S191" i="76"/>
  <c r="T191" i="76" s="1"/>
  <c r="S14" i="76"/>
  <c r="T14" i="76" s="1"/>
  <c r="S18" i="76"/>
  <c r="T18" i="76" s="1"/>
  <c r="S32" i="76"/>
  <c r="T32" i="76" s="1"/>
  <c r="S46" i="76"/>
  <c r="T46" i="76" s="1"/>
  <c r="S50" i="76"/>
  <c r="T50" i="76" s="1"/>
  <c r="S55" i="76"/>
  <c r="T55" i="76" s="1"/>
  <c r="S58" i="76"/>
  <c r="T58" i="76" s="1"/>
  <c r="S63" i="76"/>
  <c r="T63" i="76" s="1"/>
  <c r="S66" i="76"/>
  <c r="T66" i="76" s="1"/>
  <c r="S71" i="76"/>
  <c r="T71" i="76" s="1"/>
  <c r="S74" i="76"/>
  <c r="T74" i="76" s="1"/>
  <c r="S79" i="76"/>
  <c r="T79" i="76" s="1"/>
  <c r="S82" i="76"/>
  <c r="T82" i="76" s="1"/>
  <c r="S87" i="76"/>
  <c r="T87" i="76" s="1"/>
  <c r="S90" i="76"/>
  <c r="T90" i="76" s="1"/>
  <c r="S95" i="76"/>
  <c r="T95" i="76" s="1"/>
  <c r="S98" i="76"/>
  <c r="T98" i="76" s="1"/>
  <c r="S103" i="76"/>
  <c r="T103" i="76" s="1"/>
  <c r="S106" i="76"/>
  <c r="T106" i="76" s="1"/>
  <c r="S111" i="76"/>
  <c r="T111" i="76" s="1"/>
  <c r="S118" i="76"/>
  <c r="T118" i="76" s="1"/>
  <c r="S143" i="76"/>
  <c r="T143" i="76" s="1"/>
  <c r="S146" i="76"/>
  <c r="T146" i="76" s="1"/>
  <c r="S150" i="76"/>
  <c r="T150" i="76" s="1"/>
  <c r="S175" i="76"/>
  <c r="T175" i="76" s="1"/>
  <c r="S182" i="76"/>
  <c r="T182" i="76" s="1"/>
  <c r="S187" i="76"/>
  <c r="T187" i="76" s="1"/>
  <c r="S189" i="76"/>
  <c r="T189" i="76" s="1"/>
  <c r="S194" i="76"/>
  <c r="T194" i="76" s="1"/>
  <c r="S22" i="76"/>
  <c r="T22" i="76" s="1"/>
  <c r="S26" i="76"/>
  <c r="T26" i="76" s="1"/>
  <c r="S40" i="76"/>
  <c r="T40" i="76" s="1"/>
  <c r="S53" i="76"/>
  <c r="T53" i="76" s="1"/>
  <c r="S56" i="76"/>
  <c r="T56" i="76" s="1"/>
  <c r="S61" i="76"/>
  <c r="T61" i="76" s="1"/>
  <c r="S64" i="76"/>
  <c r="T64" i="76" s="1"/>
  <c r="S69" i="76"/>
  <c r="T69" i="76" s="1"/>
  <c r="S72" i="76"/>
  <c r="T72" i="76" s="1"/>
  <c r="S77" i="76"/>
  <c r="T77" i="76" s="1"/>
  <c r="S80" i="76"/>
  <c r="T80" i="76" s="1"/>
  <c r="S85" i="76"/>
  <c r="T85" i="76" s="1"/>
  <c r="S88" i="76"/>
  <c r="T88" i="76" s="1"/>
  <c r="S93" i="76"/>
  <c r="T93" i="76" s="1"/>
  <c r="S96" i="76"/>
  <c r="T96" i="76" s="1"/>
  <c r="S101" i="76"/>
  <c r="T101" i="76" s="1"/>
  <c r="S104" i="76"/>
  <c r="T104" i="76" s="1"/>
  <c r="S109" i="76"/>
  <c r="T109" i="76" s="1"/>
  <c r="S114" i="76"/>
  <c r="T114" i="76" s="1"/>
  <c r="S119" i="76"/>
  <c r="T119" i="76" s="1"/>
  <c r="S122" i="76"/>
  <c r="T122" i="76" s="1"/>
  <c r="S126" i="76"/>
  <c r="T126" i="76" s="1"/>
  <c r="S151" i="76"/>
  <c r="T151" i="76" s="1"/>
  <c r="S154" i="76"/>
  <c r="T154" i="76" s="1"/>
  <c r="S158" i="76"/>
  <c r="T158" i="76" s="1"/>
  <c r="S171" i="76"/>
  <c r="T171" i="76" s="1"/>
  <c r="S173" i="76"/>
  <c r="T173" i="76" s="1"/>
  <c r="S178" i="76"/>
  <c r="T178" i="76" s="1"/>
  <c r="S183" i="76"/>
  <c r="T183" i="76" s="1"/>
  <c r="S185" i="76"/>
  <c r="T185" i="76" s="1"/>
  <c r="S190" i="76"/>
  <c r="T190" i="76" s="1"/>
  <c r="S16" i="76"/>
  <c r="T16" i="76" s="1"/>
  <c r="S30" i="76"/>
  <c r="T30" i="76" s="1"/>
  <c r="S34" i="76"/>
  <c r="T34" i="76" s="1"/>
  <c r="S48" i="76"/>
  <c r="T48" i="76" s="1"/>
  <c r="S51" i="76"/>
  <c r="T51" i="76" s="1"/>
  <c r="S54" i="76"/>
  <c r="T54" i="76" s="1"/>
  <c r="S59" i="76"/>
  <c r="T59" i="76" s="1"/>
  <c r="S62" i="76"/>
  <c r="T62" i="76" s="1"/>
  <c r="S67" i="76"/>
  <c r="T67" i="76" s="1"/>
  <c r="S70" i="76"/>
  <c r="T70" i="76" s="1"/>
  <c r="S130" i="76"/>
  <c r="T130" i="76" s="1"/>
  <c r="S159" i="76"/>
  <c r="T159" i="76" s="1"/>
  <c r="S181" i="76"/>
  <c r="T181" i="76" s="1"/>
  <c r="S57" i="76"/>
  <c r="T57" i="76" s="1"/>
  <c r="S68" i="76"/>
  <c r="T68" i="76" s="1"/>
  <c r="S75" i="76"/>
  <c r="T75" i="76" s="1"/>
  <c r="S86" i="76"/>
  <c r="T86" i="76" s="1"/>
  <c r="S91" i="76"/>
  <c r="T91" i="76" s="1"/>
  <c r="S102" i="76"/>
  <c r="T102" i="76" s="1"/>
  <c r="S107" i="76"/>
  <c r="T107" i="76" s="1"/>
  <c r="S134" i="76"/>
  <c r="T134" i="76" s="1"/>
  <c r="S162" i="76"/>
  <c r="T162" i="76" s="1"/>
  <c r="S174" i="76"/>
  <c r="T174" i="76" s="1"/>
  <c r="S60" i="76"/>
  <c r="T60" i="76" s="1"/>
  <c r="S76" i="76"/>
  <c r="T76" i="76" s="1"/>
  <c r="S81" i="76"/>
  <c r="T81" i="76" s="1"/>
  <c r="S92" i="76"/>
  <c r="T92" i="76" s="1"/>
  <c r="S97" i="76"/>
  <c r="T97" i="76" s="1"/>
  <c r="S108" i="76"/>
  <c r="T108" i="76" s="1"/>
  <c r="S166" i="76"/>
  <c r="T166" i="76" s="1"/>
  <c r="S24" i="76"/>
  <c r="T24" i="76" s="1"/>
  <c r="S38" i="76"/>
  <c r="T38" i="76" s="1"/>
  <c r="S52" i="76"/>
  <c r="T52" i="76" s="1"/>
  <c r="S78" i="76"/>
  <c r="T78" i="76" s="1"/>
  <c r="S83" i="76"/>
  <c r="T83" i="76" s="1"/>
  <c r="S94" i="76"/>
  <c r="T94" i="76" s="1"/>
  <c r="S99" i="76"/>
  <c r="T99" i="76" s="1"/>
  <c r="S110" i="76"/>
  <c r="T110" i="76" s="1"/>
  <c r="S127" i="76"/>
  <c r="T127" i="76" s="1"/>
  <c r="S169" i="76"/>
  <c r="T169" i="76" s="1"/>
  <c r="S42" i="76"/>
  <c r="T42" i="76" s="1"/>
  <c r="S65" i="76"/>
  <c r="T65" i="76" s="1"/>
  <c r="S73" i="76"/>
  <c r="T73" i="76" s="1"/>
  <c r="S84" i="76"/>
  <c r="T84" i="76" s="1"/>
  <c r="S89" i="76"/>
  <c r="T89" i="76" s="1"/>
  <c r="S100" i="76"/>
  <c r="T100" i="76" s="1"/>
  <c r="S105" i="76"/>
  <c r="T105" i="76" s="1"/>
  <c r="Q9" i="76" l="1"/>
  <c r="N9" i="76"/>
  <c r="T11" i="76"/>
  <c r="N7" i="76"/>
  <c r="Q7" i="76"/>
  <c r="T9" i="76" l="1"/>
  <c r="T7" i="7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<sst xmlns="http://schemas.openxmlformats.org/spreadsheetml/2006/main" count="371" uniqueCount="139">
  <si>
    <t>WORKSHEET FOR ESTIMATING INTAKES FROM URINE LEVELS (e.g., ug/g creatnine, ug/L)</t>
  </si>
  <si>
    <t>Niagra et al. (2021), U.S. Strong Heart Study</t>
  </si>
  <si>
    <t xml:space="preserve">User input = </t>
  </si>
  <si>
    <t>Quartile 1</t>
  </si>
  <si>
    <t>Quartile 2</t>
  </si>
  <si>
    <t>Quartile 3</t>
  </si>
  <si>
    <t>Quartile 4</t>
  </si>
  <si>
    <t>Mean or %</t>
  </si>
  <si>
    <t>SD</t>
  </si>
  <si>
    <r>
      <rPr>
        <b/>
        <sz val="11"/>
        <color theme="1"/>
        <rFont val="Calibri"/>
        <family val="2"/>
        <scheme val="minor"/>
      </rPr>
      <t xml:space="preserve">BMI - </t>
    </r>
    <r>
      <rPr>
        <sz val="11"/>
        <color theme="1"/>
        <rFont val="Calibri"/>
        <family val="2"/>
        <scheme val="minor"/>
      </rPr>
      <t>Body Mass Index (kg/m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</si>
  <si>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</si>
  <si>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(yrs)</t>
    </r>
  </si>
  <si>
    <r>
      <rPr>
        <b/>
        <sz val="11"/>
        <color theme="1"/>
        <rFont val="Calibri"/>
        <family val="2"/>
        <scheme val="minor"/>
      </rPr>
      <t xml:space="preserve">%Male </t>
    </r>
    <r>
      <rPr>
        <sz val="11"/>
        <color theme="1"/>
        <rFont val="Calibri"/>
        <family val="2"/>
        <scheme val="minor"/>
      </rPr>
      <t>- % males in exposure groups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</si>
  <si>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</si>
  <si>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</si>
  <si>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N; sample size (cohort) or control size (case-control)</t>
  </si>
  <si>
    <t xml:space="preserve"> </t>
  </si>
  <si>
    <t>2 - Table 1 of Argos 2010 reports 5000 as the upper end of the high dose range for urinary arsenic levels.</t>
  </si>
  <si>
    <r>
      <t xml:space="preserve">3 - From Table 1 below of means and SD for baseline and change in </t>
    </r>
    <r>
      <rPr>
        <sz val="11"/>
        <color theme="1"/>
        <rFont val="Times New Roman"/>
        <family val="1"/>
      </rPr>
      <t>µ</t>
    </r>
    <r>
      <rPr>
        <sz val="11"/>
        <color theme="1"/>
        <rFont val="Calibri"/>
        <family val="2"/>
      </rPr>
      <t xml:space="preserve">g/g creatinine </t>
    </r>
    <r>
      <rPr>
        <sz val="11"/>
        <color theme="1"/>
        <rFont val="Calibri"/>
        <family val="2"/>
        <scheme val="minor"/>
      </rPr>
      <t>urine levels over 10 year period obtained from authors of Moon et al. (2013)</t>
    </r>
  </si>
  <si>
    <t>? - Restricted to participants with urinary arsenobetaine &lt;1.2 μg/L (N = 4990).</t>
  </si>
  <si>
    <r>
      <t>Maximum Likelihood Estimates (MLE) Group Means,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
Water Exposure (WE)
(ug/g creatinine)</t>
    </r>
  </si>
  <si>
    <r>
      <t>Low Group Means,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
Water Exposure (WE)
(ug/g creatinine)</t>
    </r>
  </si>
  <si>
    <r>
      <t>High Group Means,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
Water Exposure (WE)
(ug/g creatinine)</t>
    </r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</si>
  <si>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</si>
  <si>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</si>
  <si>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
(ug/kg-day)</t>
    </r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</si>
  <si>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</si>
  <si>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</si>
  <si>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</si>
  <si>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</si>
  <si>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</si>
  <si>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</si>
  <si>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</si>
  <si>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</si>
  <si>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</si>
  <si>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</si>
  <si>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</si>
  <si>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</si>
  <si>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</si>
  <si>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</si>
  <si>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</si>
  <si>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</si>
  <si>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</si>
  <si>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</si>
  <si>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</si>
  <si>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</si>
  <si>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</si>
  <si>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</si>
  <si>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</si>
  <si>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</si>
  <si>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</si>
  <si>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</si>
  <si>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</si>
  <si>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</si>
  <si>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</si>
  <si>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</si>
  <si>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</si>
  <si>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</si>
  <si>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</si>
  <si>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</si>
  <si>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</si>
  <si>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</si>
  <si>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</si>
  <si>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</si>
  <si>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</si>
  <si>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</si>
  <si>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</si>
  <si>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</si>
  <si>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</si>
  <si>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</si>
  <si>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</si>
  <si>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</si>
  <si>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</si>
  <si>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</si>
  <si>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</si>
  <si>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</si>
  <si>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</si>
  <si>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</si>
  <si>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</si>
  <si>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</si>
  <si>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</si>
  <si>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</si>
  <si>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</si>
  <si>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</si>
  <si>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</si>
  <si>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</si>
  <si>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</si>
  <si>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</si>
  <si>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</si>
  <si>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</si>
  <si>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</si>
  <si>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</si>
  <si>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</si>
  <si>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 xml:space="preserve"> HEIGHT NOT USED (cm)</t>
  </si>
  <si>
    <t>BW (kg)</t>
  </si>
  <si>
    <t>Age (years)</t>
  </si>
  <si>
    <r>
      <t>BMI (kg/m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)</t>
    </r>
  </si>
  <si>
    <t>Sex (1=female)</t>
  </si>
  <si>
    <r>
      <t>Creatinine Level (g/day)
Equation: 
Urinary Creatinine Excretion (g) = (β0 + β1*sex + β2*BMI + β3*age + β4*age</t>
    </r>
    <r>
      <rPr>
        <vertAlign val="superscript"/>
        <sz val="10"/>
        <color theme="0"/>
        <rFont val="Calibri"/>
        <family val="2"/>
        <scheme val="minor"/>
      </rPr>
      <t>2</t>
    </r>
    <r>
      <rPr>
        <sz val="10"/>
        <color theme="0"/>
        <rFont val="Calibri"/>
        <family val="2"/>
        <scheme val="minor"/>
      </rPr>
      <t>)*113.12/10^6*Body weight</t>
    </r>
  </si>
  <si>
    <t>Total As Urinary Conc (ug/g creatinine)</t>
  </si>
  <si>
    <t>Total As excreated for dose lookup (ug/min)</t>
  </si>
  <si>
    <t>#steady state# Dose = As excreated *24* 60 / BW (ug/kg/d)</t>
  </si>
  <si>
    <t>#steady state# Dose = As excreated *24* 60 / BW (ug/kg/day)</t>
  </si>
  <si>
    <t>mean</t>
  </si>
  <si>
    <t>std</t>
  </si>
  <si>
    <t>Source of creatinine excretion equation: Forni Olgna et al 2015</t>
  </si>
  <si>
    <t>YASAIw Simulation Output</t>
  </si>
  <si>
    <t>Workbook</t>
  </si>
  <si>
    <t>Niagra_2021_U&amp;Isim-04-30-24.xlsx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</si>
  <si>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</si>
  <si>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</si>
  <si>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</si>
  <si>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</si>
  <si>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</si>
  <si>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</si>
  <si>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</si>
  <si>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</si>
  <si>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</si>
  <si>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</si>
  <si>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</si>
  <si>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</si>
  <si>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</si>
  <si>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</si>
  <si>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Mean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</si>
  <si>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</si>
  <si>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</si>
  <si>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</si>
  <si>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</si>
  <si>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</si>
  <si>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</si>
  <si>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</si>
  <si>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</si>
  <si>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</si>
  <si>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</si>
  <si>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</si>
  <si>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</si>
  <si>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</si>
  <si>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Standard deviation</t>
  </si>
  <si>
    <t>Niagra_2021_Means U&amp;Isim-05-02-24.xlsx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</si>
</sst>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00"/>
    <numFmt numFmtId="167" formatCode="0.0000"/>
    <numFmt numFmtId="168" formatCode="0.0%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vertAlign val="superscript"/>
      <sz val="10"/>
      <color theme="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8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80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0" fontId="0" fillId="39" borderId="0" xfId="0" applyFill="1"/>
    <xf numFmtId="0" fontId="0" fillId="40" borderId="0" xfId="0" applyFill="1"/>
    <xf numFmtId="165" fontId="0" fillId="0" borderId="0" xfId="0" applyNumberFormat="1"/>
    <xf numFmtId="165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6" borderId="10" xfId="0" applyNumberFormat="1" applyFill="1" applyBorder="1" applyAlignment="1">
      <alignment horizontal="center"/>
    </xf>
    <xf numFmtId="0" fontId="0" fillId="34" borderId="11" xfId="0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23" fillId="0" borderId="0" xfId="0" applyFont="1"/>
    <xf numFmtId="0" fontId="0" fillId="0" borderId="0" xfId="0" applyFill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0" xfId="0" applyAlignment="1">
      <alignment horizontal="right"/>
    </xf>
    <xf numFmtId="2" fontId="24" fillId="33" borderId="0" xfId="0" quotePrefix="1" applyNumberFormat="1" applyFont="1" applyFill="1"/>
    <xf numFmtId="0" fontId="0" fillId="45" borderId="0" xfId="0" applyFill="1"/>
    <xf numFmtId="0" fontId="24" fillId="0" borderId="0" xfId="0" applyFont="1"/>
    <xf numFmtId="0" fontId="0" fillId="0" borderId="0" xfId="0" applyAlignment="1">
      <alignment vertical="top"/>
    </xf>
    <xf numFmtId="166" fontId="0" fillId="0" borderId="0" xfId="0" applyNumberFormat="1"/>
    <xf numFmtId="0" fontId="0" fillId="0" borderId="0" xfId="0" applyFill="1" applyBorder="1" applyAlignment="1">
      <alignment horizontal="center" wrapText="1"/>
    </xf>
    <xf numFmtId="0" fontId="0" fillId="0" borderId="0" xfId="0" applyBorder="1"/>
    <xf numFmtId="0" fontId="25" fillId="0" borderId="0" xfId="0" applyFont="1"/>
    <xf numFmtId="0" fontId="26" fillId="3" borderId="0" xfId="7" applyFont="1" applyAlignment="1">
      <alignment wrapText="1"/>
    </xf>
    <xf numFmtId="0" fontId="25" fillId="33" borderId="0" xfId="0" applyFont="1" applyFill="1"/>
    <xf numFmtId="0" fontId="27" fillId="33" borderId="0" xfId="0" applyFont="1" applyFill="1" applyAlignment="1">
      <alignment wrapText="1"/>
    </xf>
    <xf numFmtId="0" fontId="27" fillId="33" borderId="10" xfId="0" applyFont="1" applyFill="1" applyBorder="1" applyAlignment="1">
      <alignment horizontal="center" vertical="center" wrapText="1"/>
    </xf>
    <xf numFmtId="0" fontId="29" fillId="44" borderId="10" xfId="0" applyFont="1" applyFill="1" applyBorder="1" applyAlignment="1">
      <alignment horizontal="center" vertical="center" wrapText="1"/>
    </xf>
    <xf numFmtId="0" fontId="29" fillId="43" borderId="10" xfId="0" applyFont="1" applyFill="1" applyBorder="1" applyAlignment="1">
      <alignment horizontal="center" vertical="center" wrapText="1"/>
    </xf>
    <xf numFmtId="0" fontId="31" fillId="6" borderId="4" xfId="11" applyFont="1" applyAlignment="1">
      <alignment horizontal="center" wrapText="1"/>
    </xf>
    <xf numFmtId="2" fontId="25" fillId="0" borderId="0" xfId="0" applyNumberFormat="1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7" fontId="0" fillId="37" borderId="10" xfId="0" applyNumberFormat="1" applyFill="1" applyBorder="1" applyAlignment="1">
      <alignment horizontal="center"/>
    </xf>
    <xf numFmtId="168" fontId="0" fillId="34" borderId="10" xfId="0" applyNumberFormat="1" applyFill="1" applyBorder="1" applyAlignment="1">
      <alignment horizontal="right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167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12</xdr:row>
      <xdr:rowOff>0</xdr:rowOff>
    </xdr:from>
    <xdr:to>
      <xdr:col>26</xdr:col>
      <xdr:colOff>327660</xdr:colOff>
      <xdr:row>24</xdr:row>
      <xdr:rowOff>35761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87150" y="4029075"/>
          <a:ext cx="3985260" cy="23217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12</xdr:row>
      <xdr:rowOff>0</xdr:rowOff>
    </xdr:from>
    <xdr:to>
      <xdr:col>26</xdr:col>
      <xdr:colOff>327660</xdr:colOff>
      <xdr:row>24</xdr:row>
      <xdr:rowOff>35761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D49D1B-CA1B-4BAD-A281-C86BF114F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5060" y="3429000"/>
          <a:ext cx="4076700" cy="2230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12</xdr:row>
      <xdr:rowOff>0</xdr:rowOff>
    </xdr:from>
    <xdr:to>
      <xdr:col>26</xdr:col>
      <xdr:colOff>327660</xdr:colOff>
      <xdr:row>24</xdr:row>
      <xdr:rowOff>35761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4297A3C-5E0D-46FB-80A5-8362CDF26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5060" y="3429000"/>
          <a:ext cx="4076700" cy="2230321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26</xdr:col>
      <xdr:colOff>327660</xdr:colOff>
      <xdr:row>24</xdr:row>
      <xdr:rowOff>35761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2F225D-B697-4559-B2DC-8AE1B4360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5060" y="3429000"/>
          <a:ext cx="4076700" cy="2230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12</xdr:row>
      <xdr:rowOff>0</xdr:rowOff>
    </xdr:from>
    <xdr:to>
      <xdr:col>26</xdr:col>
      <xdr:colOff>327660</xdr:colOff>
      <xdr:row>24</xdr:row>
      <xdr:rowOff>35761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5E127C-F5F1-4FAA-9627-A9CD92921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5060" y="3429000"/>
          <a:ext cx="4076700" cy="2230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inomial"/>
      <definedName name="GenLognormal"/>
      <definedName name="genNormal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topLeftCell="A24" workbookViewId="0">
      <selection activeCell="H25" sqref="H25:H28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10">
      <c r="A1" s="12" t="s">
        <v>0</v>
      </c>
    </row>
    <row r="2" spans="1:10" ht="14.25" customHeight="1">
      <c r="A2" s="31" t="s">
        <v>1</v>
      </c>
    </row>
    <row r="3" spans="1:10" ht="14.25" customHeight="1">
      <c r="A3" s="32"/>
    </row>
    <row r="4" spans="1:10" ht="14.25" customHeight="1">
      <c r="A4" s="11" t="s">
        <v>2</v>
      </c>
      <c r="B4" s="8"/>
    </row>
    <row r="5" spans="1:10" ht="14.25" customHeight="1">
      <c r="A5" s="11"/>
      <c r="B5" s="38"/>
      <c r="C5" s="75" t="s">
        <v>3</v>
      </c>
      <c r="D5" s="75"/>
      <c r="E5" s="75" t="s">
        <v>4</v>
      </c>
      <c r="F5" s="75"/>
      <c r="G5" s="75" t="s">
        <v>5</v>
      </c>
      <c r="H5" s="75"/>
      <c r="I5" s="75" t="s">
        <v>6</v>
      </c>
      <c r="J5" s="75"/>
    </row>
    <row r="6" spans="1:10">
      <c r="B6" s="12"/>
      <c r="C6" s="71" t="s">
        <v>7</v>
      </c>
      <c r="D6" s="71" t="s">
        <v>8</v>
      </c>
      <c r="E6" s="71" t="s">
        <v>7</v>
      </c>
      <c r="F6" s="71" t="s">
        <v>8</v>
      </c>
      <c r="G6" s="71" t="s">
        <v>7</v>
      </c>
      <c r="H6" s="71" t="s">
        <v>8</v>
      </c>
      <c r="I6" s="71" t="s">
        <v>7</v>
      </c>
      <c r="J6" s="71" t="s">
        <v>8</v>
      </c>
    </row>
    <row r="7" spans="1:10" ht="16.149999999999999">
      <c r="A7" t="s">
        <v>9</v>
      </c>
      <c r="C7" s="7">
        <v>27.9</v>
      </c>
      <c r="D7" s="7">
        <f>0.2*SQRT(C14)</f>
        <v>6.5909028213136329</v>
      </c>
      <c r="E7" s="7">
        <v>28.4</v>
      </c>
      <c r="F7" s="7">
        <f>0.2*SQRT(C15)</f>
        <v>6.8352029962540248</v>
      </c>
      <c r="G7" s="7">
        <v>29</v>
      </c>
      <c r="H7" s="7">
        <f>0.2*SQRT(C16)</f>
        <v>7.1386273190298999</v>
      </c>
      <c r="I7" s="7">
        <v>28.6</v>
      </c>
      <c r="J7" s="7">
        <f>0.2*SQRT(C17)</f>
        <v>7.6472217177220649</v>
      </c>
    </row>
    <row r="8" spans="1:10">
      <c r="A8" t="s">
        <v>10</v>
      </c>
      <c r="C8" s="35">
        <v>68</v>
      </c>
      <c r="D8" s="36">
        <v>10</v>
      </c>
      <c r="E8" s="35">
        <v>68</v>
      </c>
      <c r="F8" s="36">
        <v>10</v>
      </c>
      <c r="G8" s="35">
        <v>68</v>
      </c>
      <c r="H8" s="36">
        <v>10</v>
      </c>
      <c r="I8" s="35">
        <v>68</v>
      </c>
      <c r="J8" s="36">
        <v>10</v>
      </c>
    </row>
    <row r="9" spans="1:10">
      <c r="A9" t="s">
        <v>11</v>
      </c>
      <c r="C9" s="7">
        <v>47.5</v>
      </c>
      <c r="D9" s="7">
        <f>0.6*SQRT(C14)</f>
        <v>19.772708463940898</v>
      </c>
      <c r="E9" s="7">
        <v>45.2</v>
      </c>
      <c r="F9" s="7">
        <f>0.6*SQRT(C15)</f>
        <v>20.505608988762074</v>
      </c>
      <c r="G9" s="7">
        <v>43.7</v>
      </c>
      <c r="H9" s="7">
        <f>0.6*SQRT(C16)</f>
        <v>21.415881957089699</v>
      </c>
      <c r="I9" s="7">
        <v>42.3</v>
      </c>
      <c r="J9" s="7">
        <f>0.6*SQRT(C17)</f>
        <v>22.941665153166191</v>
      </c>
    </row>
    <row r="10" spans="1:10">
      <c r="A10" t="s">
        <v>12</v>
      </c>
      <c r="C10" s="61">
        <v>0.35799999999999998</v>
      </c>
      <c r="D10" s="61"/>
      <c r="E10" s="61">
        <v>0.443</v>
      </c>
      <c r="F10" s="61"/>
      <c r="G10" s="61">
        <v>0.52</v>
      </c>
      <c r="H10" s="61"/>
      <c r="I10" s="61">
        <v>0.57999999999999996</v>
      </c>
      <c r="J10" s="61"/>
    </row>
    <row r="11" spans="1:10" ht="22.15" customHeight="1">
      <c r="A11" t="s">
        <v>13</v>
      </c>
      <c r="F11" s="37"/>
    </row>
    <row r="12" spans="1:10" ht="14.25" customHeight="1">
      <c r="A12" s="73"/>
      <c r="B12" s="11"/>
    </row>
    <row r="13" spans="1:10" ht="57.6">
      <c r="A13" s="75" t="s">
        <v>14</v>
      </c>
      <c r="B13" s="75"/>
      <c r="C13" s="33" t="s">
        <v>15</v>
      </c>
      <c r="D13" s="33"/>
      <c r="E13" s="71"/>
      <c r="F13" s="72"/>
    </row>
    <row r="14" spans="1:10">
      <c r="A14" s="7">
        <v>0</v>
      </c>
      <c r="B14" s="7">
        <v>2.2999999999999998</v>
      </c>
      <c r="C14" s="7">
        <v>1086</v>
      </c>
      <c r="D14" s="7"/>
      <c r="E14" s="7"/>
      <c r="F14" s="7"/>
      <c r="G14" t="s">
        <v>16</v>
      </c>
    </row>
    <row r="15" spans="1:10">
      <c r="A15" s="7">
        <v>2.31</v>
      </c>
      <c r="B15" s="7">
        <v>4</v>
      </c>
      <c r="C15" s="7">
        <v>1168</v>
      </c>
      <c r="D15" s="7"/>
      <c r="E15" s="7"/>
      <c r="F15" s="7"/>
    </row>
    <row r="16" spans="1:10">
      <c r="A16" s="7">
        <v>4.01</v>
      </c>
      <c r="B16" s="7">
        <v>6.5</v>
      </c>
      <c r="C16" s="7">
        <v>1274</v>
      </c>
      <c r="D16" s="7"/>
      <c r="E16" s="7"/>
      <c r="F16" s="7"/>
    </row>
    <row r="17" spans="1:11">
      <c r="A17" s="7">
        <v>6.51</v>
      </c>
      <c r="B17" s="7">
        <v>11.9</v>
      </c>
      <c r="C17" s="7">
        <v>1462</v>
      </c>
      <c r="D17" s="7"/>
      <c r="E17" s="7"/>
      <c r="F17" s="7"/>
    </row>
    <row r="18" spans="1:11">
      <c r="A18" s="7"/>
      <c r="B18" s="7"/>
      <c r="C18" s="7"/>
      <c r="D18" s="7"/>
      <c r="E18" s="7"/>
      <c r="F18" s="7"/>
    </row>
    <row r="19" spans="1:11">
      <c r="A19" s="7"/>
      <c r="B19" s="7"/>
      <c r="C19" s="7"/>
      <c r="D19" s="7"/>
      <c r="E19" s="7"/>
      <c r="F19" s="7"/>
    </row>
    <row r="20" spans="1:11">
      <c r="A20" s="7"/>
      <c r="B20" s="7"/>
      <c r="C20" s="7"/>
      <c r="D20" s="7"/>
      <c r="E20" s="7"/>
      <c r="F20" s="7"/>
    </row>
    <row r="21" spans="1:11">
      <c r="A21" s="3" t="s">
        <v>17</v>
      </c>
    </row>
    <row r="22" spans="1:11">
      <c r="A22" t="s">
        <v>18</v>
      </c>
    </row>
    <row r="23" spans="1:11">
      <c r="A23" t="s">
        <v>19</v>
      </c>
    </row>
    <row r="24" spans="1:11" ht="73.900000000000006">
      <c r="A24" s="4" t="s">
        <v>20</v>
      </c>
      <c r="B24" s="4" t="s">
        <v>21</v>
      </c>
      <c r="C24" s="4" t="s">
        <v>22</v>
      </c>
      <c r="D24" s="4" t="s">
        <v>23</v>
      </c>
      <c r="E24" s="4" t="s">
        <v>24</v>
      </c>
      <c r="F24" s="4" t="s">
        <v>25</v>
      </c>
      <c r="G24" s="39"/>
      <c r="H24" s="46"/>
      <c r="I24" s="46"/>
      <c r="J24" s="46"/>
      <c r="K24" s="47"/>
    </row>
    <row r="25" spans="1:11">
      <c r="A25" s="34">
        <f>'Exposure Means'!V22</f>
        <v>1.6933656723012325</v>
      </c>
      <c r="B25" s="34">
        <f>'Exposure Means'!V44</f>
        <v>1.7032689157694008</v>
      </c>
      <c r="C25" s="34">
        <f>'Exposure Means'!V76</f>
        <v>1.6834414038915149</v>
      </c>
      <c r="D25" s="60">
        <f>'Simulation Output 3'!D14</f>
        <v>4.7381271763915045E-2</v>
      </c>
      <c r="E25" s="60">
        <f>'Simulation Output 3'!H13</f>
        <v>4.7140473835507277E-2</v>
      </c>
      <c r="F25" s="60">
        <f>'Simulation Output 3'!N12</f>
        <v>4.7590513604502775E-2</v>
      </c>
      <c r="H25" s="74">
        <v>4.7381271763915045E-2</v>
      </c>
      <c r="I25" s="74">
        <v>4.7140473835507277E-2</v>
      </c>
      <c r="J25" s="74">
        <v>4.7590513604502775E-2</v>
      </c>
    </row>
    <row r="26" spans="1:11">
      <c r="A26" s="34">
        <f>'Exposure Means'!V23</f>
        <v>3.1324727127749008</v>
      </c>
      <c r="B26" s="34">
        <f>'Exposure Means'!V45</f>
        <v>3.1333746730679479</v>
      </c>
      <c r="C26" s="34">
        <f>'Exposure Means'!V77</f>
        <v>3.1316289292427157</v>
      </c>
      <c r="D26" s="60">
        <f>'Simulation Output 3'!D17</f>
        <v>8.7123430667027754E-2</v>
      </c>
      <c r="E26" s="60">
        <f>'Simulation Output 3'!H16</f>
        <v>8.618317585330286E-2</v>
      </c>
      <c r="F26" s="60">
        <f>'Simulation Output 3'!N15</f>
        <v>8.8106529291117716E-2</v>
      </c>
      <c r="H26" s="74">
        <v>8.7123430667027754E-2</v>
      </c>
      <c r="I26" s="74">
        <v>8.618317585330286E-2</v>
      </c>
      <c r="J26" s="74">
        <v>8.8106529291117716E-2</v>
      </c>
    </row>
    <row r="27" spans="1:11">
      <c r="A27" s="34">
        <f>'Exposure Means'!V24</f>
        <v>5.0990936756817593</v>
      </c>
      <c r="B27" s="34">
        <f>'Exposure Means'!V46</f>
        <v>5.0956680821157976</v>
      </c>
      <c r="C27" s="34">
        <f>'Exposure Means'!V78</f>
        <v>5.1024432542412592</v>
      </c>
      <c r="D27" s="60">
        <f>'Simulation Output 3'!D20</f>
        <v>0.14068802289250998</v>
      </c>
      <c r="E27" s="60">
        <f>'Simulation Output 3'!H19</f>
        <v>0.13898655427674558</v>
      </c>
      <c r="F27" s="60">
        <f>'Simulation Output 3'!N18</f>
        <v>0.14240172202029175</v>
      </c>
      <c r="H27" s="74">
        <v>0.14068802289250998</v>
      </c>
      <c r="I27" s="74">
        <v>0.13898655427674558</v>
      </c>
      <c r="J27" s="74">
        <v>0.14240172202029175</v>
      </c>
    </row>
    <row r="28" spans="1:11">
      <c r="A28" s="34">
        <f>'Exposure Means'!V25</f>
        <v>8.4431535918768876</v>
      </c>
      <c r="B28" s="34">
        <f>'Exposure Means'!V47</f>
        <v>8.4229498995092253</v>
      </c>
      <c r="C28" s="34">
        <f>'Exposure Means'!V79</f>
        <v>8.4629102389141035</v>
      </c>
      <c r="D28" s="60">
        <f>'Simulation Output 3'!D23</f>
        <v>0.22967631251045126</v>
      </c>
      <c r="E28" s="60">
        <f>'Simulation Output 3'!H22</f>
        <v>0.22637952785386811</v>
      </c>
      <c r="F28" s="60">
        <f>'Simulation Output 3'!N21</f>
        <v>0.23310713637656827</v>
      </c>
      <c r="H28" s="74">
        <v>0.22967631251045126</v>
      </c>
      <c r="I28" s="74">
        <v>0.22637952785386811</v>
      </c>
      <c r="J28" s="74">
        <v>0.23310713637656827</v>
      </c>
    </row>
    <row r="29" spans="1:11">
      <c r="A29" s="9" t="e">
        <f>'Exposure Means'!V26</f>
        <v>#NUM!</v>
      </c>
      <c r="B29" s="9" t="e">
        <f>'Exposure Means'!V48</f>
        <v>#NUM!</v>
      </c>
      <c r="C29" s="9" t="e">
        <f>'Exposure Means'!V80</f>
        <v>#NUM!</v>
      </c>
      <c r="D29" s="10"/>
      <c r="E29" s="10"/>
      <c r="F29" s="10"/>
    </row>
    <row r="30" spans="1:11">
      <c r="A30" s="9" t="e">
        <f>'Exposure Means'!V27</f>
        <v>#NUM!</v>
      </c>
      <c r="B30" s="9" t="e">
        <f>'Exposure Means'!V49</f>
        <v>#NUM!</v>
      </c>
      <c r="C30" s="9" t="e">
        <f>'Exposure Means'!V81</f>
        <v>#NUM!</v>
      </c>
      <c r="D30" s="10"/>
      <c r="E30" s="10"/>
      <c r="F30" s="10"/>
    </row>
    <row r="34" spans="1:6">
      <c r="A34" s="57"/>
      <c r="F34" s="59"/>
    </row>
    <row r="35" spans="1:6">
      <c r="A35" s="57"/>
      <c r="F35" s="59"/>
    </row>
    <row r="36" spans="1:6">
      <c r="A36" s="57"/>
      <c r="F36" s="59"/>
    </row>
    <row r="37" spans="1:6">
      <c r="A37" s="57"/>
      <c r="F37" s="59"/>
    </row>
    <row r="38" spans="1:6">
      <c r="A38" s="58"/>
      <c r="F38" s="59"/>
    </row>
    <row r="39" spans="1:6">
      <c r="A39" s="58"/>
      <c r="F39" s="59"/>
    </row>
    <row r="40" spans="1:6">
      <c r="A40" s="57"/>
      <c r="B40" s="57"/>
      <c r="C40" s="57"/>
      <c r="D40" s="57"/>
      <c r="E40" s="57"/>
      <c r="F40" s="57"/>
    </row>
    <row r="41" spans="1:6">
      <c r="A41" s="57"/>
      <c r="B41" s="57"/>
      <c r="C41" s="57"/>
      <c r="D41" s="57"/>
      <c r="E41" s="57"/>
      <c r="F41" s="57"/>
    </row>
    <row r="42" spans="1:6">
      <c r="A42" s="57"/>
      <c r="B42" s="57"/>
      <c r="C42" s="57"/>
      <c r="D42" s="57"/>
      <c r="E42" s="57"/>
      <c r="F42" s="57"/>
    </row>
    <row r="43" spans="1:6">
      <c r="A43" s="57"/>
      <c r="B43" s="57"/>
      <c r="C43" s="57"/>
      <c r="D43" s="57"/>
      <c r="E43" s="57"/>
      <c r="F43" s="57"/>
    </row>
    <row r="44" spans="1:6">
      <c r="A44" s="57"/>
      <c r="B44" s="57"/>
      <c r="C44" s="57"/>
      <c r="D44" s="57"/>
      <c r="E44" s="57"/>
      <c r="F44" s="57"/>
    </row>
    <row r="45" spans="1:6">
      <c r="A45" s="57"/>
      <c r="B45" s="57"/>
      <c r="C45" s="57"/>
      <c r="D45" s="57"/>
      <c r="E45" s="57"/>
      <c r="F45" s="57"/>
    </row>
    <row r="46" spans="1:6">
      <c r="A46" s="57"/>
      <c r="B46" s="57"/>
      <c r="C46" s="57"/>
      <c r="D46" s="57"/>
      <c r="E46" s="57"/>
      <c r="F46" s="57"/>
    </row>
    <row r="47" spans="1:6">
      <c r="A47" s="57"/>
      <c r="B47" s="57"/>
      <c r="C47" s="57"/>
      <c r="D47" s="57"/>
      <c r="E47" s="57"/>
      <c r="F47" s="57"/>
    </row>
    <row r="48" spans="1:6">
      <c r="A48" s="57"/>
      <c r="B48" s="57"/>
      <c r="C48" s="57"/>
      <c r="D48" s="57"/>
      <c r="E48" s="57"/>
      <c r="F48" s="57"/>
    </row>
    <row r="49" spans="1:6">
      <c r="A49" s="57"/>
      <c r="B49" s="57"/>
      <c r="C49" s="57"/>
      <c r="D49" s="57"/>
      <c r="E49" s="57"/>
      <c r="F49" s="57"/>
    </row>
    <row r="50" spans="1:6">
      <c r="A50" s="57"/>
      <c r="B50" s="57"/>
      <c r="C50" s="57"/>
      <c r="D50" s="57"/>
      <c r="E50" s="57"/>
      <c r="F50" s="57"/>
    </row>
  </sheetData>
  <mergeCells count="5">
    <mergeCell ref="A13:B13"/>
    <mergeCell ref="C5:D5"/>
    <mergeCell ref="E5:F5"/>
    <mergeCell ref="I5:J5"/>
    <mergeCell ref="G5:H5"/>
  </mergeCells>
  <phoneticPr fontId="3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"/>
  <sheetViews>
    <sheetView topLeftCell="B59" zoomScale="80" zoomScaleNormal="80" workbookViewId="0">
      <selection activeCell="Q14" sqref="Q14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22" t="s">
        <v>26</v>
      </c>
      <c r="B1" s="22"/>
    </row>
    <row r="2" spans="1:27">
      <c r="C2" t="s">
        <v>27</v>
      </c>
      <c r="G2" s="76" t="s">
        <v>28</v>
      </c>
      <c r="H2" s="76"/>
      <c r="J2" t="s">
        <v>29</v>
      </c>
      <c r="K2" t="s">
        <v>30</v>
      </c>
      <c r="L2" s="76" t="s">
        <v>31</v>
      </c>
      <c r="M2" s="76"/>
      <c r="Q2" t="s">
        <v>32</v>
      </c>
      <c r="R2" t="s">
        <v>33</v>
      </c>
      <c r="S2" t="s">
        <v>34</v>
      </c>
      <c r="W2" t="s">
        <v>35</v>
      </c>
    </row>
    <row r="3" spans="1:27">
      <c r="C3" t="s">
        <v>36</v>
      </c>
      <c r="D3" s="6">
        <v>1.4053964186201715</v>
      </c>
      <c r="G3" s="15">
        <f>Main!$A14</f>
        <v>0</v>
      </c>
      <c r="H3" s="15">
        <f>Main!$B14</f>
        <v>2.2999999999999998</v>
      </c>
      <c r="J3" s="16">
        <f>Main!$C14</f>
        <v>1086</v>
      </c>
      <c r="K3" s="17">
        <f t="shared" ref="K3:K8" si="0">J3/SUM(J$3:J$8)</f>
        <v>0.21763527054108217</v>
      </c>
      <c r="L3" t="e">
        <f t="shared" ref="L3:L8" si="1">LN(G3)</f>
        <v>#NUM!</v>
      </c>
      <c r="M3">
        <f t="shared" ref="M3:M8" si="2">LN(H3)</f>
        <v>0.83290912293510388</v>
      </c>
      <c r="O3">
        <f>IF(G3=0,0,_xlfn.NORM.DIST(L3,$D$3,$D$4,TRUE))</f>
        <v>0</v>
      </c>
      <c r="P3">
        <f t="shared" ref="P3:P8" si="3">_xlfn.NORM.DIST(M3,$D$3,$D$4,TRUE)</f>
        <v>0.18214568193391062</v>
      </c>
      <c r="Q3" s="17">
        <f t="shared" ref="Q3:Q8" si="4">IF(H3=0,0,P3-O3)</f>
        <v>0.18214568193391062</v>
      </c>
      <c r="R3" s="17">
        <f t="shared" ref="R3:R8" si="5">Q3*SUM(J$3:J$8)</f>
        <v>908.906952850214</v>
      </c>
      <c r="S3">
        <f t="shared" ref="S3:S8" si="6">IF(J3=0,0,J3*LN(Q3))</f>
        <v>-1849.4020296325416</v>
      </c>
      <c r="W3">
        <f t="shared" ref="W3:W8" si="7">IF(J3=0,0,J3*LN(K3))</f>
        <v>-1656.0790714413286</v>
      </c>
    </row>
    <row r="4" spans="1:27">
      <c r="C4" t="s">
        <v>37</v>
      </c>
      <c r="D4" s="6">
        <v>0.63103587135415318</v>
      </c>
      <c r="G4" s="15">
        <f>Main!$A15</f>
        <v>2.31</v>
      </c>
      <c r="H4" s="15">
        <f>Main!$B15</f>
        <v>4</v>
      </c>
      <c r="J4" s="16">
        <f>Main!$C15</f>
        <v>1168</v>
      </c>
      <c r="K4" s="17">
        <f t="shared" si="0"/>
        <v>0.23406813627254508</v>
      </c>
      <c r="L4">
        <f t="shared" si="1"/>
        <v>0.83724752453370221</v>
      </c>
      <c r="M4">
        <f t="shared" si="2"/>
        <v>1.3862943611198906</v>
      </c>
      <c r="O4">
        <f>_xlfn.NORM.DIST(L4,$D$3,$D$4,TRUE)</f>
        <v>0.18396880282422162</v>
      </c>
      <c r="P4">
        <f t="shared" si="3"/>
        <v>0.48792548086246001</v>
      </c>
      <c r="Q4" s="17">
        <f t="shared" si="4"/>
        <v>0.30395667803823839</v>
      </c>
      <c r="R4" s="17">
        <f t="shared" si="5"/>
        <v>1516.7438234108097</v>
      </c>
      <c r="S4">
        <f t="shared" si="6"/>
        <v>-1390.9362700070146</v>
      </c>
      <c r="W4">
        <f t="shared" si="7"/>
        <v>-1696.1030536174337</v>
      </c>
    </row>
    <row r="5" spans="1:27">
      <c r="G5" s="15">
        <f>Main!$A16</f>
        <v>4.01</v>
      </c>
      <c r="H5" s="15">
        <f>Main!$B16</f>
        <v>6.5</v>
      </c>
      <c r="J5" s="16">
        <f>Main!$C16</f>
        <v>1274</v>
      </c>
      <c r="K5" s="17">
        <f t="shared" si="0"/>
        <v>0.25531062124248499</v>
      </c>
      <c r="L5">
        <f t="shared" si="1"/>
        <v>1.3887912413184778</v>
      </c>
      <c r="M5">
        <f t="shared" si="2"/>
        <v>1.8718021769015913</v>
      </c>
      <c r="O5">
        <f>_xlfn.NORM.DIST(L5,$D$3,$D$4,TRUE)</f>
        <v>0.48950338138823213</v>
      </c>
      <c r="P5">
        <f t="shared" si="3"/>
        <v>0.7700802993823973</v>
      </c>
      <c r="Q5" s="17">
        <f t="shared" si="4"/>
        <v>0.28057691799416518</v>
      </c>
      <c r="R5" s="17">
        <f t="shared" si="5"/>
        <v>1400.0788207908843</v>
      </c>
      <c r="S5">
        <f t="shared" si="6"/>
        <v>-1619.1359946825337</v>
      </c>
      <c r="W5">
        <f t="shared" si="7"/>
        <v>-1739.3595252295424</v>
      </c>
    </row>
    <row r="6" spans="1:27">
      <c r="G6" s="15">
        <f>Main!$A17</f>
        <v>6.51</v>
      </c>
      <c r="H6" s="15">
        <f>Main!$B17</f>
        <v>11.9</v>
      </c>
      <c r="J6" s="16">
        <f>Main!$C17</f>
        <v>1462</v>
      </c>
      <c r="K6" s="17">
        <f t="shared" si="0"/>
        <v>0.29298597194388776</v>
      </c>
      <c r="L6">
        <f t="shared" si="1"/>
        <v>1.8733394562204779</v>
      </c>
      <c r="M6">
        <f t="shared" si="2"/>
        <v>2.4765384001174837</v>
      </c>
      <c r="O6">
        <f>_xlfn.NORM.DIST(L6,$D$3,$D$4,TRUE)</f>
        <v>0.77081921193597547</v>
      </c>
      <c r="P6">
        <f t="shared" si="3"/>
        <v>0.95519271610605627</v>
      </c>
      <c r="Q6" s="17">
        <f t="shared" si="4"/>
        <v>0.1843735041700808</v>
      </c>
      <c r="R6" s="17">
        <f t="shared" si="5"/>
        <v>920.02378580870322</v>
      </c>
      <c r="S6">
        <f t="shared" si="6"/>
        <v>-2471.9374140791156</v>
      </c>
      <c r="W6">
        <f t="shared" si="7"/>
        <v>-1794.7958618131988</v>
      </c>
    </row>
    <row r="7" spans="1:27">
      <c r="G7" s="15">
        <v>0</v>
      </c>
      <c r="H7" s="15">
        <v>0</v>
      </c>
      <c r="J7" s="16">
        <v>0</v>
      </c>
      <c r="K7" s="17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0" t="e">
        <f t="shared" si="3"/>
        <v>#NUM!</v>
      </c>
      <c r="Q7" s="17">
        <f t="shared" si="4"/>
        <v>0</v>
      </c>
      <c r="R7" s="17">
        <f t="shared" si="5"/>
        <v>0</v>
      </c>
      <c r="S7">
        <f t="shared" si="6"/>
        <v>0</v>
      </c>
      <c r="W7">
        <f t="shared" si="7"/>
        <v>0</v>
      </c>
    </row>
    <row r="8" spans="1:27">
      <c r="G8" s="15">
        <v>0</v>
      </c>
      <c r="H8" s="15">
        <v>0</v>
      </c>
      <c r="J8" s="16">
        <v>0</v>
      </c>
      <c r="K8" s="17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0" t="e">
        <f t="shared" si="3"/>
        <v>#NUM!</v>
      </c>
      <c r="Q8" s="17">
        <f t="shared" si="4"/>
        <v>0</v>
      </c>
      <c r="R8" s="17">
        <f t="shared" si="5"/>
        <v>0</v>
      </c>
      <c r="S8">
        <f t="shared" si="6"/>
        <v>0</v>
      </c>
      <c r="W8">
        <f t="shared" si="7"/>
        <v>0</v>
      </c>
    </row>
    <row r="9" spans="1:27">
      <c r="G9" t="s">
        <v>38</v>
      </c>
    </row>
    <row r="10" spans="1:27">
      <c r="G10" t="s">
        <v>39</v>
      </c>
      <c r="S10" t="s">
        <v>40</v>
      </c>
      <c r="Y10" t="s">
        <v>41</v>
      </c>
      <c r="Z10" t="s">
        <v>42</v>
      </c>
    </row>
    <row r="11" spans="1:27">
      <c r="G11" t="s">
        <v>43</v>
      </c>
      <c r="J11" s="18">
        <f>SUM(J3:J8)</f>
        <v>4990</v>
      </c>
      <c r="Q11" s="18">
        <f>SUM(Q3:Q8)</f>
        <v>0.95105278213639499</v>
      </c>
      <c r="R11" s="18">
        <f>SUM(R3:R8)</f>
        <v>4745.7533828606111</v>
      </c>
      <c r="S11" s="18">
        <f>SUM(S3:S8)</f>
        <v>-7331.411708401205</v>
      </c>
      <c r="W11" s="19">
        <f>SUM(W3:W6)</f>
        <v>-6886.3375121015033</v>
      </c>
      <c r="Y11">
        <f>2*(W11-S11)</f>
        <v>890.14839259940345</v>
      </c>
      <c r="Z11">
        <f>W13-S13</f>
        <v>1</v>
      </c>
      <c r="AA11" s="19">
        <f>_xlfn.CHISQ.DIST.RT(Y11,Z11)</f>
        <v>1.35973675705222E-195</v>
      </c>
    </row>
    <row r="12" spans="1:27">
      <c r="G12" t="s">
        <v>44</v>
      </c>
      <c r="S12" t="s">
        <v>45</v>
      </c>
      <c r="W12" t="s">
        <v>46</v>
      </c>
    </row>
    <row r="13" spans="1:27">
      <c r="S13">
        <v>2</v>
      </c>
      <c r="W13">
        <f>COUNTIF(J3:J8, "&gt;0")-1</f>
        <v>3</v>
      </c>
    </row>
    <row r="15" spans="1:27">
      <c r="A15" s="27"/>
      <c r="B15" s="27" t="s">
        <v>47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27">
      <c r="A16" s="29"/>
      <c r="B16" s="28" t="s">
        <v>48</v>
      </c>
      <c r="C16" s="28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34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R17" s="20" t="s">
        <v>49</v>
      </c>
      <c r="S17" s="20"/>
      <c r="T17" s="20"/>
      <c r="U17" s="20"/>
      <c r="V17" s="20"/>
      <c r="W17" s="20"/>
    </row>
    <row r="18" spans="1:34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R18" s="20" t="s">
        <v>50</v>
      </c>
      <c r="S18" s="20"/>
      <c r="T18" s="20"/>
      <c r="U18" s="20"/>
      <c r="V18" s="20"/>
      <c r="W18" s="20"/>
    </row>
    <row r="19" spans="1:34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34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S20">
        <v>17.899999999999999</v>
      </c>
      <c r="T20" t="s">
        <v>51</v>
      </c>
      <c r="W20" s="77" t="s">
        <v>52</v>
      </c>
      <c r="X20" s="77"/>
    </row>
    <row r="21" spans="1:34">
      <c r="M21" s="76"/>
      <c r="N21" s="76"/>
      <c r="R21" t="s">
        <v>53</v>
      </c>
      <c r="S21" t="s">
        <v>54</v>
      </c>
      <c r="V21" t="s">
        <v>55</v>
      </c>
      <c r="W21" s="2" t="s">
        <v>56</v>
      </c>
      <c r="X21" s="2" t="s">
        <v>57</v>
      </c>
      <c r="Y21" s="76" t="s">
        <v>58</v>
      </c>
      <c r="Z21" s="76"/>
      <c r="AA21" s="76" t="s">
        <v>59</v>
      </c>
      <c r="AB21" s="76"/>
      <c r="AC21" s="76" t="s">
        <v>60</v>
      </c>
      <c r="AD21" s="76"/>
      <c r="AE21" s="76" t="s">
        <v>61</v>
      </c>
      <c r="AF21" s="76"/>
      <c r="AG21" s="76" t="s">
        <v>62</v>
      </c>
      <c r="AH21" s="76"/>
    </row>
    <row r="22" spans="1:34">
      <c r="M22" t="s">
        <v>63</v>
      </c>
      <c r="N22" t="s">
        <v>64</v>
      </c>
      <c r="V22" s="14">
        <f t="shared" ref="V22:V27" si="8">$R$24*AH22/AG22</f>
        <v>1.6933656723012325</v>
      </c>
      <c r="W22">
        <v>1.0000000000000001E-5</v>
      </c>
      <c r="X22">
        <f t="shared" ref="X22:X27" si="9">$H3</f>
        <v>2.2999999999999998</v>
      </c>
      <c r="Y22">
        <f t="shared" ref="Y22:Y27" si="10">(LN(W22)-M$23)/N$23</f>
        <v>-20.471612581815201</v>
      </c>
      <c r="Z22">
        <f t="shared" ref="Z22:Z27" si="11">(LN(X22)-M$23)/N$23</f>
        <v>-0.90721830829768058</v>
      </c>
      <c r="AA22">
        <f t="shared" ref="AA22:AA27" si="12">Y22-N$23</f>
        <v>-21.102648453169355</v>
      </c>
      <c r="AB22">
        <f t="shared" ref="AB22:AB27" si="13">Z22-N$23</f>
        <v>-1.5382541796518336</v>
      </c>
      <c r="AC22">
        <f t="shared" ref="AC22:AF27" si="14">_xlfn.NORM.S.DIST(Y22,TRUE)</f>
        <v>1.9282310350199828E-93</v>
      </c>
      <c r="AD22">
        <f t="shared" si="14"/>
        <v>0.18214568193391062</v>
      </c>
      <c r="AE22">
        <f t="shared" si="14"/>
        <v>3.7601849843639659E-99</v>
      </c>
      <c r="AF22">
        <f t="shared" si="14"/>
        <v>6.1993239175411198E-2</v>
      </c>
      <c r="AG22">
        <f t="shared" ref="AG22:AG27" si="15">AD22-AC22</f>
        <v>0.18214568193391062</v>
      </c>
      <c r="AH22">
        <f t="shared" ref="AH22:AH27" si="16">AF22-AE22</f>
        <v>6.1993239175411198E-2</v>
      </c>
    </row>
    <row r="23" spans="1:34">
      <c r="M23">
        <f>D3</f>
        <v>1.4053964186201715</v>
      </c>
      <c r="N23">
        <f>D4</f>
        <v>0.63103587135415318</v>
      </c>
      <c r="R23" t="s">
        <v>65</v>
      </c>
      <c r="V23" s="14">
        <f t="shared" si="8"/>
        <v>3.1324727127749008</v>
      </c>
      <c r="W23">
        <f>$G4</f>
        <v>2.31</v>
      </c>
      <c r="X23">
        <f t="shared" si="9"/>
        <v>4</v>
      </c>
      <c r="Y23">
        <f t="shared" si="10"/>
        <v>-0.90034326078368032</v>
      </c>
      <c r="Z23">
        <f t="shared" si="11"/>
        <v>-3.0270953470980067E-2</v>
      </c>
      <c r="AA23">
        <f t="shared" si="12"/>
        <v>-1.5313791321378334</v>
      </c>
      <c r="AB23">
        <f t="shared" si="13"/>
        <v>-0.66130682482513325</v>
      </c>
      <c r="AC23">
        <f t="shared" si="14"/>
        <v>0.18396880282422162</v>
      </c>
      <c r="AD23">
        <f t="shared" si="14"/>
        <v>0.48792548086246001</v>
      </c>
      <c r="AE23">
        <f t="shared" si="14"/>
        <v>6.2837859229998003E-2</v>
      </c>
      <c r="AF23">
        <f t="shared" si="14"/>
        <v>0.25420778278393374</v>
      </c>
      <c r="AG23">
        <f t="shared" si="15"/>
        <v>0.30395667803823839</v>
      </c>
      <c r="AH23">
        <f t="shared" si="16"/>
        <v>0.19136992355393573</v>
      </c>
    </row>
    <row r="24" spans="1:34">
      <c r="R24" s="21">
        <f>EXP(M23+(N23^2)/2)</f>
        <v>4.9753690764898986</v>
      </c>
      <c r="V24" s="14">
        <f t="shared" si="8"/>
        <v>5.0990936756817593</v>
      </c>
      <c r="W24">
        <f>$G5</f>
        <v>4.01</v>
      </c>
      <c r="X24">
        <f t="shared" si="9"/>
        <v>6.5</v>
      </c>
      <c r="Y24">
        <f t="shared" si="10"/>
        <v>-2.6314157491649962E-2</v>
      </c>
      <c r="Z24">
        <f t="shared" si="11"/>
        <v>0.73911132386269873</v>
      </c>
      <c r="AA24">
        <f t="shared" si="12"/>
        <v>-0.65735002884580318</v>
      </c>
      <c r="AB24">
        <f t="shared" si="13"/>
        <v>0.10807545250854556</v>
      </c>
      <c r="AC24">
        <f t="shared" si="14"/>
        <v>0.48950338138823213</v>
      </c>
      <c r="AD24">
        <f t="shared" si="14"/>
        <v>0.7700802993823973</v>
      </c>
      <c r="AE24">
        <f t="shared" si="14"/>
        <v>0.25547793749458414</v>
      </c>
      <c r="AF24">
        <f t="shared" si="14"/>
        <v>0.54303207992931413</v>
      </c>
      <c r="AG24">
        <f t="shared" si="15"/>
        <v>0.28057691799416518</v>
      </c>
      <c r="AH24">
        <f t="shared" si="16"/>
        <v>0.28755414243472999</v>
      </c>
    </row>
    <row r="25" spans="1:34">
      <c r="V25" s="14">
        <f t="shared" si="8"/>
        <v>8.4431535918768876</v>
      </c>
      <c r="W25">
        <f>$G6</f>
        <v>6.51</v>
      </c>
      <c r="X25">
        <f t="shared" si="9"/>
        <v>11.9</v>
      </c>
      <c r="Y25">
        <f t="shared" si="10"/>
        <v>0.7415474441985962</v>
      </c>
      <c r="Z25">
        <f t="shared" si="11"/>
        <v>1.697434377539784</v>
      </c>
      <c r="AA25">
        <f t="shared" si="12"/>
        <v>0.11051157284444302</v>
      </c>
      <c r="AB25">
        <f t="shared" si="13"/>
        <v>1.0663985061856307</v>
      </c>
      <c r="AC25">
        <f t="shared" si="14"/>
        <v>0.77081921193597547</v>
      </c>
      <c r="AD25">
        <f t="shared" si="14"/>
        <v>0.95519271610605627</v>
      </c>
      <c r="AE25">
        <f t="shared" si="14"/>
        <v>0.54399816385796185</v>
      </c>
      <c r="AF25">
        <f t="shared" si="14"/>
        <v>0.85687823165763288</v>
      </c>
      <c r="AG25">
        <f t="shared" si="15"/>
        <v>0.1843735041700808</v>
      </c>
      <c r="AH25">
        <f t="shared" si="16"/>
        <v>0.31288006779967104</v>
      </c>
    </row>
    <row r="26" spans="1:34">
      <c r="V26" s="14" t="e">
        <f t="shared" si="8"/>
        <v>#NUM!</v>
      </c>
      <c r="W26">
        <f>$G7</f>
        <v>0</v>
      </c>
      <c r="X26">
        <f t="shared" si="9"/>
        <v>0</v>
      </c>
      <c r="Y26" t="e">
        <f t="shared" si="10"/>
        <v>#NUM!</v>
      </c>
      <c r="Z26" t="e">
        <f t="shared" si="11"/>
        <v>#NUM!</v>
      </c>
      <c r="AA26" t="e">
        <f t="shared" si="12"/>
        <v>#NUM!</v>
      </c>
      <c r="AB26" t="e">
        <f t="shared" si="13"/>
        <v>#NUM!</v>
      </c>
      <c r="AC26" t="e">
        <f t="shared" si="14"/>
        <v>#NUM!</v>
      </c>
      <c r="AD26" t="e">
        <f t="shared" si="14"/>
        <v>#NUM!</v>
      </c>
      <c r="AE26" t="e">
        <f t="shared" si="14"/>
        <v>#NUM!</v>
      </c>
      <c r="AF26" t="e">
        <f t="shared" si="14"/>
        <v>#NUM!</v>
      </c>
      <c r="AG26" t="e">
        <f t="shared" si="15"/>
        <v>#NUM!</v>
      </c>
      <c r="AH26" t="e">
        <f t="shared" si="16"/>
        <v>#NUM!</v>
      </c>
    </row>
    <row r="27" spans="1:34">
      <c r="V27" s="14" t="e">
        <f t="shared" si="8"/>
        <v>#NUM!</v>
      </c>
      <c r="W27">
        <f>$G8</f>
        <v>0</v>
      </c>
      <c r="X27">
        <f t="shared" si="9"/>
        <v>0</v>
      </c>
      <c r="Y27" t="e">
        <f t="shared" si="10"/>
        <v>#NUM!</v>
      </c>
      <c r="Z27" t="e">
        <f t="shared" si="11"/>
        <v>#NUM!</v>
      </c>
      <c r="AA27" t="e">
        <f t="shared" si="12"/>
        <v>#NUM!</v>
      </c>
      <c r="AB27" t="e">
        <f t="shared" si="13"/>
        <v>#NUM!</v>
      </c>
      <c r="AC27" t="e">
        <f t="shared" si="14"/>
        <v>#NUM!</v>
      </c>
      <c r="AD27" t="e">
        <f t="shared" si="14"/>
        <v>#NUM!</v>
      </c>
      <c r="AE27" t="e">
        <f t="shared" si="14"/>
        <v>#NUM!</v>
      </c>
      <c r="AF27" t="e">
        <f t="shared" si="14"/>
        <v>#NUM!</v>
      </c>
      <c r="AG27" t="e">
        <f t="shared" si="15"/>
        <v>#NUM!</v>
      </c>
      <c r="AH27" t="e">
        <f t="shared" si="16"/>
        <v>#NUM!</v>
      </c>
    </row>
    <row r="28" spans="1:34" ht="6.75" customHeight="1"/>
    <row r="29" spans="1:34" ht="7.5" customHeight="1"/>
    <row r="30" spans="1:34">
      <c r="A30" s="22" t="s">
        <v>66</v>
      </c>
      <c r="B30" s="22"/>
    </row>
    <row r="31" spans="1:34">
      <c r="C31" t="s">
        <v>27</v>
      </c>
      <c r="G31" s="76" t="s">
        <v>28</v>
      </c>
      <c r="H31" s="76"/>
      <c r="J31" t="s">
        <v>29</v>
      </c>
      <c r="K31" t="s">
        <v>30</v>
      </c>
      <c r="L31" s="76" t="s">
        <v>31</v>
      </c>
      <c r="M31" s="76"/>
      <c r="Q31" t="s">
        <v>32</v>
      </c>
      <c r="R31" t="s">
        <v>33</v>
      </c>
      <c r="S31" t="s">
        <v>34</v>
      </c>
    </row>
    <row r="32" spans="1:34">
      <c r="C32" t="s">
        <v>36</v>
      </c>
      <c r="D32" s="6">
        <v>1.3999099639249</v>
      </c>
      <c r="G32">
        <f t="shared" ref="G32:H37" si="17">G3</f>
        <v>0</v>
      </c>
      <c r="H32">
        <f t="shared" si="17"/>
        <v>2.2999999999999998</v>
      </c>
      <c r="J32">
        <f t="shared" ref="J32:J37" si="18">J3</f>
        <v>1086</v>
      </c>
      <c r="K32">
        <f t="shared" ref="K32:K37" si="19">J32/SUM(J$32:J$37)</f>
        <v>0.21763527054108217</v>
      </c>
      <c r="L32" t="e">
        <f t="shared" ref="L32:L37" si="20">LN(G32)</f>
        <v>#NUM!</v>
      </c>
      <c r="M32">
        <f t="shared" ref="M32:M37" si="21">LN(H32)</f>
        <v>0.83290912293510388</v>
      </c>
      <c r="O32">
        <f>IF(G32=0,0,_xlfn.NORM.DIST(L32,$D$32,$D$33,TRUE))</f>
        <v>0</v>
      </c>
      <c r="P32">
        <f t="shared" ref="P32:P37" si="22">_xlfn.NORM.DIST(M32,$D$32,$D$33,TRUE)</f>
        <v>0.180062058511854</v>
      </c>
      <c r="Q32" s="17">
        <f>P32-O32</f>
        <v>0.180062058511854</v>
      </c>
      <c r="R32" s="17">
        <f t="shared" ref="R32:R37" si="23">Q32*SUM(J$32:J$37)</f>
        <v>898.5096719741515</v>
      </c>
      <c r="S32">
        <f t="shared" ref="S32:S37" si="24">IF(J32=0,0,J32*LN(Q32))</f>
        <v>-1861.8967377490615</v>
      </c>
    </row>
    <row r="33" spans="3:34">
      <c r="C33" t="s">
        <v>37</v>
      </c>
      <c r="D33" s="6">
        <v>0.61958596289944023</v>
      </c>
      <c r="G33">
        <f t="shared" si="17"/>
        <v>2.31</v>
      </c>
      <c r="H33">
        <f t="shared" si="17"/>
        <v>4</v>
      </c>
      <c r="J33">
        <f t="shared" si="18"/>
        <v>1168</v>
      </c>
      <c r="K33">
        <f t="shared" si="19"/>
        <v>0.23406813627254508</v>
      </c>
      <c r="L33">
        <f t="shared" si="20"/>
        <v>0.83724752453370221</v>
      </c>
      <c r="M33">
        <f t="shared" si="21"/>
        <v>1.3862943611198906</v>
      </c>
      <c r="O33">
        <f>_xlfn.NORM.DIST(L33,$D$32,$D$33,TRUE)</f>
        <v>0.18190569233418646</v>
      </c>
      <c r="P33">
        <f t="shared" si="22"/>
        <v>0.4912338193520886</v>
      </c>
      <c r="Q33" s="17">
        <f>P33-O33</f>
        <v>0.30932812701790213</v>
      </c>
      <c r="R33" s="17">
        <f t="shared" si="23"/>
        <v>1543.5473538193316</v>
      </c>
      <c r="S33">
        <f t="shared" si="24"/>
        <v>-1370.4759136155958</v>
      </c>
    </row>
    <row r="34" spans="3:34">
      <c r="G34">
        <f t="shared" si="17"/>
        <v>4.01</v>
      </c>
      <c r="H34">
        <f t="shared" si="17"/>
        <v>6.5</v>
      </c>
      <c r="J34">
        <f t="shared" si="18"/>
        <v>1274</v>
      </c>
      <c r="K34">
        <f t="shared" si="19"/>
        <v>0.25531062124248499</v>
      </c>
      <c r="L34">
        <f t="shared" si="20"/>
        <v>1.3887912413184778</v>
      </c>
      <c r="M34">
        <f t="shared" si="21"/>
        <v>1.8718021769015913</v>
      </c>
      <c r="O34">
        <f>_xlfn.NORM.DIST(L34,$D$32,$D$33,TRUE)</f>
        <v>0.49284120243154045</v>
      </c>
      <c r="P34">
        <f t="shared" si="22"/>
        <v>0.77685810123991872</v>
      </c>
      <c r="Q34" s="17">
        <f>P34-O34</f>
        <v>0.28401689880837827</v>
      </c>
      <c r="R34" s="17">
        <f t="shared" si="23"/>
        <v>1417.2443250538076</v>
      </c>
      <c r="S34">
        <f t="shared" si="24"/>
        <v>-1603.6112416348151</v>
      </c>
    </row>
    <row r="35" spans="3:34">
      <c r="G35">
        <f t="shared" si="17"/>
        <v>6.51</v>
      </c>
      <c r="H35">
        <f t="shared" si="17"/>
        <v>11.9</v>
      </c>
      <c r="J35">
        <f t="shared" si="18"/>
        <v>1462</v>
      </c>
      <c r="K35">
        <f t="shared" si="19"/>
        <v>0.29298597194388776</v>
      </c>
      <c r="L35">
        <f t="shared" si="20"/>
        <v>1.8733394562204779</v>
      </c>
      <c r="M35">
        <f t="shared" si="21"/>
        <v>2.4765384001174837</v>
      </c>
      <c r="O35">
        <f>_xlfn.NORM.DIST(L35,$D$32,$D$33,TRUE)</f>
        <v>0.77759802905704833</v>
      </c>
      <c r="P35">
        <f t="shared" si="22"/>
        <v>0.95886444348004096</v>
      </c>
      <c r="Q35" s="17">
        <f>IF(H35=0,0,P35-O35)</f>
        <v>0.18126641442299263</v>
      </c>
      <c r="R35" s="17">
        <f t="shared" si="23"/>
        <v>904.51940797073325</v>
      </c>
      <c r="S35">
        <f t="shared" si="24"/>
        <v>-2496.7852182946449</v>
      </c>
      <c r="V35" t="s">
        <v>67</v>
      </c>
      <c r="W35" s="15">
        <v>0.95</v>
      </c>
    </row>
    <row r="36" spans="3:34">
      <c r="G36">
        <f t="shared" si="17"/>
        <v>0</v>
      </c>
      <c r="H36">
        <f t="shared" si="17"/>
        <v>0</v>
      </c>
      <c r="J36">
        <f t="shared" si="18"/>
        <v>0</v>
      </c>
      <c r="K36">
        <f t="shared" si="19"/>
        <v>0</v>
      </c>
      <c r="L36" t="e">
        <f t="shared" si="20"/>
        <v>#NUM!</v>
      </c>
      <c r="M36" t="e">
        <f t="shared" si="21"/>
        <v>#NUM!</v>
      </c>
      <c r="O36" t="e">
        <f>_xlfn.NORM.DIST(L36,$D$32,$D$33,TRUE)</f>
        <v>#NUM!</v>
      </c>
      <c r="P36" t="e">
        <f t="shared" si="22"/>
        <v>#NUM!</v>
      </c>
      <c r="Q36" s="17">
        <f>IF(H36=0,0,P36-O36)</f>
        <v>0</v>
      </c>
      <c r="R36" s="17">
        <f t="shared" si="23"/>
        <v>0</v>
      </c>
      <c r="S36">
        <f t="shared" si="24"/>
        <v>0</v>
      </c>
    </row>
    <row r="37" spans="3:34">
      <c r="G37">
        <f t="shared" si="17"/>
        <v>0</v>
      </c>
      <c r="H37">
        <f t="shared" si="17"/>
        <v>0</v>
      </c>
      <c r="J37">
        <f t="shared" si="18"/>
        <v>0</v>
      </c>
      <c r="K37">
        <f t="shared" si="19"/>
        <v>0</v>
      </c>
      <c r="L37" t="e">
        <f t="shared" si="20"/>
        <v>#NUM!</v>
      </c>
      <c r="M37" t="e">
        <f t="shared" si="21"/>
        <v>#NUM!</v>
      </c>
      <c r="O37" t="e">
        <f>_xlfn.NORM.DIST(L37,$D$32,$D$33,TRUE)</f>
        <v>#NUM!</v>
      </c>
      <c r="P37" t="e">
        <f t="shared" si="22"/>
        <v>#NUM!</v>
      </c>
      <c r="Q37" s="17">
        <f>IF(H37=0,0,P37-O37)</f>
        <v>0</v>
      </c>
      <c r="R37" s="17">
        <f t="shared" si="23"/>
        <v>0</v>
      </c>
      <c r="S37">
        <f t="shared" si="24"/>
        <v>0</v>
      </c>
    </row>
    <row r="38" spans="3:34">
      <c r="Z38">
        <f>1-2*(1-W35)</f>
        <v>0.89999999999999991</v>
      </c>
    </row>
    <row r="39" spans="3:34">
      <c r="Q39" s="13"/>
      <c r="S39" t="s">
        <v>40</v>
      </c>
      <c r="W39" s="5" t="s">
        <v>68</v>
      </c>
    </row>
    <row r="40" spans="3:34">
      <c r="Q40" s="18">
        <f>SUM(Q32:Q37)</f>
        <v>0.95467349876112706</v>
      </c>
      <c r="R40" s="18">
        <f>SUM(R32:R37)</f>
        <v>4763.8207588180239</v>
      </c>
      <c r="S40" s="18">
        <f>SUM(S32:S37)</f>
        <v>-7332.7691112941175</v>
      </c>
      <c r="W40" s="19">
        <f>2*(S11-S40)</f>
        <v>2.7148057858248649</v>
      </c>
      <c r="Y40" t="s">
        <v>69</v>
      </c>
      <c r="Z40">
        <f>_xlfn.CHISQ.INV(Z38,1)</f>
        <v>2.7055434540954142</v>
      </c>
    </row>
    <row r="42" spans="3:34">
      <c r="S42">
        <v>17.899999999999999</v>
      </c>
      <c r="T42" t="s">
        <v>51</v>
      </c>
      <c r="W42" s="77" t="s">
        <v>52</v>
      </c>
      <c r="X42" s="77"/>
    </row>
    <row r="43" spans="3:34">
      <c r="M43" s="76"/>
      <c r="N43" s="76"/>
      <c r="R43" t="s">
        <v>53</v>
      </c>
      <c r="S43" t="s">
        <v>54</v>
      </c>
      <c r="V43" t="s">
        <v>55</v>
      </c>
      <c r="W43" s="2" t="s">
        <v>56</v>
      </c>
      <c r="X43" s="2" t="s">
        <v>57</v>
      </c>
      <c r="Y43" s="76" t="s">
        <v>58</v>
      </c>
      <c r="Z43" s="76"/>
      <c r="AA43" s="76" t="s">
        <v>59</v>
      </c>
      <c r="AB43" s="76"/>
      <c r="AC43" s="76" t="s">
        <v>60</v>
      </c>
      <c r="AD43" s="76"/>
      <c r="AE43" s="76" t="s">
        <v>61</v>
      </c>
      <c r="AF43" s="76"/>
      <c r="AG43" s="76" t="s">
        <v>62</v>
      </c>
      <c r="AH43" s="76"/>
    </row>
    <row r="44" spans="3:34">
      <c r="M44" t="s">
        <v>63</v>
      </c>
      <c r="N44" t="s">
        <v>64</v>
      </c>
      <c r="V44" s="14">
        <f t="shared" ref="V44:V49" si="25">$R$46*AH44/AG44</f>
        <v>1.7032689157694008</v>
      </c>
      <c r="W44">
        <v>1.0000000000000001E-5</v>
      </c>
      <c r="X44">
        <f>$H$3</f>
        <v>2.2999999999999998</v>
      </c>
      <c r="Y44">
        <f t="shared" ref="Y44:Y49" si="26">(LN(W44)-M$45)/N$45</f>
        <v>-20.841071622197003</v>
      </c>
      <c r="Z44">
        <f t="shared" ref="Z44:Z49" si="27">(LN(X44)-M$45)/N$45</f>
        <v>-0.9151286099775976</v>
      </c>
      <c r="AA44">
        <f t="shared" ref="AA44:AA49" si="28">Y44-N$45</f>
        <v>-21.460657585096442</v>
      </c>
      <c r="AB44">
        <f t="shared" ref="AB44:AB49" si="29">Z44-N$45</f>
        <v>-1.5347145728770379</v>
      </c>
      <c r="AC44">
        <f t="shared" ref="AC44:AF49" si="30">_xlfn.NORM.S.DIST(Y44,TRUE)</f>
        <v>9.1840426486416891E-97</v>
      </c>
      <c r="AD44">
        <f t="shared" si="30"/>
        <v>0.180062058511854</v>
      </c>
      <c r="AE44">
        <f t="shared" si="30"/>
        <v>1.8156580642536052E-102</v>
      </c>
      <c r="AF44">
        <f t="shared" si="30"/>
        <v>6.2426977310797008E-2</v>
      </c>
      <c r="AG44">
        <f t="shared" ref="AG44:AG49" si="31">AD44-AC44</f>
        <v>0.180062058511854</v>
      </c>
      <c r="AH44">
        <f t="shared" ref="AH44:AH49" si="32">AF44-AE44</f>
        <v>6.2426977310797008E-2</v>
      </c>
    </row>
    <row r="45" spans="3:34">
      <c r="M45">
        <f>D32</f>
        <v>1.3999099639249</v>
      </c>
      <c r="N45">
        <f>D33</f>
        <v>0.61958596289944023</v>
      </c>
      <c r="R45" t="s">
        <v>65</v>
      </c>
      <c r="V45" s="14">
        <f t="shared" si="25"/>
        <v>3.1333746730679479</v>
      </c>
      <c r="W45">
        <f>$G$4</f>
        <v>2.31</v>
      </c>
      <c r="X45">
        <f>$H$4</f>
        <v>4</v>
      </c>
      <c r="Y45">
        <f t="shared" si="26"/>
        <v>-0.90812651203093631</v>
      </c>
      <c r="Z45">
        <f t="shared" si="27"/>
        <v>-2.1975324846439801E-2</v>
      </c>
      <c r="AA45">
        <f t="shared" si="28"/>
        <v>-1.5277124749303765</v>
      </c>
      <c r="AB45">
        <f t="shared" si="29"/>
        <v>-0.64156128774588006</v>
      </c>
      <c r="AC45">
        <f t="shared" si="30"/>
        <v>0.18190569233418646</v>
      </c>
      <c r="AD45">
        <f t="shared" si="30"/>
        <v>0.4912338193520886</v>
      </c>
      <c r="AE45">
        <f t="shared" si="30"/>
        <v>6.3291970709714249E-2</v>
      </c>
      <c r="AF45">
        <f t="shared" si="30"/>
        <v>0.26057903764588775</v>
      </c>
      <c r="AG45">
        <f t="shared" si="31"/>
        <v>0.30932812701790213</v>
      </c>
      <c r="AH45">
        <f t="shared" si="32"/>
        <v>0.19728706693617348</v>
      </c>
    </row>
    <row r="46" spans="3:34">
      <c r="R46" s="21">
        <f>EXP(M45+(N45^2)/2)</f>
        <v>4.9128457020399088</v>
      </c>
      <c r="V46" s="14">
        <f t="shared" si="25"/>
        <v>5.0956680821157976</v>
      </c>
      <c r="W46">
        <f>$G$5</f>
        <v>4.01</v>
      </c>
      <c r="X46">
        <f>$H$5</f>
        <v>6.5</v>
      </c>
      <c r="Y46">
        <f t="shared" si="26"/>
        <v>-1.7945407533751376E-2</v>
      </c>
      <c r="Z46">
        <f t="shared" si="27"/>
        <v>0.76162508712819277</v>
      </c>
      <c r="AA46">
        <f t="shared" si="28"/>
        <v>-0.63753137043319164</v>
      </c>
      <c r="AB46">
        <f t="shared" si="29"/>
        <v>0.14203912422875253</v>
      </c>
      <c r="AC46">
        <f t="shared" si="30"/>
        <v>0.49284120243154045</v>
      </c>
      <c r="AD46">
        <f t="shared" si="30"/>
        <v>0.77685810123991872</v>
      </c>
      <c r="AE46">
        <f t="shared" si="30"/>
        <v>0.26188939143813939</v>
      </c>
      <c r="AF46">
        <f t="shared" si="30"/>
        <v>0.55647544885053413</v>
      </c>
      <c r="AG46">
        <f t="shared" si="31"/>
        <v>0.28401689880837827</v>
      </c>
      <c r="AH46">
        <f t="shared" si="32"/>
        <v>0.29458605741239474</v>
      </c>
    </row>
    <row r="47" spans="3:34">
      <c r="C47" s="23" t="s">
        <v>70</v>
      </c>
      <c r="V47" s="14">
        <f t="shared" si="25"/>
        <v>8.4229498995092253</v>
      </c>
      <c r="W47">
        <f>$G6</f>
        <v>6.51</v>
      </c>
      <c r="X47">
        <f>$H6</f>
        <v>11.9</v>
      </c>
      <c r="Y47">
        <f t="shared" si="26"/>
        <v>0.76410622681007434</v>
      </c>
      <c r="Z47">
        <f t="shared" si="27"/>
        <v>1.7376578887525931</v>
      </c>
      <c r="AA47">
        <f t="shared" si="28"/>
        <v>0.14452026391063411</v>
      </c>
      <c r="AB47">
        <f t="shared" si="29"/>
        <v>1.1180719258531528</v>
      </c>
      <c r="AC47">
        <f t="shared" si="30"/>
        <v>0.77759802905704833</v>
      </c>
      <c r="AD47">
        <f t="shared" si="30"/>
        <v>0.95886444348004096</v>
      </c>
      <c r="AE47">
        <f t="shared" si="30"/>
        <v>0.55745517193311245</v>
      </c>
      <c r="AF47">
        <f t="shared" si="30"/>
        <v>0.86823186221560744</v>
      </c>
      <c r="AG47">
        <f t="shared" si="31"/>
        <v>0.18126641442299263</v>
      </c>
      <c r="AH47">
        <f t="shared" si="32"/>
        <v>0.31077669028249499</v>
      </c>
    </row>
    <row r="48" spans="3:34">
      <c r="C48" t="s">
        <v>71</v>
      </c>
      <c r="V48" s="14" t="e">
        <f t="shared" si="25"/>
        <v>#NUM!</v>
      </c>
      <c r="W48">
        <f>$G7</f>
        <v>0</v>
      </c>
      <c r="X48">
        <f>$H7</f>
        <v>0</v>
      </c>
      <c r="Y48" t="e">
        <f t="shared" si="26"/>
        <v>#NUM!</v>
      </c>
      <c r="Z48" t="e">
        <f t="shared" si="27"/>
        <v>#NUM!</v>
      </c>
      <c r="AA48" t="e">
        <f t="shared" si="28"/>
        <v>#NUM!</v>
      </c>
      <c r="AB48" t="e">
        <f t="shared" si="29"/>
        <v>#NUM!</v>
      </c>
      <c r="AC48" t="e">
        <f t="shared" si="30"/>
        <v>#NUM!</v>
      </c>
      <c r="AD48" t="e">
        <f t="shared" si="30"/>
        <v>#NUM!</v>
      </c>
      <c r="AE48" t="e">
        <f t="shared" si="30"/>
        <v>#NUM!</v>
      </c>
      <c r="AF48" t="e">
        <f t="shared" si="30"/>
        <v>#NUM!</v>
      </c>
      <c r="AG48" t="e">
        <f t="shared" si="31"/>
        <v>#NUM!</v>
      </c>
      <c r="AH48" t="e">
        <f t="shared" si="32"/>
        <v>#NUM!</v>
      </c>
    </row>
    <row r="49" spans="1:34">
      <c r="C49" t="s">
        <v>72</v>
      </c>
      <c r="V49" s="14" t="e">
        <f t="shared" si="25"/>
        <v>#NUM!</v>
      </c>
      <c r="W49">
        <f>$G8</f>
        <v>0</v>
      </c>
      <c r="X49">
        <f>$H8</f>
        <v>0</v>
      </c>
      <c r="Y49" t="e">
        <f t="shared" si="26"/>
        <v>#NUM!</v>
      </c>
      <c r="Z49" t="e">
        <f t="shared" si="27"/>
        <v>#NUM!</v>
      </c>
      <c r="AA49" t="e">
        <f t="shared" si="28"/>
        <v>#NUM!</v>
      </c>
      <c r="AB49" t="e">
        <f t="shared" si="29"/>
        <v>#NUM!</v>
      </c>
      <c r="AC49" t="e">
        <f t="shared" si="30"/>
        <v>#NUM!</v>
      </c>
      <c r="AD49" t="e">
        <f t="shared" si="30"/>
        <v>#NUM!</v>
      </c>
      <c r="AE49" t="e">
        <f t="shared" si="30"/>
        <v>#NUM!</v>
      </c>
      <c r="AF49" t="e">
        <f t="shared" si="30"/>
        <v>#NUM!</v>
      </c>
      <c r="AG49" t="e">
        <f t="shared" si="31"/>
        <v>#NUM!</v>
      </c>
      <c r="AH49" t="e">
        <f t="shared" si="32"/>
        <v>#NUM!</v>
      </c>
    </row>
    <row r="50" spans="1:34">
      <c r="D50" t="s">
        <v>73</v>
      </c>
    </row>
    <row r="52" spans="1:34">
      <c r="P52" t="s">
        <v>74</v>
      </c>
    </row>
    <row r="54" spans="1:34">
      <c r="P54">
        <v>137.66058446727689</v>
      </c>
      <c r="R54" t="s">
        <v>36</v>
      </c>
      <c r="S54" s="14">
        <v>7.4219302476269329</v>
      </c>
    </row>
    <row r="55" spans="1:34">
      <c r="P55">
        <v>599.72589019967711</v>
      </c>
      <c r="R55" t="s">
        <v>37</v>
      </c>
      <c r="S55" s="14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2" t="s">
        <v>75</v>
      </c>
      <c r="B62" s="22"/>
    </row>
    <row r="63" spans="1:34">
      <c r="C63" t="s">
        <v>27</v>
      </c>
      <c r="G63" s="76" t="s">
        <v>28</v>
      </c>
      <c r="H63" s="76"/>
      <c r="J63" t="s">
        <v>29</v>
      </c>
      <c r="K63" t="s">
        <v>30</v>
      </c>
      <c r="L63" s="76" t="s">
        <v>31</v>
      </c>
      <c r="M63" s="76"/>
      <c r="Q63" t="s">
        <v>32</v>
      </c>
      <c r="R63" t="s">
        <v>33</v>
      </c>
      <c r="S63" t="s">
        <v>34</v>
      </c>
    </row>
    <row r="64" spans="1:34">
      <c r="C64" t="s">
        <v>36</v>
      </c>
      <c r="D64" s="6">
        <v>1.4112497327966098</v>
      </c>
      <c r="G64">
        <f t="shared" ref="G64:H69" si="33">G32</f>
        <v>0</v>
      </c>
      <c r="H64">
        <f t="shared" si="33"/>
        <v>2.2999999999999998</v>
      </c>
      <c r="J64">
        <f t="shared" ref="J64:J69" si="34">J3</f>
        <v>1086</v>
      </c>
      <c r="K64">
        <f t="shared" ref="K64:K69" si="35">J64/SUM(J$32:J$37)</f>
        <v>0.21763527054108217</v>
      </c>
      <c r="L64" t="e">
        <f t="shared" ref="L64:L69" si="36">LN(G64)</f>
        <v>#NUM!</v>
      </c>
      <c r="M64">
        <f t="shared" ref="M64:M69" si="37">LN(H64)</f>
        <v>0.83290912293510388</v>
      </c>
      <c r="O64">
        <f>IF(G64=0,0,_xlfn.NORM.DIST(L64,$D$64,$D$65,TRUE))</f>
        <v>0</v>
      </c>
      <c r="P64">
        <f t="shared" ref="P64:P69" si="38">_xlfn.NORM.DIST(M64,$D$64,$D$65,TRUE)</f>
        <v>0.18410052002505761</v>
      </c>
      <c r="Q64" s="17">
        <f>P64-O64</f>
        <v>0.18410052002505761</v>
      </c>
      <c r="R64" s="26">
        <f t="shared" ref="R64:R69" si="39">Q64*SUM(J$32:J$37)</f>
        <v>918.66159492503743</v>
      </c>
      <c r="S64">
        <f t="shared" ref="S64:S69" si="40">IF(J64=0,0,J64*LN(Q64))</f>
        <v>-1837.8088755401952</v>
      </c>
    </row>
    <row r="65" spans="3:34">
      <c r="C65" t="s">
        <v>37</v>
      </c>
      <c r="D65" s="6">
        <v>0.64270908170062024</v>
      </c>
      <c r="G65">
        <f t="shared" si="33"/>
        <v>2.31</v>
      </c>
      <c r="H65">
        <f t="shared" si="33"/>
        <v>4</v>
      </c>
      <c r="J65">
        <f t="shared" si="34"/>
        <v>1168</v>
      </c>
      <c r="K65">
        <f t="shared" si="35"/>
        <v>0.23406813627254508</v>
      </c>
      <c r="L65">
        <f t="shared" si="36"/>
        <v>0.83724752453370221</v>
      </c>
      <c r="M65">
        <f t="shared" si="37"/>
        <v>1.3862943611198906</v>
      </c>
      <c r="O65">
        <f>_xlfn.NORM.DIST(L65,$D$64,$D$65,TRUE)</f>
        <v>0.18590234163208597</v>
      </c>
      <c r="P65">
        <f t="shared" si="38"/>
        <v>0.48451359703822466</v>
      </c>
      <c r="Q65" s="17">
        <f>P65-O65</f>
        <v>0.2986112554061387</v>
      </c>
      <c r="R65" s="26">
        <f t="shared" si="39"/>
        <v>1490.070164476632</v>
      </c>
      <c r="S65">
        <f t="shared" si="40"/>
        <v>-1411.6596343732131</v>
      </c>
    </row>
    <row r="66" spans="3:34">
      <c r="G66">
        <f t="shared" si="33"/>
        <v>4.01</v>
      </c>
      <c r="H66">
        <f t="shared" si="33"/>
        <v>6.5</v>
      </c>
      <c r="J66">
        <f t="shared" si="34"/>
        <v>1274</v>
      </c>
      <c r="K66">
        <f t="shared" si="35"/>
        <v>0.25531062124248499</v>
      </c>
      <c r="L66">
        <f t="shared" si="36"/>
        <v>1.3887912413184778</v>
      </c>
      <c r="M66">
        <f t="shared" si="37"/>
        <v>1.8718021769015913</v>
      </c>
      <c r="O66">
        <f>_xlfn.NORM.DIST(L66,$D$64,$D$65,TRUE)</f>
        <v>0.48606240515854737</v>
      </c>
      <c r="P66">
        <f t="shared" si="38"/>
        <v>0.7631833413891812</v>
      </c>
      <c r="Q66" s="17">
        <f>P66-O66</f>
        <v>0.27712093623063383</v>
      </c>
      <c r="R66" s="26">
        <f t="shared" si="39"/>
        <v>1382.8334717908629</v>
      </c>
      <c r="S66">
        <f t="shared" si="40"/>
        <v>-1634.9258245836115</v>
      </c>
    </row>
    <row r="67" spans="3:34">
      <c r="G67">
        <f t="shared" si="33"/>
        <v>6.51</v>
      </c>
      <c r="H67">
        <f t="shared" si="33"/>
        <v>11.9</v>
      </c>
      <c r="J67">
        <f t="shared" si="34"/>
        <v>1462</v>
      </c>
      <c r="K67">
        <f t="shared" si="35"/>
        <v>0.29298597194388776</v>
      </c>
      <c r="L67">
        <f t="shared" si="36"/>
        <v>1.8733394562204779</v>
      </c>
      <c r="M67">
        <f t="shared" si="37"/>
        <v>2.4765384001174837</v>
      </c>
      <c r="O67">
        <f>_xlfn.NORM.DIST(L67,$D$64,$D$65,TRUE)</f>
        <v>0.76392086108163948</v>
      </c>
      <c r="P67">
        <f t="shared" si="38"/>
        <v>0.9512905285191966</v>
      </c>
      <c r="Q67" s="17">
        <f>IF(H67=0,0,P67-O67)</f>
        <v>0.18736966743755712</v>
      </c>
      <c r="R67" s="26">
        <f t="shared" si="39"/>
        <v>934.97464051341001</v>
      </c>
      <c r="S67">
        <f t="shared" si="40"/>
        <v>-2448.3701456791032</v>
      </c>
      <c r="Y67" t="s">
        <v>67</v>
      </c>
      <c r="Z67">
        <f>W35</f>
        <v>0.95</v>
      </c>
    </row>
    <row r="68" spans="3:34">
      <c r="G68">
        <f t="shared" si="33"/>
        <v>0</v>
      </c>
      <c r="H68">
        <f t="shared" si="33"/>
        <v>0</v>
      </c>
      <c r="J68">
        <f t="shared" si="34"/>
        <v>0</v>
      </c>
      <c r="K68">
        <f t="shared" si="35"/>
        <v>0</v>
      </c>
      <c r="L68" t="e">
        <f t="shared" si="36"/>
        <v>#NUM!</v>
      </c>
      <c r="M68" t="e">
        <f t="shared" si="37"/>
        <v>#NUM!</v>
      </c>
      <c r="O68" t="e">
        <f>_xlfn.NORM.DIST(L68,$D$64,$D$65,TRUE)</f>
        <v>#NUM!</v>
      </c>
      <c r="P68" t="e">
        <f t="shared" si="38"/>
        <v>#NUM!</v>
      </c>
      <c r="Q68" s="17">
        <f>IF(H68=0,0,P68-O68)</f>
        <v>0</v>
      </c>
      <c r="R68" s="26">
        <f t="shared" si="39"/>
        <v>0</v>
      </c>
      <c r="S68">
        <f t="shared" si="40"/>
        <v>0</v>
      </c>
    </row>
    <row r="69" spans="3:34">
      <c r="G69">
        <f t="shared" si="33"/>
        <v>0</v>
      </c>
      <c r="H69">
        <f t="shared" si="33"/>
        <v>0</v>
      </c>
      <c r="J69">
        <f t="shared" si="34"/>
        <v>0</v>
      </c>
      <c r="K69">
        <f t="shared" si="35"/>
        <v>0</v>
      </c>
      <c r="L69" t="e">
        <f t="shared" si="36"/>
        <v>#NUM!</v>
      </c>
      <c r="M69" t="e">
        <f t="shared" si="37"/>
        <v>#NUM!</v>
      </c>
      <c r="O69" t="e">
        <f>_xlfn.NORM.DIST(L69,$D$64,$D$65,TRUE)</f>
        <v>#NUM!</v>
      </c>
      <c r="P69" t="e">
        <f t="shared" si="38"/>
        <v>#NUM!</v>
      </c>
      <c r="Q69" s="17">
        <f>IF(H69=0,0,P69-O69)</f>
        <v>0</v>
      </c>
      <c r="R69" s="26">
        <f t="shared" si="39"/>
        <v>0</v>
      </c>
      <c r="S69">
        <f t="shared" si="40"/>
        <v>0</v>
      </c>
    </row>
    <row r="70" spans="3:34">
      <c r="R70" s="1"/>
      <c r="Z70">
        <f>1-2*(1-Z67)</f>
        <v>0.89999999999999991</v>
      </c>
    </row>
    <row r="71" spans="3:34">
      <c r="Q71" s="13"/>
      <c r="R71" s="1"/>
      <c r="S71" t="s">
        <v>40</v>
      </c>
      <c r="W71" s="5" t="s">
        <v>68</v>
      </c>
    </row>
    <row r="72" spans="3:34">
      <c r="Q72" s="18">
        <f>SUM(Q64:Q69)</f>
        <v>0.94720237909938731</v>
      </c>
      <c r="R72" s="18">
        <f>SUM(R64:R69)</f>
        <v>4726.5398717059425</v>
      </c>
      <c r="S72" s="18">
        <f>SUM(S64:S69)</f>
        <v>-7332.7644801761235</v>
      </c>
      <c r="W72" s="25">
        <f>2*(S11-S72)</f>
        <v>2.7055435498368752</v>
      </c>
      <c r="Y72" t="s">
        <v>69</v>
      </c>
      <c r="Z72" s="24">
        <f>_xlfn.CHISQ.INV(Z70,1)</f>
        <v>2.7055434540954142</v>
      </c>
    </row>
    <row r="74" spans="3:34">
      <c r="S74">
        <v>17.899999999999999</v>
      </c>
      <c r="T74" t="s">
        <v>51</v>
      </c>
      <c r="W74" s="77" t="s">
        <v>52</v>
      </c>
      <c r="X74" s="77"/>
    </row>
    <row r="75" spans="3:34">
      <c r="M75" s="76" t="s">
        <v>76</v>
      </c>
      <c r="N75" s="76"/>
      <c r="R75" t="s">
        <v>53</v>
      </c>
      <c r="S75" t="s">
        <v>54</v>
      </c>
      <c r="V75" t="s">
        <v>55</v>
      </c>
      <c r="W75" s="2" t="s">
        <v>56</v>
      </c>
      <c r="X75" s="2" t="s">
        <v>57</v>
      </c>
      <c r="Y75" s="76" t="s">
        <v>58</v>
      </c>
      <c r="Z75" s="76"/>
      <c r="AA75" s="76" t="s">
        <v>59</v>
      </c>
      <c r="AB75" s="76"/>
      <c r="AC75" s="76" t="s">
        <v>60</v>
      </c>
      <c r="AD75" s="76"/>
      <c r="AE75" s="76" t="s">
        <v>61</v>
      </c>
      <c r="AF75" s="76"/>
      <c r="AG75" s="76" t="s">
        <v>62</v>
      </c>
      <c r="AH75" s="76"/>
    </row>
    <row r="76" spans="3:34">
      <c r="M76" t="s">
        <v>63</v>
      </c>
      <c r="N76" t="s">
        <v>64</v>
      </c>
      <c r="V76" s="14">
        <f t="shared" ref="V76:V81" si="41">$R$78*AH76/AG76</f>
        <v>1.6834414038915149</v>
      </c>
      <c r="W76">
        <v>1.0000000000000001E-5</v>
      </c>
      <c r="X76">
        <f>$H$3</f>
        <v>2.2999999999999998</v>
      </c>
      <c r="Y76">
        <f t="shared" ref="Y76:Y81" si="42">(LN(W76)-M$77)/N$77</f>
        <v>-20.108903959423181</v>
      </c>
      <c r="Z76">
        <f t="shared" ref="Z76:Z81" si="43">(LN(X76)-M$77)/N$77</f>
        <v>-0.89984819933025662</v>
      </c>
      <c r="AA76">
        <f t="shared" ref="AA76:AA81" si="44">Y76-N$77</f>
        <v>-20.7516130411238</v>
      </c>
      <c r="AB76">
        <f t="shared" ref="AB76:AB81" si="45">Z76-N$77</f>
        <v>-1.5425572810308767</v>
      </c>
      <c r="AC76">
        <f t="shared" ref="AC76:AF81" si="46">_xlfn.NORM.S.DIST(Y76,TRUE)</f>
        <v>3.0835761858890711E-90</v>
      </c>
      <c r="AD76">
        <f t="shared" si="46"/>
        <v>0.18410052002505761</v>
      </c>
      <c r="AE76">
        <f t="shared" si="46"/>
        <v>5.9273406571970718E-96</v>
      </c>
      <c r="AF76">
        <f t="shared" si="46"/>
        <v>6.1469114853572586E-2</v>
      </c>
      <c r="AG76">
        <f t="shared" ref="AG76:AG81" si="47">AD76-AC76</f>
        <v>0.18410052002505761</v>
      </c>
      <c r="AH76">
        <f t="shared" ref="AH76:AH81" si="48">AF76-AE76</f>
        <v>6.1469114853572586E-2</v>
      </c>
    </row>
    <row r="77" spans="3:34">
      <c r="M77">
        <f>D64</f>
        <v>1.4112497327966098</v>
      </c>
      <c r="N77">
        <f>D65</f>
        <v>0.64270908170062024</v>
      </c>
      <c r="R77" t="s">
        <v>65</v>
      </c>
      <c r="V77" s="14">
        <f t="shared" si="41"/>
        <v>3.1316289292427157</v>
      </c>
      <c r="W77">
        <f>$G$4</f>
        <v>2.31</v>
      </c>
      <c r="X77">
        <f>$H$4</f>
        <v>4</v>
      </c>
      <c r="Y77">
        <f t="shared" si="42"/>
        <v>-0.8930980199378652</v>
      </c>
      <c r="Z77">
        <f t="shared" si="43"/>
        <v>-3.8828409909327656E-2</v>
      </c>
      <c r="AA77">
        <f t="shared" si="44"/>
        <v>-1.5358071016384853</v>
      </c>
      <c r="AB77">
        <f t="shared" si="45"/>
        <v>-0.68153749160994792</v>
      </c>
      <c r="AC77">
        <f t="shared" si="46"/>
        <v>0.18590234163208597</v>
      </c>
      <c r="AD77">
        <f t="shared" si="46"/>
        <v>0.48451359703822466</v>
      </c>
      <c r="AE77">
        <f t="shared" si="46"/>
        <v>6.2292848734035684E-2</v>
      </c>
      <c r="AF77">
        <f t="shared" si="46"/>
        <v>0.24776572606901315</v>
      </c>
      <c r="AG77">
        <f t="shared" si="47"/>
        <v>0.2986112554061387</v>
      </c>
      <c r="AH77">
        <f t="shared" si="48"/>
        <v>0.18547287733497747</v>
      </c>
    </row>
    <row r="78" spans="3:34">
      <c r="R78" s="21">
        <f>EXP(M77+(N77^2)/2)</f>
        <v>5.0419212742271702</v>
      </c>
      <c r="V78" s="14">
        <f t="shared" si="41"/>
        <v>5.1024432542412592</v>
      </c>
      <c r="W78">
        <f>$G$5</f>
        <v>4.01</v>
      </c>
      <c r="X78">
        <f>$H$5</f>
        <v>6.5</v>
      </c>
      <c r="Y78">
        <f t="shared" si="42"/>
        <v>-3.4943479277912907E-2</v>
      </c>
      <c r="Z78">
        <f t="shared" si="43"/>
        <v>0.71657995385151729</v>
      </c>
      <c r="AA78">
        <f t="shared" si="44"/>
        <v>-0.6776525609785331</v>
      </c>
      <c r="AB78">
        <f t="shared" si="45"/>
        <v>7.3870872150897049E-2</v>
      </c>
      <c r="AC78">
        <f t="shared" si="46"/>
        <v>0.48606240515854737</v>
      </c>
      <c r="AD78">
        <f t="shared" si="46"/>
        <v>0.7631833413891812</v>
      </c>
      <c r="AE78">
        <f t="shared" si="46"/>
        <v>0.24899600578716258</v>
      </c>
      <c r="AF78">
        <f t="shared" si="46"/>
        <v>0.52944343341895517</v>
      </c>
      <c r="AG78">
        <f t="shared" si="47"/>
        <v>0.27712093623063383</v>
      </c>
      <c r="AH78">
        <f t="shared" si="48"/>
        <v>0.28044742763179259</v>
      </c>
    </row>
    <row r="79" spans="3:34">
      <c r="C79" s="23" t="s">
        <v>70</v>
      </c>
      <c r="V79" s="14">
        <f t="shared" si="41"/>
        <v>8.4629102389141035</v>
      </c>
      <c r="W79">
        <f>$G6</f>
        <v>6.51</v>
      </c>
      <c r="X79">
        <f>$H6</f>
        <v>11.9</v>
      </c>
      <c r="Y79">
        <f t="shared" si="42"/>
        <v>0.71897182812660754</v>
      </c>
      <c r="Z79">
        <f t="shared" si="43"/>
        <v>1.6574974551504706</v>
      </c>
      <c r="AA79">
        <f t="shared" si="44"/>
        <v>7.6262746425987293E-2</v>
      </c>
      <c r="AB79">
        <f t="shared" si="45"/>
        <v>1.0147883734498504</v>
      </c>
      <c r="AC79">
        <f t="shared" si="46"/>
        <v>0.76392086108163948</v>
      </c>
      <c r="AD79">
        <f t="shared" si="46"/>
        <v>0.9512905285191966</v>
      </c>
      <c r="AE79">
        <f t="shared" si="46"/>
        <v>0.53039496822851107</v>
      </c>
      <c r="AF79">
        <f t="shared" si="46"/>
        <v>0.84489664145471366</v>
      </c>
      <c r="AG79">
        <f t="shared" si="47"/>
        <v>0.18736966743755712</v>
      </c>
      <c r="AH79">
        <f t="shared" si="48"/>
        <v>0.31450167322620259</v>
      </c>
    </row>
    <row r="80" spans="3:34">
      <c r="C80" t="s">
        <v>77</v>
      </c>
      <c r="V80" s="14" t="e">
        <f t="shared" si="41"/>
        <v>#NUM!</v>
      </c>
      <c r="W80">
        <f>$G7</f>
        <v>0</v>
      </c>
      <c r="X80">
        <f>$H$7</f>
        <v>0</v>
      </c>
      <c r="Y80" t="e">
        <f t="shared" si="42"/>
        <v>#NUM!</v>
      </c>
      <c r="Z80" t="e">
        <f t="shared" si="43"/>
        <v>#NUM!</v>
      </c>
      <c r="AA80" t="e">
        <f t="shared" si="44"/>
        <v>#NUM!</v>
      </c>
      <c r="AB80" t="e">
        <f t="shared" si="45"/>
        <v>#NUM!</v>
      </c>
      <c r="AC80" t="e">
        <f t="shared" si="46"/>
        <v>#NUM!</v>
      </c>
      <c r="AD80" t="e">
        <f t="shared" si="46"/>
        <v>#NUM!</v>
      </c>
      <c r="AE80" t="e">
        <f t="shared" si="46"/>
        <v>#NUM!</v>
      </c>
      <c r="AF80" t="e">
        <f t="shared" si="46"/>
        <v>#NUM!</v>
      </c>
      <c r="AG80" t="e">
        <f t="shared" si="47"/>
        <v>#NUM!</v>
      </c>
      <c r="AH80" t="e">
        <f t="shared" si="48"/>
        <v>#NUM!</v>
      </c>
    </row>
    <row r="81" spans="3:34">
      <c r="C81" t="s">
        <v>78</v>
      </c>
      <c r="V81" s="14" t="e">
        <f t="shared" si="41"/>
        <v>#NUM!</v>
      </c>
      <c r="W81">
        <f>$G8</f>
        <v>0</v>
      </c>
      <c r="X81">
        <f>$H$8</f>
        <v>0</v>
      </c>
      <c r="Y81" t="e">
        <f t="shared" si="42"/>
        <v>#NUM!</v>
      </c>
      <c r="Z81" t="e">
        <f t="shared" si="43"/>
        <v>#NUM!</v>
      </c>
      <c r="AA81" t="e">
        <f t="shared" si="44"/>
        <v>#NUM!</v>
      </c>
      <c r="AB81" t="e">
        <f t="shared" si="45"/>
        <v>#NUM!</v>
      </c>
      <c r="AC81" t="e">
        <f t="shared" si="46"/>
        <v>#NUM!</v>
      </c>
      <c r="AD81" t="e">
        <f t="shared" si="46"/>
        <v>#NUM!</v>
      </c>
      <c r="AE81" t="e">
        <f t="shared" si="46"/>
        <v>#NUM!</v>
      </c>
      <c r="AF81" t="e">
        <f t="shared" si="46"/>
        <v>#NUM!</v>
      </c>
      <c r="AG81" t="e">
        <f t="shared" si="47"/>
        <v>#NUM!</v>
      </c>
      <c r="AH81" t="e">
        <f t="shared" si="48"/>
        <v>#NUM!</v>
      </c>
    </row>
    <row r="82" spans="3:34">
      <c r="D82" t="s">
        <v>79</v>
      </c>
    </row>
    <row r="84" spans="3:34">
      <c r="P84" t="s">
        <v>80</v>
      </c>
    </row>
    <row r="86" spans="3:34">
      <c r="P86">
        <v>131.1674291003529</v>
      </c>
      <c r="R86" t="s">
        <v>36</v>
      </c>
      <c r="S86" s="14">
        <v>7.7410716288978998</v>
      </c>
    </row>
    <row r="87" spans="3:34">
      <c r="P87">
        <v>600.36896418005176</v>
      </c>
      <c r="R87" t="s">
        <v>37</v>
      </c>
      <c r="S87" s="14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G2:H2"/>
    <mergeCell ref="L2:M2"/>
    <mergeCell ref="Y21:Z21"/>
    <mergeCell ref="AA21:AB21"/>
    <mergeCell ref="G31:H31"/>
    <mergeCell ref="L31:M31"/>
    <mergeCell ref="W20:X20"/>
    <mergeCell ref="M21:N21"/>
    <mergeCell ref="G63:H63"/>
    <mergeCell ref="L63:M63"/>
    <mergeCell ref="W42:X42"/>
    <mergeCell ref="M43:N43"/>
    <mergeCell ref="W74:X74"/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011"/>
  <sheetViews>
    <sheetView topLeftCell="A4" workbookViewId="0">
      <selection activeCell="R11" sqref="R11"/>
    </sheetView>
  </sheetViews>
  <sheetFormatPr defaultColWidth="9.140625" defaultRowHeight="14.45"/>
  <cols>
    <col min="9" max="9" width="10.5703125" customWidth="1"/>
    <col min="10" max="10" width="19.85546875" customWidth="1"/>
    <col min="11" max="11" width="10.28515625" customWidth="1"/>
    <col min="12" max="12" width="11.140625" customWidth="1"/>
    <col min="13" max="13" width="10.85546875" customWidth="1"/>
    <col min="14" max="15" width="9.85546875" customWidth="1"/>
    <col min="16" max="17" width="8.85546875" customWidth="1"/>
    <col min="18" max="18" width="10" customWidth="1"/>
  </cols>
  <sheetData>
    <row r="1" spans="1:23">
      <c r="B1" s="12" t="s">
        <v>81</v>
      </c>
      <c r="N1" s="12"/>
    </row>
    <row r="2" spans="1:23">
      <c r="B2" t="s">
        <v>82</v>
      </c>
      <c r="C2" t="e" vm="1">
        <f ca="1">IF($R$3&gt;1000,MIN(C$11:C$1010),MIN(C$11:INDIRECT(CONCATENATE("C",$R$3+10))))</f>
        <v>#VALUE!</v>
      </c>
      <c r="D2" t="e" vm="1">
        <f ca="1">IF($R$3&gt;1000,MIN(D$11:D$1010),MIN(D$11:INDIRECT(CONCATENATE("D",$R$3+10))))</f>
        <v>#VALUE!</v>
      </c>
      <c r="E2" t="e" vm="1">
        <f ca="1">IF($R$3&gt;1000,MIN(E$11:E$1010),MIN(E$11:INDIRECT(CONCATENATE("E",$R$3+10))))</f>
        <v>#VALUE!</v>
      </c>
      <c r="F2" t="e" vm="1">
        <f ca="1">IF($R$3&gt;1000,MIN(F$11:F$1010),MIN(F$11:INDIRECT(CONCATENATE("F",$R$3+10))))</f>
        <v>#VALUE!</v>
      </c>
      <c r="G2" t="e" vm="1">
        <f ca="1">IF($R$3&gt;1000,MIN(G$11:G$1010),MIN(G$11:INDIRECT(CONCATENATE("G",$R$3+10))))</f>
        <v>#VALUE!</v>
      </c>
      <c r="H2" t="e" vm="1">
        <f ca="1">IF($R$3&gt;1000,MIN(H$11:H$1010),MIN(H$11:INDIRECT(CONCATENATE("H",$R$3+10))))</f>
        <v>#VALUE!</v>
      </c>
      <c r="I2" t="e" vm="1">
        <f ca="1">IF($R$3&gt;1000,MIN(I$11:I$1010),MIN(I$11:INDIRECT(CONCATENATE("I",$R$3+10))))</f>
        <v>#VALUE!</v>
      </c>
      <c r="J2" t="e" vm="1">
        <f ca="1">IF($R$3&gt;1000,MIN(J$11:J$1010),MIN(J$11:INDIRECT(CONCATENATE("J",$R$3+10))))</f>
        <v>#VALUE!</v>
      </c>
      <c r="L2">
        <f ca="1">IF($R$3&gt;1000,MIN(L$11:L$1010),MIN(L$11:INDIRECT(CONCATENATE("L",$R$3+10))))</f>
        <v>1.6933656723012325</v>
      </c>
      <c r="Q2" s="12"/>
    </row>
    <row r="3" spans="1:23">
      <c r="B3" t="s">
        <v>83</v>
      </c>
      <c r="C3" t="e" vm="1">
        <f ca="1">IF($R$3&gt;1000,MAX(C$11:C$1010),MAX(C$11:INDIRECT(CONCATENATE("C",$R$3+10))))</f>
        <v>#VALUE!</v>
      </c>
      <c r="D3" t="e" vm="1">
        <f ca="1">IF($R$3&gt;1000,MAX(D$11:D$1010),MAX(D$11:INDIRECT(CONCATENATE("D",$R$3+10))))</f>
        <v>#VALUE!</v>
      </c>
      <c r="E3" t="e" vm="1">
        <f ca="1">IF($R$3&gt;1000,MAX(E$11:E$1010),MAX(E$11:INDIRECT(CONCATENATE("E",$R$3+10))))</f>
        <v>#VALUE!</v>
      </c>
      <c r="F3" t="e" vm="1">
        <f ca="1">IF($R$3&gt;1000,MAX(F$11:F$1010),MAX(F$11:INDIRECT(CONCATENATE("F",$R$3+10))))</f>
        <v>#VALUE!</v>
      </c>
      <c r="G3" t="e" vm="1">
        <f ca="1">IF($R$3&gt;1000,MAX(G$11:G$1010),MAX(G$11:INDIRECT(CONCATENATE("G",$R$3+10))))</f>
        <v>#VALUE!</v>
      </c>
      <c r="H3" t="e" vm="1">
        <f ca="1">IF($R$3&gt;1000,MAX(H$11:H$1010),MAX(H$11:INDIRECT(CONCATENATE("H",$R$3+10))))</f>
        <v>#VALUE!</v>
      </c>
      <c r="I3" t="e" vm="1">
        <f ca="1">IF($R$3&gt;1000,MAX(I$11:I$1010),MAX(I$11:INDIRECT(CONCATENATE("I",$R$3+10))))</f>
        <v>#VALUE!</v>
      </c>
      <c r="J3" t="e" vm="1">
        <f ca="1">IF($R$3&gt;1000,MAX(J$11:J$1010),MAX(J$11:INDIRECT(CONCATENATE("J",$R$3+10))))</f>
        <v>#VALUE!</v>
      </c>
      <c r="L3">
        <f ca="1">IF($R$3&gt;1000,MAX(L$11:L$1010),MAX(L$11:INDIRECT(CONCATENATE("L",$R$3+10))))</f>
        <v>1.6933656723012325</v>
      </c>
      <c r="M3" s="40" t="s">
        <v>84</v>
      </c>
      <c r="N3" s="72">
        <v>1</v>
      </c>
      <c r="Q3" s="40" t="s">
        <v>85</v>
      </c>
      <c r="R3" s="72">
        <f>Main!C14</f>
        <v>1086</v>
      </c>
      <c r="V3" s="72"/>
    </row>
    <row r="4" spans="1:23">
      <c r="B4" t="s">
        <v>86</v>
      </c>
      <c r="C4" t="e" vm="1">
        <f ca="1">IF($R$3&gt;1000,AVERAGE(C$11:C$1010),AVERAGE(C$11:INDIRECT(CONCATENATE("C",$R$3+10))))</f>
        <v>#VALUE!</v>
      </c>
      <c r="D4" t="e" vm="1">
        <f ca="1">IF($R$3&gt;1000,AVERAGE(D$11:D$1010),AVERAGE(D$11:INDIRECT(CONCATENATE("D",$R$3+10))))</f>
        <v>#VALUE!</v>
      </c>
      <c r="E4" t="e" vm="1">
        <f ca="1">IF($R$3&gt;1000,AVERAGE(E$11:E$1010),AVERAGE(E$11:INDIRECT(CONCATENATE("E",$R$3+10))))</f>
        <v>#VALUE!</v>
      </c>
      <c r="F4" t="e" vm="1">
        <f ca="1">IF($R$3&gt;1000,AVERAGE(F$11:F$1010),AVERAGE(F$11:INDIRECT(CONCATENATE("F",$R$3+10))))</f>
        <v>#VALUE!</v>
      </c>
      <c r="G4" t="e" vm="1">
        <f ca="1">IF($R$3&gt;1000,AVERAGE(G$11:G$1010),AVERAGE(G$11:INDIRECT(CONCATENATE("G",$R$3+10))))</f>
        <v>#VALUE!</v>
      </c>
      <c r="H4" t="e" vm="1">
        <f ca="1">IF($R$3&gt;1000,AVERAGE(H$11:H$1010),AVERAGE(H$11:INDIRECT(CONCATENATE("H",$R$3+10))))</f>
        <v>#VALUE!</v>
      </c>
      <c r="I4" t="e" vm="1">
        <f ca="1">IF($R$3&gt;1000,AVERAGE(I$11:I$1010),AVERAGE(I$11:INDIRECT(CONCATENATE("I",$R$3+10))))</f>
        <v>#VALUE!</v>
      </c>
      <c r="J4" t="e" vm="1">
        <f ca="1">IF($R$3&gt;1000,AVERAGE(J$11:J$1010),AVERAGE(J$11:INDIRECT(CONCATENATE("J",$R$3+10))))</f>
        <v>#VALUE!</v>
      </c>
      <c r="L4">
        <f ca="1">IF($R$3&gt;1000,AVERAGE(L$11:L$1010),AVERAGE(L$11:INDIRECT(CONCATENATE("L",$R$3+10))))</f>
        <v>1.6933656723012449</v>
      </c>
    </row>
    <row r="5" spans="1:23">
      <c r="B5" t="s">
        <v>87</v>
      </c>
      <c r="C5" t="e" vm="1">
        <f ca="1">IF($R$3&gt;1000,_xlfn.STDEV.S(C$11:C$1010),_xlfn.STDEV.S(C$11:INDIRECT(CONCATENATE("C",$R$3+10))))</f>
        <v>#VALUE!</v>
      </c>
      <c r="D5" t="e" vm="1">
        <f ca="1">IF($R$3&gt;1000,_xlfn.STDEV.S(D$11:D$1010),_xlfn.STDEV.S(D$11:INDIRECT(CONCATENATE("D",$R$3+10))))</f>
        <v>#VALUE!</v>
      </c>
      <c r="E5" t="e" vm="1">
        <f ca="1">IF($R$3&gt;1000,_xlfn.STDEV.S(E$11:E$1010),_xlfn.STDEV.S(E$11:INDIRECT(CONCATENATE("E",$R$3+10))))</f>
        <v>#VALUE!</v>
      </c>
      <c r="F5" t="e" vm="1">
        <f ca="1">IF($R$3&gt;1000,_xlfn.STDEV.S(F$11:F$1010),_xlfn.STDEV.S(F$11:INDIRECT(CONCATENATE("F",$R$3+10))))</f>
        <v>#VALUE!</v>
      </c>
      <c r="G5" t="e" vm="1">
        <f ca="1">IF($R$3&gt;1000,_xlfn.STDEV.S(G$11:G$1010),_xlfn.STDEV.S(G$11:INDIRECT(CONCATENATE("G",$R$3+10))))</f>
        <v>#VALUE!</v>
      </c>
      <c r="H5" t="e" vm="1">
        <f ca="1">IF($R$3&gt;1000,_xlfn.STDEV.S(H$11:H$1010),_xlfn.STDEV.S(H$11:INDIRECT(CONCATENATE("H",$R$3+10))))</f>
        <v>#VALUE!</v>
      </c>
      <c r="I5" t="e" vm="1">
        <f ca="1">IF($R$3&gt;1000,_xlfn.STDEV.S(I$11:I$1010),_xlfn.STDEV.S(I$11:INDIRECT(CONCATENATE("I",$R$3+10))))</f>
        <v>#VALUE!</v>
      </c>
      <c r="J5" t="e" vm="1">
        <f ca="1">IF($R$3&gt;1000,_xlfn.STDEV.S(J$11:J$1010),_xlfn.STDEV.S(J$11:INDIRECT(CONCATENATE("J",$R$3+10))))</f>
        <v>#VALUE!</v>
      </c>
      <c r="L5">
        <f ca="1">IF($R$3&gt;1000,_xlfn.STDEV.S(L$11:L$1010),_xlfn.STDEV.S(L$11:INDIRECT(CONCATENATE("L",$R$3+10))))</f>
        <v>1.244071979156554E-14</v>
      </c>
      <c r="O5" s="76" t="s">
        <v>88</v>
      </c>
      <c r="P5" s="76"/>
      <c r="Q5" s="76"/>
      <c r="R5" s="76" t="s">
        <v>89</v>
      </c>
      <c r="S5" s="76"/>
      <c r="T5" s="76"/>
      <c r="U5" s="76" t="s">
        <v>90</v>
      </c>
      <c r="V5" s="76"/>
      <c r="W5" s="76"/>
    </row>
    <row r="6" spans="1:23">
      <c r="N6" s="72" t="s">
        <v>91</v>
      </c>
      <c r="Q6" s="72" t="s">
        <v>91</v>
      </c>
      <c r="T6" s="72" t="s">
        <v>91</v>
      </c>
    </row>
    <row r="7" spans="1:23">
      <c r="C7" s="2" t="s">
        <v>92</v>
      </c>
      <c r="D7" s="2"/>
      <c r="E7" s="2"/>
      <c r="F7" s="2"/>
      <c r="G7" s="2"/>
      <c r="H7" s="2"/>
      <c r="L7" s="41"/>
      <c r="M7" s="41"/>
      <c r="N7" s="42" t="e" vm="2">
        <f ca="1">[1]!simOutput((AVERAGE(N11:IF($R$3&gt;1000,N1010,INDIRECT(CONCATENATE("N",$R$3+10))))),"d1_avg_mle_doses")</f>
        <v>#VALUE!</v>
      </c>
      <c r="O7" s="41"/>
      <c r="P7" s="41"/>
      <c r="Q7" s="42" t="e" vm="2">
        <f ca="1">[1]!simOutput((AVERAGE(Q11:IF($R$3&gt;1000,Q1010,INDIRECT(CONCATENATE("Q",$R$3+10))))),"d1_avg_low_doses")</f>
        <v>#VALUE!</v>
      </c>
      <c r="R7" s="41"/>
      <c r="S7" s="41"/>
      <c r="T7" s="42" t="e" vm="2">
        <f ca="1">[1]!simOutput((AVERAGE(T11:IF($R$3&gt;1000,T1010,INDIRECT(CONCATENATE("T",$R$3+10))))),"d1_avg_high_doses")</f>
        <v>#VALUE!</v>
      </c>
    </row>
    <row r="8" spans="1:23" s="48" customFormat="1" ht="111.6">
      <c r="C8" s="49" t="s">
        <v>93</v>
      </c>
      <c r="D8" s="50" t="s">
        <v>94</v>
      </c>
      <c r="E8" s="50"/>
      <c r="F8" s="50" t="s">
        <v>95</v>
      </c>
      <c r="G8" s="50"/>
      <c r="H8" s="51" t="s">
        <v>96</v>
      </c>
      <c r="I8" s="52" t="s">
        <v>97</v>
      </c>
      <c r="J8" s="53" t="s">
        <v>98</v>
      </c>
      <c r="K8" s="53"/>
      <c r="L8" s="54" t="s">
        <v>99</v>
      </c>
      <c r="M8" s="54" t="s">
        <v>100</v>
      </c>
      <c r="N8" s="55" t="s">
        <v>101</v>
      </c>
      <c r="O8" s="54" t="s">
        <v>99</v>
      </c>
      <c r="P8" s="54" t="s">
        <v>100</v>
      </c>
      <c r="Q8" s="55" t="s">
        <v>101</v>
      </c>
      <c r="R8" s="54" t="s">
        <v>99</v>
      </c>
      <c r="S8" s="54" t="s">
        <v>100</v>
      </c>
      <c r="T8" s="55" t="s">
        <v>102</v>
      </c>
      <c r="W8" s="56"/>
    </row>
    <row r="9" spans="1:23">
      <c r="B9" t="s">
        <v>103</v>
      </c>
      <c r="C9" s="1">
        <f>Main!C7</f>
        <v>27.9</v>
      </c>
      <c r="D9">
        <f>Main!C8</f>
        <v>68</v>
      </c>
      <c r="F9">
        <f>Main!C9</f>
        <v>47.5</v>
      </c>
      <c r="H9" s="1">
        <f>Main!C7</f>
        <v>27.9</v>
      </c>
      <c r="J9" s="13"/>
      <c r="K9" s="13"/>
      <c r="M9" s="41"/>
      <c r="N9" s="43" t="e" vm="1">
        <f>AVERAGE(N11:N1010)</f>
        <v>#VALUE!</v>
      </c>
      <c r="O9" s="41"/>
      <c r="P9" s="41"/>
      <c r="Q9" s="43" t="e" vm="1">
        <f>AVERAGE(Q11:Q1010)</f>
        <v>#VALUE!</v>
      </c>
      <c r="R9" s="41"/>
      <c r="S9" s="41"/>
      <c r="T9" s="43" t="e" vm="1">
        <f>AVERAGE(T11:T1010)</f>
        <v>#VALUE!</v>
      </c>
    </row>
    <row r="10" spans="1:23">
      <c r="B10" t="s">
        <v>104</v>
      </c>
      <c r="C10" s="1">
        <f>Main!D7</f>
        <v>6.5909028213136329</v>
      </c>
      <c r="D10">
        <f>Main!D8</f>
        <v>10</v>
      </c>
      <c r="F10">
        <f>Main!D9</f>
        <v>19.772708463940898</v>
      </c>
      <c r="H10" s="1">
        <f>Main!D7</f>
        <v>6.5909028213136329</v>
      </c>
      <c r="J10" s="13"/>
      <c r="K10" s="13"/>
      <c r="N10" s="43"/>
      <c r="Q10" s="43"/>
      <c r="T10" s="43"/>
    </row>
    <row r="11" spans="1:23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[1]!genNormal($F$9,$F$10)</f>
        <v>#VALUE!</v>
      </c>
      <c r="F11" t="e" vm="1">
        <f>IF(E11&gt;18, E11,18)</f>
        <v>#VALUE!</v>
      </c>
      <c r="G11" t="e" vm="2">
        <f>[1]!GenLognormal($H$9,$H$10)</f>
        <v>#VALUE!</v>
      </c>
      <c r="H11" t="e" vm="1">
        <f>IF(G11&gt;20, G11,20)</f>
        <v>#VALUE!</v>
      </c>
      <c r="I11" t="e" vm="2">
        <f>[1]!genBinomial(1,1-Main!$C$10)</f>
        <v>#VALUE!</v>
      </c>
      <c r="J11" s="13" t="e" vm="1">
        <f>(266.16-47.17*I11-2.33*H11+0.66*F11+0.017*(F11^2))*113.12/1000000*D11</f>
        <v>#VALUE!</v>
      </c>
      <c r="L11" s="1">
        <f>Main!$A$25</f>
        <v>1.6933656723012325</v>
      </c>
      <c r="M11" s="45" t="e" vm="1">
        <f>L11*$J11/24/60</f>
        <v>#VALUE!</v>
      </c>
      <c r="N11" t="e" vm="1">
        <f>M11*24*60/$D11</f>
        <v>#VALUE!</v>
      </c>
      <c r="O11" s="1">
        <f>Main!$B$25</f>
        <v>1.7032689157694008</v>
      </c>
      <c r="P11" s="45" t="e" vm="1">
        <f>O11*$J11/24/60</f>
        <v>#VALUE!</v>
      </c>
      <c r="Q11" t="e" vm="1">
        <f>P11*24*60/$D11</f>
        <v>#VALUE!</v>
      </c>
      <c r="R11" s="1">
        <f>Main!$C$25</f>
        <v>1.6834414038915149</v>
      </c>
      <c r="S11" s="45" t="e" vm="1">
        <f>R11*$J11/24/60</f>
        <v>#VALUE!</v>
      </c>
      <c r="T11" t="e" vm="1">
        <f>S11*24*60/$D11</f>
        <v>#VALUE!</v>
      </c>
    </row>
    <row r="12" spans="1:23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[1]!genNormal($F$9,$F$10)</f>
        <v>#VALUE!</v>
      </c>
      <c r="F12" t="e" vm="1">
        <f t="shared" ref="F12:F75" si="0">IF(E12&gt;18, E12,18)</f>
        <v>#VALUE!</v>
      </c>
      <c r="G12" t="e" vm="2">
        <f>[1]!GenLognormal($H$9,$H$10)</f>
        <v>#VALUE!</v>
      </c>
      <c r="H12" t="e" vm="1">
        <f t="shared" ref="H12:H75" si="1">IF(G12&gt;20, G12,20)</f>
        <v>#VALUE!</v>
      </c>
      <c r="I12" t="e" vm="2">
        <f>[1]!genBinomial(1,1-Main!$C$10)</f>
        <v>#VALUE!</v>
      </c>
      <c r="J12" s="13" t="e" vm="1">
        <f t="shared" ref="J12:J75" si="2">(266.16-47.17*I12-2.33*H12+0.66*F12+0.017*(F12^2))*113.12/1000000*D12</f>
        <v>#VALUE!</v>
      </c>
      <c r="L12" s="1">
        <f>Main!$A$25</f>
        <v>1.6933656723012325</v>
      </c>
      <c r="M12" s="45" t="e" vm="1">
        <f t="shared" ref="M12:M75" si="3">L12*$J12/24/60</f>
        <v>#VALUE!</v>
      </c>
      <c r="N12" t="e" vm="1">
        <f t="shared" ref="N12:N75" si="4">M12*24*60/$D12</f>
        <v>#VALUE!</v>
      </c>
      <c r="O12" s="1">
        <f>Main!$B$25</f>
        <v>1.7032689157694008</v>
      </c>
      <c r="P12" s="45" t="e" vm="1">
        <f t="shared" ref="P12:P75" si="5">O12*$J12/24/60</f>
        <v>#VALUE!</v>
      </c>
      <c r="Q12" t="e" vm="1">
        <f t="shared" ref="Q12:Q75" si="6">P12*24*60/$D12</f>
        <v>#VALUE!</v>
      </c>
      <c r="R12" s="1">
        <f>Main!$C$25</f>
        <v>1.6834414038915149</v>
      </c>
      <c r="S12" s="45" t="e" vm="1">
        <f t="shared" ref="S12:S75" si="7">R12*$J12/24/60</f>
        <v>#VALUE!</v>
      </c>
      <c r="T12" t="e" vm="1">
        <f t="shared" ref="T12:T75" si="8">S12*24*60/$D12</f>
        <v>#VALUE!</v>
      </c>
      <c r="U12" t="s">
        <v>105</v>
      </c>
    </row>
    <row r="13" spans="1:23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[1]!genNormal($F$9,$F$10)</f>
        <v>#VALUE!</v>
      </c>
      <c r="F13" t="e" vm="1">
        <f t="shared" si="0"/>
        <v>#VALUE!</v>
      </c>
      <c r="G13" t="e" vm="2">
        <f>[1]!GenLognormal($H$9,$H$10)</f>
        <v>#VALUE!</v>
      </c>
      <c r="H13" t="e" vm="1">
        <f t="shared" si="1"/>
        <v>#VALUE!</v>
      </c>
      <c r="I13" t="e" vm="2">
        <f>[1]!genBinomial(1,1-Main!$C$10)</f>
        <v>#VALUE!</v>
      </c>
      <c r="J13" s="13" t="e" vm="1">
        <f t="shared" si="2"/>
        <v>#VALUE!</v>
      </c>
      <c r="L13" s="1">
        <f>Main!$A$25</f>
        <v>1.6933656723012325</v>
      </c>
      <c r="M13" s="45" t="e" vm="1">
        <f t="shared" si="3"/>
        <v>#VALUE!</v>
      </c>
      <c r="N13" t="e" vm="1">
        <f t="shared" si="4"/>
        <v>#VALUE!</v>
      </c>
      <c r="O13" s="1">
        <f>Main!$B$25</f>
        <v>1.7032689157694008</v>
      </c>
      <c r="P13" s="45" t="e" vm="1">
        <f t="shared" si="5"/>
        <v>#VALUE!</v>
      </c>
      <c r="Q13" t="e" vm="1">
        <f t="shared" si="6"/>
        <v>#VALUE!</v>
      </c>
      <c r="R13" s="1">
        <f>Main!$C$25</f>
        <v>1.6834414038915149</v>
      </c>
      <c r="S13" s="45" t="e" vm="1">
        <f t="shared" si="7"/>
        <v>#VALUE!</v>
      </c>
      <c r="T13" t="e" vm="1">
        <f t="shared" si="8"/>
        <v>#VALUE!</v>
      </c>
      <c r="U13" s="44"/>
      <c r="V13" s="44"/>
      <c r="W13" s="44"/>
    </row>
    <row r="14" spans="1:23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[1]!genNormal($F$9,$F$10)</f>
        <v>#VALUE!</v>
      </c>
      <c r="F14" t="e" vm="1">
        <f t="shared" si="0"/>
        <v>#VALUE!</v>
      </c>
      <c r="G14" t="e" vm="2">
        <f>[1]!GenLognormal($H$9,$H$10)</f>
        <v>#VALUE!</v>
      </c>
      <c r="H14" t="e" vm="1">
        <f t="shared" si="1"/>
        <v>#VALUE!</v>
      </c>
      <c r="I14" t="e" vm="2">
        <f>[1]!genBinomial(1,1-Main!$C$10)</f>
        <v>#VALUE!</v>
      </c>
      <c r="J14" s="13" t="e" vm="1">
        <f t="shared" si="2"/>
        <v>#VALUE!</v>
      </c>
      <c r="L14" s="1">
        <f>Main!$A$25</f>
        <v>1.6933656723012325</v>
      </c>
      <c r="M14" s="45" t="e" vm="1">
        <f t="shared" si="3"/>
        <v>#VALUE!</v>
      </c>
      <c r="N14" t="e" vm="1">
        <f t="shared" si="4"/>
        <v>#VALUE!</v>
      </c>
      <c r="O14" s="1">
        <f>Main!$B$25</f>
        <v>1.7032689157694008</v>
      </c>
      <c r="P14" s="45" t="e" vm="1">
        <f t="shared" si="5"/>
        <v>#VALUE!</v>
      </c>
      <c r="Q14" t="e" vm="1">
        <f t="shared" si="6"/>
        <v>#VALUE!</v>
      </c>
      <c r="R14" s="1">
        <f>Main!$C$25</f>
        <v>1.6834414038915149</v>
      </c>
      <c r="S14" s="45" t="e" vm="1">
        <f t="shared" si="7"/>
        <v>#VALUE!</v>
      </c>
      <c r="T14" t="e" vm="1">
        <f t="shared" si="8"/>
        <v>#VALUE!</v>
      </c>
      <c r="U14" s="44"/>
      <c r="V14" s="44"/>
      <c r="W14" s="44"/>
    </row>
    <row r="15" spans="1:23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[1]!genNormal($F$9,$F$10)</f>
        <v>#VALUE!</v>
      </c>
      <c r="F15" t="e" vm="1">
        <f t="shared" si="0"/>
        <v>#VALUE!</v>
      </c>
      <c r="G15" t="e" vm="2">
        <f>[1]!GenLognormal($H$9,$H$10)</f>
        <v>#VALUE!</v>
      </c>
      <c r="H15" t="e" vm="1">
        <f t="shared" si="1"/>
        <v>#VALUE!</v>
      </c>
      <c r="I15" t="e" vm="2">
        <f>[1]!genBinomial(1,1-Main!$C$10)</f>
        <v>#VALUE!</v>
      </c>
      <c r="J15" s="13" t="e" vm="1">
        <f t="shared" si="2"/>
        <v>#VALUE!</v>
      </c>
      <c r="L15" s="1">
        <f>Main!$A$25</f>
        <v>1.6933656723012325</v>
      </c>
      <c r="M15" s="45" t="e" vm="1">
        <f t="shared" si="3"/>
        <v>#VALUE!</v>
      </c>
      <c r="N15" t="e" vm="1">
        <f t="shared" si="4"/>
        <v>#VALUE!</v>
      </c>
      <c r="O15" s="1">
        <f>Main!$B$25</f>
        <v>1.7032689157694008</v>
      </c>
      <c r="P15" s="45" t="e" vm="1">
        <f t="shared" si="5"/>
        <v>#VALUE!</v>
      </c>
      <c r="Q15" t="e" vm="1">
        <f t="shared" si="6"/>
        <v>#VALUE!</v>
      </c>
      <c r="R15" s="1">
        <f>Main!$C$25</f>
        <v>1.6834414038915149</v>
      </c>
      <c r="S15" s="45" t="e" vm="1">
        <f t="shared" si="7"/>
        <v>#VALUE!</v>
      </c>
      <c r="T15" t="e" vm="1">
        <f t="shared" si="8"/>
        <v>#VALUE!</v>
      </c>
      <c r="U15" s="44"/>
      <c r="V15" s="44"/>
      <c r="W15" s="44"/>
    </row>
    <row r="16" spans="1:23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[1]!genNormal($F$9,$F$10)</f>
        <v>#VALUE!</v>
      </c>
      <c r="F16" t="e" vm="1">
        <f t="shared" si="0"/>
        <v>#VALUE!</v>
      </c>
      <c r="G16" t="e" vm="2">
        <f>[1]!GenLognormal($H$9,$H$10)</f>
        <v>#VALUE!</v>
      </c>
      <c r="H16" t="e" vm="1">
        <f t="shared" si="1"/>
        <v>#VALUE!</v>
      </c>
      <c r="I16" t="e" vm="2">
        <f>[1]!genBinomial(1,1-Main!$C$10)</f>
        <v>#VALUE!</v>
      </c>
      <c r="J16" s="13" t="e" vm="1">
        <f t="shared" si="2"/>
        <v>#VALUE!</v>
      </c>
      <c r="L16" s="1">
        <f>Main!$A$25</f>
        <v>1.6933656723012325</v>
      </c>
      <c r="M16" s="45" t="e" vm="1">
        <f t="shared" si="3"/>
        <v>#VALUE!</v>
      </c>
      <c r="N16" t="e" vm="1">
        <f t="shared" si="4"/>
        <v>#VALUE!</v>
      </c>
      <c r="O16" s="1">
        <f>Main!$B$25</f>
        <v>1.7032689157694008</v>
      </c>
      <c r="P16" s="45" t="e" vm="1">
        <f t="shared" si="5"/>
        <v>#VALUE!</v>
      </c>
      <c r="Q16" t="e" vm="1">
        <f t="shared" si="6"/>
        <v>#VALUE!</v>
      </c>
      <c r="R16" s="1">
        <f>Main!$C$25</f>
        <v>1.6834414038915149</v>
      </c>
      <c r="S16" s="45" t="e" vm="1">
        <f t="shared" si="7"/>
        <v>#VALUE!</v>
      </c>
      <c r="T16" t="e" vm="1">
        <f t="shared" si="8"/>
        <v>#VALUE!</v>
      </c>
      <c r="U16" s="44"/>
      <c r="V16" s="44"/>
      <c r="W16" s="44"/>
    </row>
    <row r="17" spans="1:20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[1]!genNormal($F$9,$F$10)</f>
        <v>#VALUE!</v>
      </c>
      <c r="F17" t="e" vm="1">
        <f t="shared" si="0"/>
        <v>#VALUE!</v>
      </c>
      <c r="G17" t="e" vm="2">
        <f>[1]!GenLognormal($H$9,$H$10)</f>
        <v>#VALUE!</v>
      </c>
      <c r="H17" t="e" vm="1">
        <f t="shared" si="1"/>
        <v>#VALUE!</v>
      </c>
      <c r="I17" t="e" vm="2">
        <f>[1]!genBinomial(1,1-Main!$C$10)</f>
        <v>#VALUE!</v>
      </c>
      <c r="J17" s="13" t="e" vm="1">
        <f t="shared" si="2"/>
        <v>#VALUE!</v>
      </c>
      <c r="L17" s="1">
        <f>Main!$A$25</f>
        <v>1.6933656723012325</v>
      </c>
      <c r="M17" s="45" t="e" vm="1">
        <f t="shared" si="3"/>
        <v>#VALUE!</v>
      </c>
      <c r="N17" t="e" vm="1">
        <f t="shared" si="4"/>
        <v>#VALUE!</v>
      </c>
      <c r="O17" s="1">
        <f>Main!$B$25</f>
        <v>1.7032689157694008</v>
      </c>
      <c r="P17" s="45" t="e" vm="1">
        <f t="shared" si="5"/>
        <v>#VALUE!</v>
      </c>
      <c r="Q17" t="e" vm="1">
        <f t="shared" si="6"/>
        <v>#VALUE!</v>
      </c>
      <c r="R17" s="1">
        <f>Main!$C$25</f>
        <v>1.6834414038915149</v>
      </c>
      <c r="S17" s="45" t="e" vm="1">
        <f t="shared" si="7"/>
        <v>#VALUE!</v>
      </c>
      <c r="T17" t="e" vm="1">
        <f t="shared" si="8"/>
        <v>#VALUE!</v>
      </c>
    </row>
    <row r="18" spans="1:20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[1]!genNormal($F$9,$F$10)</f>
        <v>#VALUE!</v>
      </c>
      <c r="F18" t="e" vm="1">
        <f t="shared" si="0"/>
        <v>#VALUE!</v>
      </c>
      <c r="G18" t="e" vm="2">
        <f>[1]!GenLognormal($H$9,$H$10)</f>
        <v>#VALUE!</v>
      </c>
      <c r="H18" t="e" vm="1">
        <f t="shared" si="1"/>
        <v>#VALUE!</v>
      </c>
      <c r="I18" t="e" vm="2">
        <f>[1]!genBinomial(1,1-Main!$C$10)</f>
        <v>#VALUE!</v>
      </c>
      <c r="J18" s="13" t="e" vm="1">
        <f t="shared" si="2"/>
        <v>#VALUE!</v>
      </c>
      <c r="L18" s="1">
        <f>Main!$A$25</f>
        <v>1.6933656723012325</v>
      </c>
      <c r="M18" s="45" t="e" vm="1">
        <f t="shared" si="3"/>
        <v>#VALUE!</v>
      </c>
      <c r="N18" t="e" vm="1">
        <f t="shared" si="4"/>
        <v>#VALUE!</v>
      </c>
      <c r="O18" s="1">
        <f>Main!$B$25</f>
        <v>1.7032689157694008</v>
      </c>
      <c r="P18" s="45" t="e" vm="1">
        <f t="shared" si="5"/>
        <v>#VALUE!</v>
      </c>
      <c r="Q18" t="e" vm="1">
        <f t="shared" si="6"/>
        <v>#VALUE!</v>
      </c>
      <c r="R18" s="1">
        <f>Main!$C$25</f>
        <v>1.6834414038915149</v>
      </c>
      <c r="S18" s="45" t="e" vm="1">
        <f t="shared" si="7"/>
        <v>#VALUE!</v>
      </c>
      <c r="T18" t="e" vm="1">
        <f t="shared" si="8"/>
        <v>#VALUE!</v>
      </c>
    </row>
    <row r="19" spans="1:20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[1]!genNormal($F$9,$F$10)</f>
        <v>#VALUE!</v>
      </c>
      <c r="F19" t="e" vm="1">
        <f t="shared" si="0"/>
        <v>#VALUE!</v>
      </c>
      <c r="G19" t="e" vm="2">
        <f>[1]!GenLognormal($H$9,$H$10)</f>
        <v>#VALUE!</v>
      </c>
      <c r="H19" t="e" vm="1">
        <f t="shared" si="1"/>
        <v>#VALUE!</v>
      </c>
      <c r="I19" t="e" vm="2">
        <f>[1]!genBinomial(1,1-Main!$C$10)</f>
        <v>#VALUE!</v>
      </c>
      <c r="J19" s="13" t="e" vm="1">
        <f t="shared" si="2"/>
        <v>#VALUE!</v>
      </c>
      <c r="L19" s="1">
        <f>Main!$A$25</f>
        <v>1.6933656723012325</v>
      </c>
      <c r="M19" s="45" t="e" vm="1">
        <f t="shared" si="3"/>
        <v>#VALUE!</v>
      </c>
      <c r="N19" t="e" vm="1">
        <f t="shared" si="4"/>
        <v>#VALUE!</v>
      </c>
      <c r="O19" s="1">
        <f>Main!$B$25</f>
        <v>1.7032689157694008</v>
      </c>
      <c r="P19" s="45" t="e" vm="1">
        <f t="shared" si="5"/>
        <v>#VALUE!</v>
      </c>
      <c r="Q19" t="e" vm="1">
        <f t="shared" si="6"/>
        <v>#VALUE!</v>
      </c>
      <c r="R19" s="1">
        <f>Main!$C$25</f>
        <v>1.6834414038915149</v>
      </c>
      <c r="S19" s="45" t="e" vm="1">
        <f t="shared" si="7"/>
        <v>#VALUE!</v>
      </c>
      <c r="T19" t="e" vm="1">
        <f t="shared" si="8"/>
        <v>#VALUE!</v>
      </c>
    </row>
    <row r="20" spans="1:20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[1]!genNormal($F$9,$F$10)</f>
        <v>#VALUE!</v>
      </c>
      <c r="F20" t="e" vm="1">
        <f t="shared" si="0"/>
        <v>#VALUE!</v>
      </c>
      <c r="G20" t="e" vm="2">
        <f>[1]!GenLognormal($H$9,$H$10)</f>
        <v>#VALUE!</v>
      </c>
      <c r="H20" t="e" vm="1">
        <f t="shared" si="1"/>
        <v>#VALUE!</v>
      </c>
      <c r="I20" t="e" vm="2">
        <f>[1]!genBinomial(1,1-Main!$C$10)</f>
        <v>#VALUE!</v>
      </c>
      <c r="J20" s="13" t="e" vm="1">
        <f t="shared" si="2"/>
        <v>#VALUE!</v>
      </c>
      <c r="L20" s="1">
        <f>Main!$A$25</f>
        <v>1.6933656723012325</v>
      </c>
      <c r="M20" s="45" t="e" vm="1">
        <f t="shared" si="3"/>
        <v>#VALUE!</v>
      </c>
      <c r="N20" t="e" vm="1">
        <f t="shared" si="4"/>
        <v>#VALUE!</v>
      </c>
      <c r="O20" s="1">
        <f>Main!$B$25</f>
        <v>1.7032689157694008</v>
      </c>
      <c r="P20" s="45" t="e" vm="1">
        <f t="shared" si="5"/>
        <v>#VALUE!</v>
      </c>
      <c r="Q20" t="e" vm="1">
        <f t="shared" si="6"/>
        <v>#VALUE!</v>
      </c>
      <c r="R20" s="1">
        <f>Main!$C$25</f>
        <v>1.6834414038915149</v>
      </c>
      <c r="S20" s="45" t="e" vm="1">
        <f t="shared" si="7"/>
        <v>#VALUE!</v>
      </c>
      <c r="T20" t="e" vm="1">
        <f t="shared" si="8"/>
        <v>#VALUE!</v>
      </c>
    </row>
    <row r="21" spans="1:20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[1]!genNormal($F$9,$F$10)</f>
        <v>#VALUE!</v>
      </c>
      <c r="F21" t="e" vm="1">
        <f t="shared" si="0"/>
        <v>#VALUE!</v>
      </c>
      <c r="G21" t="e" vm="2">
        <f>[1]!GenLognormal($H$9,$H$10)</f>
        <v>#VALUE!</v>
      </c>
      <c r="H21" t="e" vm="1">
        <f t="shared" si="1"/>
        <v>#VALUE!</v>
      </c>
      <c r="I21" t="e" vm="2">
        <f>[1]!genBinomial(1,1-Main!$C$10)</f>
        <v>#VALUE!</v>
      </c>
      <c r="J21" s="13" t="e" vm="1">
        <f t="shared" si="2"/>
        <v>#VALUE!</v>
      </c>
      <c r="L21" s="1">
        <f>Main!$A$25</f>
        <v>1.6933656723012325</v>
      </c>
      <c r="M21" s="45" t="e" vm="1">
        <f t="shared" si="3"/>
        <v>#VALUE!</v>
      </c>
      <c r="N21" t="e" vm="1">
        <f t="shared" si="4"/>
        <v>#VALUE!</v>
      </c>
      <c r="O21" s="1">
        <f>Main!$B$25</f>
        <v>1.7032689157694008</v>
      </c>
      <c r="P21" s="45" t="e" vm="1">
        <f t="shared" si="5"/>
        <v>#VALUE!</v>
      </c>
      <c r="Q21" t="e" vm="1">
        <f t="shared" si="6"/>
        <v>#VALUE!</v>
      </c>
      <c r="R21" s="1">
        <f>Main!$C$25</f>
        <v>1.6834414038915149</v>
      </c>
      <c r="S21" s="45" t="e" vm="1">
        <f t="shared" si="7"/>
        <v>#VALUE!</v>
      </c>
      <c r="T21" t="e" vm="1">
        <f t="shared" si="8"/>
        <v>#VALUE!</v>
      </c>
    </row>
    <row r="22" spans="1:20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[1]!genNormal($F$9,$F$10)</f>
        <v>#VALUE!</v>
      </c>
      <c r="F22" t="e" vm="1">
        <f t="shared" si="0"/>
        <v>#VALUE!</v>
      </c>
      <c r="G22" t="e" vm="2">
        <f>[1]!GenLognormal($H$9,$H$10)</f>
        <v>#VALUE!</v>
      </c>
      <c r="H22" t="e" vm="1">
        <f t="shared" si="1"/>
        <v>#VALUE!</v>
      </c>
      <c r="I22" t="e" vm="2">
        <f>[1]!genBinomial(1,1-Main!$C$10)</f>
        <v>#VALUE!</v>
      </c>
      <c r="J22" s="13" t="e" vm="1">
        <f t="shared" si="2"/>
        <v>#VALUE!</v>
      </c>
      <c r="L22" s="1">
        <f>Main!$A$25</f>
        <v>1.6933656723012325</v>
      </c>
      <c r="M22" s="45" t="e" vm="1">
        <f t="shared" si="3"/>
        <v>#VALUE!</v>
      </c>
      <c r="N22" t="e" vm="1">
        <f t="shared" si="4"/>
        <v>#VALUE!</v>
      </c>
      <c r="O22" s="1">
        <f>Main!$B$25</f>
        <v>1.7032689157694008</v>
      </c>
      <c r="P22" s="45" t="e" vm="1">
        <f t="shared" si="5"/>
        <v>#VALUE!</v>
      </c>
      <c r="Q22" t="e" vm="1">
        <f t="shared" si="6"/>
        <v>#VALUE!</v>
      </c>
      <c r="R22" s="1">
        <f>Main!$C$25</f>
        <v>1.6834414038915149</v>
      </c>
      <c r="S22" s="45" t="e" vm="1">
        <f t="shared" si="7"/>
        <v>#VALUE!</v>
      </c>
      <c r="T22" t="e" vm="1">
        <f t="shared" si="8"/>
        <v>#VALUE!</v>
      </c>
    </row>
    <row r="23" spans="1:20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[1]!genNormal($F$9,$F$10)</f>
        <v>#VALUE!</v>
      </c>
      <c r="F23" t="e" vm="1">
        <f t="shared" si="0"/>
        <v>#VALUE!</v>
      </c>
      <c r="G23" t="e" vm="2">
        <f>[1]!GenLognormal($H$9,$H$10)</f>
        <v>#VALUE!</v>
      </c>
      <c r="H23" t="e" vm="1">
        <f t="shared" si="1"/>
        <v>#VALUE!</v>
      </c>
      <c r="I23" t="e" vm="2">
        <f>[1]!genBinomial(1,1-Main!$C$10)</f>
        <v>#VALUE!</v>
      </c>
      <c r="J23" s="13" t="e" vm="1">
        <f t="shared" si="2"/>
        <v>#VALUE!</v>
      </c>
      <c r="L23" s="1">
        <f>Main!$A$25</f>
        <v>1.6933656723012325</v>
      </c>
      <c r="M23" s="45" t="e" vm="1">
        <f t="shared" si="3"/>
        <v>#VALUE!</v>
      </c>
      <c r="N23" t="e" vm="1">
        <f t="shared" si="4"/>
        <v>#VALUE!</v>
      </c>
      <c r="O23" s="1">
        <f>Main!$B$25</f>
        <v>1.7032689157694008</v>
      </c>
      <c r="P23" s="45" t="e" vm="1">
        <f t="shared" si="5"/>
        <v>#VALUE!</v>
      </c>
      <c r="Q23" t="e" vm="1">
        <f t="shared" si="6"/>
        <v>#VALUE!</v>
      </c>
      <c r="R23" s="1">
        <f>Main!$C$25</f>
        <v>1.6834414038915149</v>
      </c>
      <c r="S23" s="45" t="e" vm="1">
        <f t="shared" si="7"/>
        <v>#VALUE!</v>
      </c>
      <c r="T23" t="e" vm="1">
        <f t="shared" si="8"/>
        <v>#VALUE!</v>
      </c>
    </row>
    <row r="24" spans="1:20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[1]!genNormal($F$9,$F$10)</f>
        <v>#VALUE!</v>
      </c>
      <c r="F24" t="e" vm="1">
        <f t="shared" si="0"/>
        <v>#VALUE!</v>
      </c>
      <c r="G24" t="e" vm="2">
        <f>[1]!GenLognormal($H$9,$H$10)</f>
        <v>#VALUE!</v>
      </c>
      <c r="H24" t="e" vm="1">
        <f t="shared" si="1"/>
        <v>#VALUE!</v>
      </c>
      <c r="I24" t="e" vm="2">
        <f>[1]!genBinomial(1,1-Main!$C$10)</f>
        <v>#VALUE!</v>
      </c>
      <c r="J24" s="13" t="e" vm="1">
        <f t="shared" si="2"/>
        <v>#VALUE!</v>
      </c>
      <c r="L24" s="1">
        <f>Main!$A$25</f>
        <v>1.6933656723012325</v>
      </c>
      <c r="M24" s="45" t="e" vm="1">
        <f t="shared" si="3"/>
        <v>#VALUE!</v>
      </c>
      <c r="N24" t="e" vm="1">
        <f t="shared" si="4"/>
        <v>#VALUE!</v>
      </c>
      <c r="O24" s="1">
        <f>Main!$B$25</f>
        <v>1.7032689157694008</v>
      </c>
      <c r="P24" s="45" t="e" vm="1">
        <f t="shared" si="5"/>
        <v>#VALUE!</v>
      </c>
      <c r="Q24" t="e" vm="1">
        <f t="shared" si="6"/>
        <v>#VALUE!</v>
      </c>
      <c r="R24" s="1">
        <f>Main!$C$25</f>
        <v>1.6834414038915149</v>
      </c>
      <c r="S24" s="45" t="e" vm="1">
        <f t="shared" si="7"/>
        <v>#VALUE!</v>
      </c>
      <c r="T24" t="e" vm="1">
        <f t="shared" si="8"/>
        <v>#VALUE!</v>
      </c>
    </row>
    <row r="25" spans="1:20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[1]!genNormal($F$9,$F$10)</f>
        <v>#VALUE!</v>
      </c>
      <c r="F25" t="e" vm="1">
        <f t="shared" si="0"/>
        <v>#VALUE!</v>
      </c>
      <c r="G25" t="e" vm="2">
        <f>[1]!GenLognormal($H$9,$H$10)</f>
        <v>#VALUE!</v>
      </c>
      <c r="H25" t="e" vm="1">
        <f t="shared" si="1"/>
        <v>#VALUE!</v>
      </c>
      <c r="I25" t="e" vm="2">
        <f>[1]!genBinomial(1,1-Main!$C$10)</f>
        <v>#VALUE!</v>
      </c>
      <c r="J25" s="13" t="e" vm="1">
        <f t="shared" si="2"/>
        <v>#VALUE!</v>
      </c>
      <c r="L25" s="1">
        <f>Main!$A$25</f>
        <v>1.6933656723012325</v>
      </c>
      <c r="M25" s="45" t="e" vm="1">
        <f t="shared" si="3"/>
        <v>#VALUE!</v>
      </c>
      <c r="N25" t="e" vm="1">
        <f t="shared" si="4"/>
        <v>#VALUE!</v>
      </c>
      <c r="O25" s="1">
        <f>Main!$B$25</f>
        <v>1.7032689157694008</v>
      </c>
      <c r="P25" s="45" t="e" vm="1">
        <f t="shared" si="5"/>
        <v>#VALUE!</v>
      </c>
      <c r="Q25" t="e" vm="1">
        <f t="shared" si="6"/>
        <v>#VALUE!</v>
      </c>
      <c r="R25" s="1">
        <f>Main!$C$25</f>
        <v>1.6834414038915149</v>
      </c>
      <c r="S25" s="45" t="e" vm="1">
        <f t="shared" si="7"/>
        <v>#VALUE!</v>
      </c>
      <c r="T25" t="e" vm="1">
        <f t="shared" si="8"/>
        <v>#VALUE!</v>
      </c>
    </row>
    <row r="26" spans="1:20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[1]!genNormal($F$9,$F$10)</f>
        <v>#VALUE!</v>
      </c>
      <c r="F26" t="e" vm="1">
        <f t="shared" si="0"/>
        <v>#VALUE!</v>
      </c>
      <c r="G26" t="e" vm="2">
        <f>[1]!GenLognormal($H$9,$H$10)</f>
        <v>#VALUE!</v>
      </c>
      <c r="H26" t="e" vm="1">
        <f t="shared" si="1"/>
        <v>#VALUE!</v>
      </c>
      <c r="I26" t="e" vm="2">
        <f>[1]!genBinomial(1,1-Main!$C$10)</f>
        <v>#VALUE!</v>
      </c>
      <c r="J26" s="13" t="e" vm="1">
        <f t="shared" si="2"/>
        <v>#VALUE!</v>
      </c>
      <c r="L26" s="1">
        <f>Main!$A$25</f>
        <v>1.6933656723012325</v>
      </c>
      <c r="M26" s="45" t="e" vm="1">
        <f t="shared" si="3"/>
        <v>#VALUE!</v>
      </c>
      <c r="N26" t="e" vm="1">
        <f t="shared" si="4"/>
        <v>#VALUE!</v>
      </c>
      <c r="O26" s="1">
        <f>Main!$B$25</f>
        <v>1.7032689157694008</v>
      </c>
      <c r="P26" s="45" t="e" vm="1">
        <f t="shared" si="5"/>
        <v>#VALUE!</v>
      </c>
      <c r="Q26" t="e" vm="1">
        <f t="shared" si="6"/>
        <v>#VALUE!</v>
      </c>
      <c r="R26" s="1">
        <f>Main!$C$25</f>
        <v>1.6834414038915149</v>
      </c>
      <c r="S26" s="45" t="e" vm="1">
        <f t="shared" si="7"/>
        <v>#VALUE!</v>
      </c>
      <c r="T26" t="e" vm="1">
        <f t="shared" si="8"/>
        <v>#VALUE!</v>
      </c>
    </row>
    <row r="27" spans="1:20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[1]!genNormal($F$9,$F$10)</f>
        <v>#VALUE!</v>
      </c>
      <c r="F27" t="e" vm="1">
        <f t="shared" si="0"/>
        <v>#VALUE!</v>
      </c>
      <c r="G27" t="e" vm="2">
        <f>[1]!GenLognormal($H$9,$H$10)</f>
        <v>#VALUE!</v>
      </c>
      <c r="H27" t="e" vm="1">
        <f t="shared" si="1"/>
        <v>#VALUE!</v>
      </c>
      <c r="I27" t="e" vm="2">
        <f>[1]!genBinomial(1,1-Main!$C$10)</f>
        <v>#VALUE!</v>
      </c>
      <c r="J27" s="13" t="e" vm="1">
        <f t="shared" si="2"/>
        <v>#VALUE!</v>
      </c>
      <c r="L27" s="1">
        <f>Main!$A$25</f>
        <v>1.6933656723012325</v>
      </c>
      <c r="M27" s="45" t="e" vm="1">
        <f t="shared" si="3"/>
        <v>#VALUE!</v>
      </c>
      <c r="N27" t="e" vm="1">
        <f t="shared" si="4"/>
        <v>#VALUE!</v>
      </c>
      <c r="O27" s="1">
        <f>Main!$B$25</f>
        <v>1.7032689157694008</v>
      </c>
      <c r="P27" s="45" t="e" vm="1">
        <f t="shared" si="5"/>
        <v>#VALUE!</v>
      </c>
      <c r="Q27" t="e" vm="1">
        <f t="shared" si="6"/>
        <v>#VALUE!</v>
      </c>
      <c r="R27" s="1">
        <f>Main!$C$25</f>
        <v>1.6834414038915149</v>
      </c>
      <c r="S27" s="45" t="e" vm="1">
        <f t="shared" si="7"/>
        <v>#VALUE!</v>
      </c>
      <c r="T27" t="e" vm="1">
        <f t="shared" si="8"/>
        <v>#VALUE!</v>
      </c>
    </row>
    <row r="28" spans="1:20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[1]!genNormal($F$9,$F$10)</f>
        <v>#VALUE!</v>
      </c>
      <c r="F28" t="e" vm="1">
        <f t="shared" si="0"/>
        <v>#VALUE!</v>
      </c>
      <c r="G28" t="e" vm="2">
        <f>[1]!GenLognormal($H$9,$H$10)</f>
        <v>#VALUE!</v>
      </c>
      <c r="H28" t="e" vm="1">
        <f t="shared" si="1"/>
        <v>#VALUE!</v>
      </c>
      <c r="I28" t="e" vm="2">
        <f>[1]!genBinomial(1,1-Main!$C$10)</f>
        <v>#VALUE!</v>
      </c>
      <c r="J28" s="13" t="e" vm="1">
        <f t="shared" si="2"/>
        <v>#VALUE!</v>
      </c>
      <c r="L28" s="1">
        <f>Main!$A$25</f>
        <v>1.6933656723012325</v>
      </c>
      <c r="M28" s="45" t="e" vm="1">
        <f t="shared" si="3"/>
        <v>#VALUE!</v>
      </c>
      <c r="N28" t="e" vm="1">
        <f t="shared" si="4"/>
        <v>#VALUE!</v>
      </c>
      <c r="O28" s="1">
        <f>Main!$B$25</f>
        <v>1.7032689157694008</v>
      </c>
      <c r="P28" s="45" t="e" vm="1">
        <f t="shared" si="5"/>
        <v>#VALUE!</v>
      </c>
      <c r="Q28" t="e" vm="1">
        <f t="shared" si="6"/>
        <v>#VALUE!</v>
      </c>
      <c r="R28" s="1">
        <f>Main!$C$25</f>
        <v>1.6834414038915149</v>
      </c>
      <c r="S28" s="45" t="e" vm="1">
        <f t="shared" si="7"/>
        <v>#VALUE!</v>
      </c>
      <c r="T28" t="e" vm="1">
        <f t="shared" si="8"/>
        <v>#VALUE!</v>
      </c>
    </row>
    <row r="29" spans="1:20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[1]!genNormal($F$9,$F$10)</f>
        <v>#VALUE!</v>
      </c>
      <c r="F29" t="e" vm="1">
        <f t="shared" si="0"/>
        <v>#VALUE!</v>
      </c>
      <c r="G29" t="e" vm="2">
        <f>[1]!GenLognormal($H$9,$H$10)</f>
        <v>#VALUE!</v>
      </c>
      <c r="H29" t="e" vm="1">
        <f t="shared" si="1"/>
        <v>#VALUE!</v>
      </c>
      <c r="I29" t="e" vm="2">
        <f>[1]!genBinomial(1,1-Main!$C$10)</f>
        <v>#VALUE!</v>
      </c>
      <c r="J29" s="13" t="e" vm="1">
        <f t="shared" si="2"/>
        <v>#VALUE!</v>
      </c>
      <c r="L29" s="1">
        <f>Main!$A$25</f>
        <v>1.6933656723012325</v>
      </c>
      <c r="M29" s="45" t="e" vm="1">
        <f t="shared" si="3"/>
        <v>#VALUE!</v>
      </c>
      <c r="N29" t="e" vm="1">
        <f t="shared" si="4"/>
        <v>#VALUE!</v>
      </c>
      <c r="O29" s="1">
        <f>Main!$B$25</f>
        <v>1.7032689157694008</v>
      </c>
      <c r="P29" s="45" t="e" vm="1">
        <f t="shared" si="5"/>
        <v>#VALUE!</v>
      </c>
      <c r="Q29" t="e" vm="1">
        <f t="shared" si="6"/>
        <v>#VALUE!</v>
      </c>
      <c r="R29" s="1">
        <f>Main!$C$25</f>
        <v>1.6834414038915149</v>
      </c>
      <c r="S29" s="45" t="e" vm="1">
        <f t="shared" si="7"/>
        <v>#VALUE!</v>
      </c>
      <c r="T29" t="e" vm="1">
        <f t="shared" si="8"/>
        <v>#VALUE!</v>
      </c>
    </row>
    <row r="30" spans="1:20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[1]!genNormal($F$9,$F$10)</f>
        <v>#VALUE!</v>
      </c>
      <c r="F30" t="e" vm="1">
        <f t="shared" si="0"/>
        <v>#VALUE!</v>
      </c>
      <c r="G30" t="e" vm="2">
        <f>[1]!GenLognormal($H$9,$H$10)</f>
        <v>#VALUE!</v>
      </c>
      <c r="H30" t="e" vm="1">
        <f t="shared" si="1"/>
        <v>#VALUE!</v>
      </c>
      <c r="I30" t="e" vm="2">
        <f>[1]!genBinomial(1,1-Main!$C$10)</f>
        <v>#VALUE!</v>
      </c>
      <c r="J30" s="13" t="e" vm="1">
        <f t="shared" si="2"/>
        <v>#VALUE!</v>
      </c>
      <c r="L30" s="1">
        <f>Main!$A$25</f>
        <v>1.6933656723012325</v>
      </c>
      <c r="M30" s="45" t="e" vm="1">
        <f t="shared" si="3"/>
        <v>#VALUE!</v>
      </c>
      <c r="N30" t="e" vm="1">
        <f t="shared" si="4"/>
        <v>#VALUE!</v>
      </c>
      <c r="O30" s="1">
        <f>Main!$B$25</f>
        <v>1.7032689157694008</v>
      </c>
      <c r="P30" s="45" t="e" vm="1">
        <f t="shared" si="5"/>
        <v>#VALUE!</v>
      </c>
      <c r="Q30" t="e" vm="1">
        <f t="shared" si="6"/>
        <v>#VALUE!</v>
      </c>
      <c r="R30" s="1">
        <f>Main!$C$25</f>
        <v>1.6834414038915149</v>
      </c>
      <c r="S30" s="45" t="e" vm="1">
        <f t="shared" si="7"/>
        <v>#VALUE!</v>
      </c>
      <c r="T30" t="e" vm="1">
        <f t="shared" si="8"/>
        <v>#VALUE!</v>
      </c>
    </row>
    <row r="31" spans="1:20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[1]!genNormal($F$9,$F$10)</f>
        <v>#VALUE!</v>
      </c>
      <c r="F31" t="e" vm="1">
        <f t="shared" si="0"/>
        <v>#VALUE!</v>
      </c>
      <c r="G31" t="e" vm="2">
        <f>[1]!GenLognormal($H$9,$H$10)</f>
        <v>#VALUE!</v>
      </c>
      <c r="H31" t="e" vm="1">
        <f t="shared" si="1"/>
        <v>#VALUE!</v>
      </c>
      <c r="I31" t="e" vm="2">
        <f>[1]!genBinomial(1,1-Main!$C$10)</f>
        <v>#VALUE!</v>
      </c>
      <c r="J31" s="13" t="e" vm="1">
        <f t="shared" si="2"/>
        <v>#VALUE!</v>
      </c>
      <c r="L31" s="1">
        <f>Main!$A$25</f>
        <v>1.6933656723012325</v>
      </c>
      <c r="M31" s="45" t="e" vm="1">
        <f t="shared" si="3"/>
        <v>#VALUE!</v>
      </c>
      <c r="N31" t="e" vm="1">
        <f t="shared" si="4"/>
        <v>#VALUE!</v>
      </c>
      <c r="O31" s="1">
        <f>Main!$B$25</f>
        <v>1.7032689157694008</v>
      </c>
      <c r="P31" s="45" t="e" vm="1">
        <f t="shared" si="5"/>
        <v>#VALUE!</v>
      </c>
      <c r="Q31" t="e" vm="1">
        <f t="shared" si="6"/>
        <v>#VALUE!</v>
      </c>
      <c r="R31" s="1">
        <f>Main!$C$25</f>
        <v>1.6834414038915149</v>
      </c>
      <c r="S31" s="45" t="e" vm="1">
        <f t="shared" si="7"/>
        <v>#VALUE!</v>
      </c>
      <c r="T31" t="e" vm="1">
        <f t="shared" si="8"/>
        <v>#VALUE!</v>
      </c>
    </row>
    <row r="32" spans="1:20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[1]!genNormal($F$9,$F$10)</f>
        <v>#VALUE!</v>
      </c>
      <c r="F32" t="e" vm="1">
        <f t="shared" si="0"/>
        <v>#VALUE!</v>
      </c>
      <c r="G32" t="e" vm="2">
        <f>[1]!GenLognormal($H$9,$H$10)</f>
        <v>#VALUE!</v>
      </c>
      <c r="H32" t="e" vm="1">
        <f t="shared" si="1"/>
        <v>#VALUE!</v>
      </c>
      <c r="I32" t="e" vm="2">
        <f>[1]!genBinomial(1,1-Main!$C$10)</f>
        <v>#VALUE!</v>
      </c>
      <c r="J32" s="13" t="e" vm="1">
        <f t="shared" si="2"/>
        <v>#VALUE!</v>
      </c>
      <c r="L32" s="1">
        <f>Main!$A$25</f>
        <v>1.6933656723012325</v>
      </c>
      <c r="M32" s="45" t="e" vm="1">
        <f t="shared" si="3"/>
        <v>#VALUE!</v>
      </c>
      <c r="N32" t="e" vm="1">
        <f t="shared" si="4"/>
        <v>#VALUE!</v>
      </c>
      <c r="O32" s="1">
        <f>Main!$B$25</f>
        <v>1.7032689157694008</v>
      </c>
      <c r="P32" s="45" t="e" vm="1">
        <f t="shared" si="5"/>
        <v>#VALUE!</v>
      </c>
      <c r="Q32" t="e" vm="1">
        <f t="shared" si="6"/>
        <v>#VALUE!</v>
      </c>
      <c r="R32" s="1">
        <f>Main!$C$25</f>
        <v>1.6834414038915149</v>
      </c>
      <c r="S32" s="45" t="e" vm="1">
        <f t="shared" si="7"/>
        <v>#VALUE!</v>
      </c>
      <c r="T32" t="e" vm="1">
        <f t="shared" si="8"/>
        <v>#VALUE!</v>
      </c>
    </row>
    <row r="33" spans="1:20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[1]!genNormal($F$9,$F$10)</f>
        <v>#VALUE!</v>
      </c>
      <c r="F33" t="e" vm="1">
        <f t="shared" si="0"/>
        <v>#VALUE!</v>
      </c>
      <c r="G33" t="e" vm="2">
        <f>[1]!GenLognormal($H$9,$H$10)</f>
        <v>#VALUE!</v>
      </c>
      <c r="H33" t="e" vm="1">
        <f t="shared" si="1"/>
        <v>#VALUE!</v>
      </c>
      <c r="I33" t="e" vm="2">
        <f>[1]!genBinomial(1,1-Main!$C$10)</f>
        <v>#VALUE!</v>
      </c>
      <c r="J33" s="13" t="e" vm="1">
        <f t="shared" si="2"/>
        <v>#VALUE!</v>
      </c>
      <c r="L33" s="1">
        <f>Main!$A$25</f>
        <v>1.6933656723012325</v>
      </c>
      <c r="M33" s="45" t="e" vm="1">
        <f t="shared" si="3"/>
        <v>#VALUE!</v>
      </c>
      <c r="N33" t="e" vm="1">
        <f t="shared" si="4"/>
        <v>#VALUE!</v>
      </c>
      <c r="O33" s="1">
        <f>Main!$B$25</f>
        <v>1.7032689157694008</v>
      </c>
      <c r="P33" s="45" t="e" vm="1">
        <f t="shared" si="5"/>
        <v>#VALUE!</v>
      </c>
      <c r="Q33" t="e" vm="1">
        <f t="shared" si="6"/>
        <v>#VALUE!</v>
      </c>
      <c r="R33" s="1">
        <f>Main!$C$25</f>
        <v>1.6834414038915149</v>
      </c>
      <c r="S33" s="45" t="e" vm="1">
        <f t="shared" si="7"/>
        <v>#VALUE!</v>
      </c>
      <c r="T33" t="e" vm="1">
        <f t="shared" si="8"/>
        <v>#VALUE!</v>
      </c>
    </row>
    <row r="34" spans="1:20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[1]!genNormal($F$9,$F$10)</f>
        <v>#VALUE!</v>
      </c>
      <c r="F34" t="e" vm="1">
        <f t="shared" si="0"/>
        <v>#VALUE!</v>
      </c>
      <c r="G34" t="e" vm="2">
        <f>[1]!GenLognormal($H$9,$H$10)</f>
        <v>#VALUE!</v>
      </c>
      <c r="H34" t="e" vm="1">
        <f t="shared" si="1"/>
        <v>#VALUE!</v>
      </c>
      <c r="I34" t="e" vm="2">
        <f>[1]!genBinomial(1,1-Main!$C$10)</f>
        <v>#VALUE!</v>
      </c>
      <c r="J34" s="13" t="e" vm="1">
        <f t="shared" si="2"/>
        <v>#VALUE!</v>
      </c>
      <c r="L34" s="1">
        <f>Main!$A$25</f>
        <v>1.6933656723012325</v>
      </c>
      <c r="M34" s="45" t="e" vm="1">
        <f t="shared" si="3"/>
        <v>#VALUE!</v>
      </c>
      <c r="N34" t="e" vm="1">
        <f t="shared" si="4"/>
        <v>#VALUE!</v>
      </c>
      <c r="O34" s="1">
        <f>Main!$B$25</f>
        <v>1.7032689157694008</v>
      </c>
      <c r="P34" s="45" t="e" vm="1">
        <f t="shared" si="5"/>
        <v>#VALUE!</v>
      </c>
      <c r="Q34" t="e" vm="1">
        <f t="shared" si="6"/>
        <v>#VALUE!</v>
      </c>
      <c r="R34" s="1">
        <f>Main!$C$25</f>
        <v>1.6834414038915149</v>
      </c>
      <c r="S34" s="45" t="e" vm="1">
        <f t="shared" si="7"/>
        <v>#VALUE!</v>
      </c>
      <c r="T34" t="e" vm="1">
        <f t="shared" si="8"/>
        <v>#VALUE!</v>
      </c>
    </row>
    <row r="35" spans="1:20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[1]!genNormal($F$9,$F$10)</f>
        <v>#VALUE!</v>
      </c>
      <c r="F35" t="e" vm="1">
        <f t="shared" si="0"/>
        <v>#VALUE!</v>
      </c>
      <c r="G35" t="e" vm="2">
        <f>[1]!GenLognormal($H$9,$H$10)</f>
        <v>#VALUE!</v>
      </c>
      <c r="H35" t="e" vm="1">
        <f t="shared" si="1"/>
        <v>#VALUE!</v>
      </c>
      <c r="I35" t="e" vm="2">
        <f>[1]!genBinomial(1,1-Main!$C$10)</f>
        <v>#VALUE!</v>
      </c>
      <c r="J35" s="13" t="e" vm="1">
        <f t="shared" si="2"/>
        <v>#VALUE!</v>
      </c>
      <c r="L35" s="1">
        <f>Main!$A$25</f>
        <v>1.6933656723012325</v>
      </c>
      <c r="M35" s="45" t="e" vm="1">
        <f t="shared" si="3"/>
        <v>#VALUE!</v>
      </c>
      <c r="N35" t="e" vm="1">
        <f t="shared" si="4"/>
        <v>#VALUE!</v>
      </c>
      <c r="O35" s="1">
        <f>Main!$B$25</f>
        <v>1.7032689157694008</v>
      </c>
      <c r="P35" s="45" t="e" vm="1">
        <f t="shared" si="5"/>
        <v>#VALUE!</v>
      </c>
      <c r="Q35" t="e" vm="1">
        <f t="shared" si="6"/>
        <v>#VALUE!</v>
      </c>
      <c r="R35" s="1">
        <f>Main!$C$25</f>
        <v>1.6834414038915149</v>
      </c>
      <c r="S35" s="45" t="e" vm="1">
        <f t="shared" si="7"/>
        <v>#VALUE!</v>
      </c>
      <c r="T35" t="e" vm="1">
        <f t="shared" si="8"/>
        <v>#VALUE!</v>
      </c>
    </row>
    <row r="36" spans="1:20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[1]!genNormal($F$9,$F$10)</f>
        <v>#VALUE!</v>
      </c>
      <c r="F36" t="e" vm="1">
        <f t="shared" si="0"/>
        <v>#VALUE!</v>
      </c>
      <c r="G36" t="e" vm="2">
        <f>[1]!GenLognormal($H$9,$H$10)</f>
        <v>#VALUE!</v>
      </c>
      <c r="H36" t="e" vm="1">
        <f t="shared" si="1"/>
        <v>#VALUE!</v>
      </c>
      <c r="I36" t="e" vm="2">
        <f>[1]!genBinomial(1,1-Main!$C$10)</f>
        <v>#VALUE!</v>
      </c>
      <c r="J36" s="13" t="e" vm="1">
        <f t="shared" si="2"/>
        <v>#VALUE!</v>
      </c>
      <c r="L36" s="1">
        <f>Main!$A$25</f>
        <v>1.6933656723012325</v>
      </c>
      <c r="M36" s="45" t="e" vm="1">
        <f t="shared" si="3"/>
        <v>#VALUE!</v>
      </c>
      <c r="N36" t="e" vm="1">
        <f t="shared" si="4"/>
        <v>#VALUE!</v>
      </c>
      <c r="O36" s="1">
        <f>Main!$B$25</f>
        <v>1.7032689157694008</v>
      </c>
      <c r="P36" s="45" t="e" vm="1">
        <f t="shared" si="5"/>
        <v>#VALUE!</v>
      </c>
      <c r="Q36" t="e" vm="1">
        <f t="shared" si="6"/>
        <v>#VALUE!</v>
      </c>
      <c r="R36" s="1">
        <f>Main!$C$25</f>
        <v>1.6834414038915149</v>
      </c>
      <c r="S36" s="45" t="e" vm="1">
        <f t="shared" si="7"/>
        <v>#VALUE!</v>
      </c>
      <c r="T36" t="e" vm="1">
        <f t="shared" si="8"/>
        <v>#VALUE!</v>
      </c>
    </row>
    <row r="37" spans="1:20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[1]!genNormal($F$9,$F$10)</f>
        <v>#VALUE!</v>
      </c>
      <c r="F37" t="e" vm="1">
        <f t="shared" si="0"/>
        <v>#VALUE!</v>
      </c>
      <c r="G37" t="e" vm="2">
        <f>[1]!GenLognormal($H$9,$H$10)</f>
        <v>#VALUE!</v>
      </c>
      <c r="H37" t="e" vm="1">
        <f t="shared" si="1"/>
        <v>#VALUE!</v>
      </c>
      <c r="I37" t="e" vm="2">
        <f>[1]!genBinomial(1,1-Main!$C$10)</f>
        <v>#VALUE!</v>
      </c>
      <c r="J37" s="13" t="e" vm="1">
        <f t="shared" si="2"/>
        <v>#VALUE!</v>
      </c>
      <c r="L37" s="1">
        <f>Main!$A$25</f>
        <v>1.6933656723012325</v>
      </c>
      <c r="M37" s="45" t="e" vm="1">
        <f t="shared" si="3"/>
        <v>#VALUE!</v>
      </c>
      <c r="N37" t="e" vm="1">
        <f t="shared" si="4"/>
        <v>#VALUE!</v>
      </c>
      <c r="O37" s="1">
        <f>Main!$B$25</f>
        <v>1.7032689157694008</v>
      </c>
      <c r="P37" s="45" t="e" vm="1">
        <f t="shared" si="5"/>
        <v>#VALUE!</v>
      </c>
      <c r="Q37" t="e" vm="1">
        <f t="shared" si="6"/>
        <v>#VALUE!</v>
      </c>
      <c r="R37" s="1">
        <f>Main!$C$25</f>
        <v>1.6834414038915149</v>
      </c>
      <c r="S37" s="45" t="e" vm="1">
        <f t="shared" si="7"/>
        <v>#VALUE!</v>
      </c>
      <c r="T37" t="e" vm="1">
        <f t="shared" si="8"/>
        <v>#VALUE!</v>
      </c>
    </row>
    <row r="38" spans="1:20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[1]!genNormal($F$9,$F$10)</f>
        <v>#VALUE!</v>
      </c>
      <c r="F38" t="e" vm="1">
        <f t="shared" si="0"/>
        <v>#VALUE!</v>
      </c>
      <c r="G38" t="e" vm="2">
        <f>[1]!GenLognormal($H$9,$H$10)</f>
        <v>#VALUE!</v>
      </c>
      <c r="H38" t="e" vm="1">
        <f t="shared" si="1"/>
        <v>#VALUE!</v>
      </c>
      <c r="I38" t="e" vm="2">
        <f>[1]!genBinomial(1,1-Main!$C$10)</f>
        <v>#VALUE!</v>
      </c>
      <c r="J38" s="13" t="e" vm="1">
        <f t="shared" si="2"/>
        <v>#VALUE!</v>
      </c>
      <c r="L38" s="1">
        <f>Main!$A$25</f>
        <v>1.6933656723012325</v>
      </c>
      <c r="M38" s="45" t="e" vm="1">
        <f t="shared" si="3"/>
        <v>#VALUE!</v>
      </c>
      <c r="N38" t="e" vm="1">
        <f t="shared" si="4"/>
        <v>#VALUE!</v>
      </c>
      <c r="O38" s="1">
        <f>Main!$B$25</f>
        <v>1.7032689157694008</v>
      </c>
      <c r="P38" s="45" t="e" vm="1">
        <f t="shared" si="5"/>
        <v>#VALUE!</v>
      </c>
      <c r="Q38" t="e" vm="1">
        <f t="shared" si="6"/>
        <v>#VALUE!</v>
      </c>
      <c r="R38" s="1">
        <f>Main!$C$25</f>
        <v>1.6834414038915149</v>
      </c>
      <c r="S38" s="45" t="e" vm="1">
        <f t="shared" si="7"/>
        <v>#VALUE!</v>
      </c>
      <c r="T38" t="e" vm="1">
        <f t="shared" si="8"/>
        <v>#VALUE!</v>
      </c>
    </row>
    <row r="39" spans="1:20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[1]!genNormal($F$9,$F$10)</f>
        <v>#VALUE!</v>
      </c>
      <c r="F39" t="e" vm="1">
        <f t="shared" si="0"/>
        <v>#VALUE!</v>
      </c>
      <c r="G39" t="e" vm="2">
        <f>[1]!GenLognormal($H$9,$H$10)</f>
        <v>#VALUE!</v>
      </c>
      <c r="H39" t="e" vm="1">
        <f t="shared" si="1"/>
        <v>#VALUE!</v>
      </c>
      <c r="I39" t="e" vm="2">
        <f>[1]!genBinomial(1,1-Main!$C$10)</f>
        <v>#VALUE!</v>
      </c>
      <c r="J39" s="13" t="e" vm="1">
        <f t="shared" si="2"/>
        <v>#VALUE!</v>
      </c>
      <c r="L39" s="1">
        <f>Main!$A$25</f>
        <v>1.6933656723012325</v>
      </c>
      <c r="M39" s="45" t="e" vm="1">
        <f t="shared" si="3"/>
        <v>#VALUE!</v>
      </c>
      <c r="N39" t="e" vm="1">
        <f t="shared" si="4"/>
        <v>#VALUE!</v>
      </c>
      <c r="O39" s="1">
        <f>Main!$B$25</f>
        <v>1.7032689157694008</v>
      </c>
      <c r="P39" s="45" t="e" vm="1">
        <f t="shared" si="5"/>
        <v>#VALUE!</v>
      </c>
      <c r="Q39" t="e" vm="1">
        <f t="shared" si="6"/>
        <v>#VALUE!</v>
      </c>
      <c r="R39" s="1">
        <f>Main!$C$25</f>
        <v>1.6834414038915149</v>
      </c>
      <c r="S39" s="45" t="e" vm="1">
        <f t="shared" si="7"/>
        <v>#VALUE!</v>
      </c>
      <c r="T39" t="e" vm="1">
        <f t="shared" si="8"/>
        <v>#VALUE!</v>
      </c>
    </row>
    <row r="40" spans="1:20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[1]!genNormal($F$9,$F$10)</f>
        <v>#VALUE!</v>
      </c>
      <c r="F40" t="e" vm="1">
        <f t="shared" si="0"/>
        <v>#VALUE!</v>
      </c>
      <c r="G40" t="e" vm="2">
        <f>[1]!GenLognormal($H$9,$H$10)</f>
        <v>#VALUE!</v>
      </c>
      <c r="H40" t="e" vm="1">
        <f t="shared" si="1"/>
        <v>#VALUE!</v>
      </c>
      <c r="I40" t="e" vm="2">
        <f>[1]!genBinomial(1,1-Main!$C$10)</f>
        <v>#VALUE!</v>
      </c>
      <c r="J40" s="13" t="e" vm="1">
        <f t="shared" si="2"/>
        <v>#VALUE!</v>
      </c>
      <c r="L40" s="1">
        <f>Main!$A$25</f>
        <v>1.6933656723012325</v>
      </c>
      <c r="M40" s="45" t="e" vm="1">
        <f t="shared" si="3"/>
        <v>#VALUE!</v>
      </c>
      <c r="N40" t="e" vm="1">
        <f t="shared" si="4"/>
        <v>#VALUE!</v>
      </c>
      <c r="O40" s="1">
        <f>Main!$B$25</f>
        <v>1.7032689157694008</v>
      </c>
      <c r="P40" s="45" t="e" vm="1">
        <f t="shared" si="5"/>
        <v>#VALUE!</v>
      </c>
      <c r="Q40" t="e" vm="1">
        <f t="shared" si="6"/>
        <v>#VALUE!</v>
      </c>
      <c r="R40" s="1">
        <f>Main!$C$25</f>
        <v>1.6834414038915149</v>
      </c>
      <c r="S40" s="45" t="e" vm="1">
        <f t="shared" si="7"/>
        <v>#VALUE!</v>
      </c>
      <c r="T40" t="e" vm="1">
        <f t="shared" si="8"/>
        <v>#VALUE!</v>
      </c>
    </row>
    <row r="41" spans="1:20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[1]!genNormal($F$9,$F$10)</f>
        <v>#VALUE!</v>
      </c>
      <c r="F41" t="e" vm="1">
        <f t="shared" si="0"/>
        <v>#VALUE!</v>
      </c>
      <c r="G41" t="e" vm="2">
        <f>[1]!GenLognormal($H$9,$H$10)</f>
        <v>#VALUE!</v>
      </c>
      <c r="H41" t="e" vm="1">
        <f t="shared" si="1"/>
        <v>#VALUE!</v>
      </c>
      <c r="I41" t="e" vm="2">
        <f>[1]!genBinomial(1,1-Main!$C$10)</f>
        <v>#VALUE!</v>
      </c>
      <c r="J41" s="13" t="e" vm="1">
        <f t="shared" si="2"/>
        <v>#VALUE!</v>
      </c>
      <c r="L41" s="1">
        <f>Main!$A$25</f>
        <v>1.6933656723012325</v>
      </c>
      <c r="M41" s="45" t="e" vm="1">
        <f t="shared" si="3"/>
        <v>#VALUE!</v>
      </c>
      <c r="N41" t="e" vm="1">
        <f t="shared" si="4"/>
        <v>#VALUE!</v>
      </c>
      <c r="O41" s="1">
        <f>Main!$B$25</f>
        <v>1.7032689157694008</v>
      </c>
      <c r="P41" s="45" t="e" vm="1">
        <f t="shared" si="5"/>
        <v>#VALUE!</v>
      </c>
      <c r="Q41" t="e" vm="1">
        <f t="shared" si="6"/>
        <v>#VALUE!</v>
      </c>
      <c r="R41" s="1">
        <f>Main!$C$25</f>
        <v>1.6834414038915149</v>
      </c>
      <c r="S41" s="45" t="e" vm="1">
        <f t="shared" si="7"/>
        <v>#VALUE!</v>
      </c>
      <c r="T41" t="e" vm="1">
        <f t="shared" si="8"/>
        <v>#VALUE!</v>
      </c>
    </row>
    <row r="42" spans="1:20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[1]!genNormal($F$9,$F$10)</f>
        <v>#VALUE!</v>
      </c>
      <c r="F42" t="e" vm="1">
        <f t="shared" si="0"/>
        <v>#VALUE!</v>
      </c>
      <c r="G42" t="e" vm="2">
        <f>[1]!GenLognormal($H$9,$H$10)</f>
        <v>#VALUE!</v>
      </c>
      <c r="H42" t="e" vm="1">
        <f t="shared" si="1"/>
        <v>#VALUE!</v>
      </c>
      <c r="I42" t="e" vm="2">
        <f>[1]!genBinomial(1,1-Main!$C$10)</f>
        <v>#VALUE!</v>
      </c>
      <c r="J42" s="13" t="e" vm="1">
        <f t="shared" si="2"/>
        <v>#VALUE!</v>
      </c>
      <c r="L42" s="1">
        <f>Main!$A$25</f>
        <v>1.6933656723012325</v>
      </c>
      <c r="M42" s="45" t="e" vm="1">
        <f t="shared" si="3"/>
        <v>#VALUE!</v>
      </c>
      <c r="N42" t="e" vm="1">
        <f t="shared" si="4"/>
        <v>#VALUE!</v>
      </c>
      <c r="O42" s="1">
        <f>Main!$B$25</f>
        <v>1.7032689157694008</v>
      </c>
      <c r="P42" s="45" t="e" vm="1">
        <f t="shared" si="5"/>
        <v>#VALUE!</v>
      </c>
      <c r="Q42" t="e" vm="1">
        <f t="shared" si="6"/>
        <v>#VALUE!</v>
      </c>
      <c r="R42" s="1">
        <f>Main!$C$25</f>
        <v>1.6834414038915149</v>
      </c>
      <c r="S42" s="45" t="e" vm="1">
        <f t="shared" si="7"/>
        <v>#VALUE!</v>
      </c>
      <c r="T42" t="e" vm="1">
        <f t="shared" si="8"/>
        <v>#VALUE!</v>
      </c>
    </row>
    <row r="43" spans="1:20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[1]!genNormal($F$9,$F$10)</f>
        <v>#VALUE!</v>
      </c>
      <c r="F43" t="e" vm="1">
        <f t="shared" si="0"/>
        <v>#VALUE!</v>
      </c>
      <c r="G43" t="e" vm="2">
        <f>[1]!GenLognormal($H$9,$H$10)</f>
        <v>#VALUE!</v>
      </c>
      <c r="H43" t="e" vm="1">
        <f t="shared" si="1"/>
        <v>#VALUE!</v>
      </c>
      <c r="I43" t="e" vm="2">
        <f>[1]!genBinomial(1,1-Main!$C$10)</f>
        <v>#VALUE!</v>
      </c>
      <c r="J43" s="13" t="e" vm="1">
        <f t="shared" si="2"/>
        <v>#VALUE!</v>
      </c>
      <c r="L43" s="1">
        <f>Main!$A$25</f>
        <v>1.6933656723012325</v>
      </c>
      <c r="M43" s="45" t="e" vm="1">
        <f t="shared" si="3"/>
        <v>#VALUE!</v>
      </c>
      <c r="N43" t="e" vm="1">
        <f t="shared" si="4"/>
        <v>#VALUE!</v>
      </c>
      <c r="O43" s="1">
        <f>Main!$B$25</f>
        <v>1.7032689157694008</v>
      </c>
      <c r="P43" s="45" t="e" vm="1">
        <f t="shared" si="5"/>
        <v>#VALUE!</v>
      </c>
      <c r="Q43" t="e" vm="1">
        <f t="shared" si="6"/>
        <v>#VALUE!</v>
      </c>
      <c r="R43" s="1">
        <f>Main!$C$25</f>
        <v>1.6834414038915149</v>
      </c>
      <c r="S43" s="45" t="e" vm="1">
        <f t="shared" si="7"/>
        <v>#VALUE!</v>
      </c>
      <c r="T43" t="e" vm="1">
        <f t="shared" si="8"/>
        <v>#VALUE!</v>
      </c>
    </row>
    <row r="44" spans="1:20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[1]!genNormal($F$9,$F$10)</f>
        <v>#VALUE!</v>
      </c>
      <c r="F44" t="e" vm="1">
        <f t="shared" si="0"/>
        <v>#VALUE!</v>
      </c>
      <c r="G44" t="e" vm="2">
        <f>[1]!GenLognormal($H$9,$H$10)</f>
        <v>#VALUE!</v>
      </c>
      <c r="H44" t="e" vm="1">
        <f t="shared" si="1"/>
        <v>#VALUE!</v>
      </c>
      <c r="I44" t="e" vm="2">
        <f>[1]!genBinomial(1,1-Main!$C$10)</f>
        <v>#VALUE!</v>
      </c>
      <c r="J44" s="13" t="e" vm="1">
        <f t="shared" si="2"/>
        <v>#VALUE!</v>
      </c>
      <c r="L44" s="1">
        <f>Main!$A$25</f>
        <v>1.6933656723012325</v>
      </c>
      <c r="M44" s="45" t="e" vm="1">
        <f t="shared" si="3"/>
        <v>#VALUE!</v>
      </c>
      <c r="N44" t="e" vm="1">
        <f t="shared" si="4"/>
        <v>#VALUE!</v>
      </c>
      <c r="O44" s="1">
        <f>Main!$B$25</f>
        <v>1.7032689157694008</v>
      </c>
      <c r="P44" s="45" t="e" vm="1">
        <f t="shared" si="5"/>
        <v>#VALUE!</v>
      </c>
      <c r="Q44" t="e" vm="1">
        <f t="shared" si="6"/>
        <v>#VALUE!</v>
      </c>
      <c r="R44" s="1">
        <f>Main!$C$25</f>
        <v>1.6834414038915149</v>
      </c>
      <c r="S44" s="45" t="e" vm="1">
        <f t="shared" si="7"/>
        <v>#VALUE!</v>
      </c>
      <c r="T44" t="e" vm="1">
        <f t="shared" si="8"/>
        <v>#VALUE!</v>
      </c>
    </row>
    <row r="45" spans="1:20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[1]!genNormal($F$9,$F$10)</f>
        <v>#VALUE!</v>
      </c>
      <c r="F45" t="e" vm="1">
        <f t="shared" si="0"/>
        <v>#VALUE!</v>
      </c>
      <c r="G45" t="e" vm="2">
        <f>[1]!GenLognormal($H$9,$H$10)</f>
        <v>#VALUE!</v>
      </c>
      <c r="H45" t="e" vm="1">
        <f t="shared" si="1"/>
        <v>#VALUE!</v>
      </c>
      <c r="I45" t="e" vm="2">
        <f>[1]!genBinomial(1,1-Main!$C$10)</f>
        <v>#VALUE!</v>
      </c>
      <c r="J45" s="13" t="e" vm="1">
        <f t="shared" si="2"/>
        <v>#VALUE!</v>
      </c>
      <c r="L45" s="1">
        <f>Main!$A$25</f>
        <v>1.6933656723012325</v>
      </c>
      <c r="M45" s="45" t="e" vm="1">
        <f t="shared" si="3"/>
        <v>#VALUE!</v>
      </c>
      <c r="N45" t="e" vm="1">
        <f t="shared" si="4"/>
        <v>#VALUE!</v>
      </c>
      <c r="O45" s="1">
        <f>Main!$B$25</f>
        <v>1.7032689157694008</v>
      </c>
      <c r="P45" s="45" t="e" vm="1">
        <f t="shared" si="5"/>
        <v>#VALUE!</v>
      </c>
      <c r="Q45" t="e" vm="1">
        <f t="shared" si="6"/>
        <v>#VALUE!</v>
      </c>
      <c r="R45" s="1">
        <f>Main!$C$25</f>
        <v>1.6834414038915149</v>
      </c>
      <c r="S45" s="45" t="e" vm="1">
        <f t="shared" si="7"/>
        <v>#VALUE!</v>
      </c>
      <c r="T45" t="e" vm="1">
        <f t="shared" si="8"/>
        <v>#VALUE!</v>
      </c>
    </row>
    <row r="46" spans="1:20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[1]!genNormal($F$9,$F$10)</f>
        <v>#VALUE!</v>
      </c>
      <c r="F46" t="e" vm="1">
        <f t="shared" si="0"/>
        <v>#VALUE!</v>
      </c>
      <c r="G46" t="e" vm="2">
        <f>[1]!GenLognormal($H$9,$H$10)</f>
        <v>#VALUE!</v>
      </c>
      <c r="H46" t="e" vm="1">
        <f t="shared" si="1"/>
        <v>#VALUE!</v>
      </c>
      <c r="I46" t="e" vm="2">
        <f>[1]!genBinomial(1,1-Main!$C$10)</f>
        <v>#VALUE!</v>
      </c>
      <c r="J46" s="13" t="e" vm="1">
        <f t="shared" si="2"/>
        <v>#VALUE!</v>
      </c>
      <c r="L46" s="1">
        <f>Main!$A$25</f>
        <v>1.6933656723012325</v>
      </c>
      <c r="M46" s="45" t="e" vm="1">
        <f t="shared" si="3"/>
        <v>#VALUE!</v>
      </c>
      <c r="N46" t="e" vm="1">
        <f t="shared" si="4"/>
        <v>#VALUE!</v>
      </c>
      <c r="O46" s="1">
        <f>Main!$B$25</f>
        <v>1.7032689157694008</v>
      </c>
      <c r="P46" s="45" t="e" vm="1">
        <f t="shared" si="5"/>
        <v>#VALUE!</v>
      </c>
      <c r="Q46" t="e" vm="1">
        <f t="shared" si="6"/>
        <v>#VALUE!</v>
      </c>
      <c r="R46" s="1">
        <f>Main!$C$25</f>
        <v>1.6834414038915149</v>
      </c>
      <c r="S46" s="45" t="e" vm="1">
        <f t="shared" si="7"/>
        <v>#VALUE!</v>
      </c>
      <c r="T46" t="e" vm="1">
        <f t="shared" si="8"/>
        <v>#VALUE!</v>
      </c>
    </row>
    <row r="47" spans="1:20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[1]!genNormal($F$9,$F$10)</f>
        <v>#VALUE!</v>
      </c>
      <c r="F47" t="e" vm="1">
        <f t="shared" si="0"/>
        <v>#VALUE!</v>
      </c>
      <c r="G47" t="e" vm="2">
        <f>[1]!GenLognormal($H$9,$H$10)</f>
        <v>#VALUE!</v>
      </c>
      <c r="H47" t="e" vm="1">
        <f t="shared" si="1"/>
        <v>#VALUE!</v>
      </c>
      <c r="I47" t="e" vm="2">
        <f>[1]!genBinomial(1,1-Main!$C$10)</f>
        <v>#VALUE!</v>
      </c>
      <c r="J47" s="13" t="e" vm="1">
        <f t="shared" si="2"/>
        <v>#VALUE!</v>
      </c>
      <c r="L47" s="1">
        <f>Main!$A$25</f>
        <v>1.6933656723012325</v>
      </c>
      <c r="M47" s="45" t="e" vm="1">
        <f t="shared" si="3"/>
        <v>#VALUE!</v>
      </c>
      <c r="N47" t="e" vm="1">
        <f t="shared" si="4"/>
        <v>#VALUE!</v>
      </c>
      <c r="O47" s="1">
        <f>Main!$B$25</f>
        <v>1.7032689157694008</v>
      </c>
      <c r="P47" s="45" t="e" vm="1">
        <f t="shared" si="5"/>
        <v>#VALUE!</v>
      </c>
      <c r="Q47" t="e" vm="1">
        <f t="shared" si="6"/>
        <v>#VALUE!</v>
      </c>
      <c r="R47" s="1">
        <f>Main!$C$25</f>
        <v>1.6834414038915149</v>
      </c>
      <c r="S47" s="45" t="e" vm="1">
        <f t="shared" si="7"/>
        <v>#VALUE!</v>
      </c>
      <c r="T47" t="e" vm="1">
        <f t="shared" si="8"/>
        <v>#VALUE!</v>
      </c>
    </row>
    <row r="48" spans="1:20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[1]!genNormal($F$9,$F$10)</f>
        <v>#VALUE!</v>
      </c>
      <c r="F48" t="e" vm="1">
        <f t="shared" si="0"/>
        <v>#VALUE!</v>
      </c>
      <c r="G48" t="e" vm="2">
        <f>[1]!GenLognormal($H$9,$H$10)</f>
        <v>#VALUE!</v>
      </c>
      <c r="H48" t="e" vm="1">
        <f t="shared" si="1"/>
        <v>#VALUE!</v>
      </c>
      <c r="I48" t="e" vm="2">
        <f>[1]!genBinomial(1,1-Main!$C$10)</f>
        <v>#VALUE!</v>
      </c>
      <c r="J48" s="13" t="e" vm="1">
        <f t="shared" si="2"/>
        <v>#VALUE!</v>
      </c>
      <c r="L48" s="1">
        <f>Main!$A$25</f>
        <v>1.6933656723012325</v>
      </c>
      <c r="M48" s="45" t="e" vm="1">
        <f t="shared" si="3"/>
        <v>#VALUE!</v>
      </c>
      <c r="N48" t="e" vm="1">
        <f t="shared" si="4"/>
        <v>#VALUE!</v>
      </c>
      <c r="O48" s="1">
        <f>Main!$B$25</f>
        <v>1.7032689157694008</v>
      </c>
      <c r="P48" s="45" t="e" vm="1">
        <f t="shared" si="5"/>
        <v>#VALUE!</v>
      </c>
      <c r="Q48" t="e" vm="1">
        <f t="shared" si="6"/>
        <v>#VALUE!</v>
      </c>
      <c r="R48" s="1">
        <f>Main!$C$25</f>
        <v>1.6834414038915149</v>
      </c>
      <c r="S48" s="45" t="e" vm="1">
        <f t="shared" si="7"/>
        <v>#VALUE!</v>
      </c>
      <c r="T48" t="e" vm="1">
        <f t="shared" si="8"/>
        <v>#VALUE!</v>
      </c>
    </row>
    <row r="49" spans="1:20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[1]!genNormal($F$9,$F$10)</f>
        <v>#VALUE!</v>
      </c>
      <c r="F49" t="e" vm="1">
        <f t="shared" si="0"/>
        <v>#VALUE!</v>
      </c>
      <c r="G49" t="e" vm="2">
        <f>[1]!GenLognormal($H$9,$H$10)</f>
        <v>#VALUE!</v>
      </c>
      <c r="H49" t="e" vm="1">
        <f t="shared" si="1"/>
        <v>#VALUE!</v>
      </c>
      <c r="I49" t="e" vm="2">
        <f>[1]!genBinomial(1,1-Main!$C$10)</f>
        <v>#VALUE!</v>
      </c>
      <c r="J49" s="13" t="e" vm="1">
        <f t="shared" si="2"/>
        <v>#VALUE!</v>
      </c>
      <c r="L49" s="1">
        <f>Main!$A$25</f>
        <v>1.6933656723012325</v>
      </c>
      <c r="M49" s="45" t="e" vm="1">
        <f t="shared" si="3"/>
        <v>#VALUE!</v>
      </c>
      <c r="N49" t="e" vm="1">
        <f t="shared" si="4"/>
        <v>#VALUE!</v>
      </c>
      <c r="O49" s="1">
        <f>Main!$B$25</f>
        <v>1.7032689157694008</v>
      </c>
      <c r="P49" s="45" t="e" vm="1">
        <f t="shared" si="5"/>
        <v>#VALUE!</v>
      </c>
      <c r="Q49" t="e" vm="1">
        <f t="shared" si="6"/>
        <v>#VALUE!</v>
      </c>
      <c r="R49" s="1">
        <f>Main!$C$25</f>
        <v>1.6834414038915149</v>
      </c>
      <c r="S49" s="45" t="e" vm="1">
        <f t="shared" si="7"/>
        <v>#VALUE!</v>
      </c>
      <c r="T49" t="e" vm="1">
        <f t="shared" si="8"/>
        <v>#VALUE!</v>
      </c>
    </row>
    <row r="50" spans="1:20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[1]!genNormal($F$9,$F$10)</f>
        <v>#VALUE!</v>
      </c>
      <c r="F50" t="e" vm="1">
        <f t="shared" si="0"/>
        <v>#VALUE!</v>
      </c>
      <c r="G50" t="e" vm="2">
        <f>[1]!GenLognormal($H$9,$H$10)</f>
        <v>#VALUE!</v>
      </c>
      <c r="H50" t="e" vm="1">
        <f t="shared" si="1"/>
        <v>#VALUE!</v>
      </c>
      <c r="I50" t="e" vm="2">
        <f>[1]!genBinomial(1,1-Main!$C$10)</f>
        <v>#VALUE!</v>
      </c>
      <c r="J50" s="13" t="e" vm="1">
        <f t="shared" si="2"/>
        <v>#VALUE!</v>
      </c>
      <c r="L50" s="1">
        <f>Main!$A$25</f>
        <v>1.6933656723012325</v>
      </c>
      <c r="M50" s="45" t="e" vm="1">
        <f t="shared" si="3"/>
        <v>#VALUE!</v>
      </c>
      <c r="N50" t="e" vm="1">
        <f t="shared" si="4"/>
        <v>#VALUE!</v>
      </c>
      <c r="O50" s="1">
        <f>Main!$B$25</f>
        <v>1.7032689157694008</v>
      </c>
      <c r="P50" s="45" t="e" vm="1">
        <f t="shared" si="5"/>
        <v>#VALUE!</v>
      </c>
      <c r="Q50" t="e" vm="1">
        <f t="shared" si="6"/>
        <v>#VALUE!</v>
      </c>
      <c r="R50" s="1">
        <f>Main!$C$25</f>
        <v>1.6834414038915149</v>
      </c>
      <c r="S50" s="45" t="e" vm="1">
        <f t="shared" si="7"/>
        <v>#VALUE!</v>
      </c>
      <c r="T50" t="e" vm="1">
        <f t="shared" si="8"/>
        <v>#VALUE!</v>
      </c>
    </row>
    <row r="51" spans="1:20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[1]!genNormal($F$9,$F$10)</f>
        <v>#VALUE!</v>
      </c>
      <c r="F51" t="e" vm="1">
        <f t="shared" si="0"/>
        <v>#VALUE!</v>
      </c>
      <c r="G51" t="e" vm="2">
        <f>[1]!GenLognormal($H$9,$H$10)</f>
        <v>#VALUE!</v>
      </c>
      <c r="H51" t="e" vm="1">
        <f t="shared" si="1"/>
        <v>#VALUE!</v>
      </c>
      <c r="I51" t="e" vm="2">
        <f>[1]!genBinomial(1,1-Main!$C$10)</f>
        <v>#VALUE!</v>
      </c>
      <c r="J51" s="13" t="e" vm="1">
        <f t="shared" si="2"/>
        <v>#VALUE!</v>
      </c>
      <c r="L51" s="1">
        <f>Main!$A$25</f>
        <v>1.6933656723012325</v>
      </c>
      <c r="M51" s="45" t="e" vm="1">
        <f t="shared" si="3"/>
        <v>#VALUE!</v>
      </c>
      <c r="N51" t="e" vm="1">
        <f t="shared" si="4"/>
        <v>#VALUE!</v>
      </c>
      <c r="O51" s="1">
        <f>Main!$B$25</f>
        <v>1.7032689157694008</v>
      </c>
      <c r="P51" s="45" t="e" vm="1">
        <f t="shared" si="5"/>
        <v>#VALUE!</v>
      </c>
      <c r="Q51" t="e" vm="1">
        <f t="shared" si="6"/>
        <v>#VALUE!</v>
      </c>
      <c r="R51" s="1">
        <f>Main!$C$25</f>
        <v>1.6834414038915149</v>
      </c>
      <c r="S51" s="45" t="e" vm="1">
        <f t="shared" si="7"/>
        <v>#VALUE!</v>
      </c>
      <c r="T51" t="e" vm="1">
        <f t="shared" si="8"/>
        <v>#VALUE!</v>
      </c>
    </row>
    <row r="52" spans="1:20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[1]!genNormal($F$9,$F$10)</f>
        <v>#VALUE!</v>
      </c>
      <c r="F52" t="e" vm="1">
        <f t="shared" si="0"/>
        <v>#VALUE!</v>
      </c>
      <c r="G52" t="e" vm="2">
        <f>[1]!GenLognormal($H$9,$H$10)</f>
        <v>#VALUE!</v>
      </c>
      <c r="H52" t="e" vm="1">
        <f t="shared" si="1"/>
        <v>#VALUE!</v>
      </c>
      <c r="I52" t="e" vm="2">
        <f>[1]!genBinomial(1,1-Main!$C$10)</f>
        <v>#VALUE!</v>
      </c>
      <c r="J52" s="13" t="e" vm="1">
        <f t="shared" si="2"/>
        <v>#VALUE!</v>
      </c>
      <c r="L52" s="1">
        <f>Main!$A$25</f>
        <v>1.6933656723012325</v>
      </c>
      <c r="M52" s="45" t="e" vm="1">
        <f t="shared" si="3"/>
        <v>#VALUE!</v>
      </c>
      <c r="N52" t="e" vm="1">
        <f t="shared" si="4"/>
        <v>#VALUE!</v>
      </c>
      <c r="O52" s="1">
        <f>Main!$B$25</f>
        <v>1.7032689157694008</v>
      </c>
      <c r="P52" s="45" t="e" vm="1">
        <f t="shared" si="5"/>
        <v>#VALUE!</v>
      </c>
      <c r="Q52" t="e" vm="1">
        <f t="shared" si="6"/>
        <v>#VALUE!</v>
      </c>
      <c r="R52" s="1">
        <f>Main!$C$25</f>
        <v>1.6834414038915149</v>
      </c>
      <c r="S52" s="45" t="e" vm="1">
        <f t="shared" si="7"/>
        <v>#VALUE!</v>
      </c>
      <c r="T52" t="e" vm="1">
        <f t="shared" si="8"/>
        <v>#VALUE!</v>
      </c>
    </row>
    <row r="53" spans="1:20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[1]!genNormal($F$9,$F$10)</f>
        <v>#VALUE!</v>
      </c>
      <c r="F53" t="e" vm="1">
        <f t="shared" si="0"/>
        <v>#VALUE!</v>
      </c>
      <c r="G53" t="e" vm="2">
        <f>[1]!GenLognormal($H$9,$H$10)</f>
        <v>#VALUE!</v>
      </c>
      <c r="H53" t="e" vm="1">
        <f t="shared" si="1"/>
        <v>#VALUE!</v>
      </c>
      <c r="I53" t="e" vm="2">
        <f>[1]!genBinomial(1,1-Main!$C$10)</f>
        <v>#VALUE!</v>
      </c>
      <c r="J53" s="13" t="e" vm="1">
        <f t="shared" si="2"/>
        <v>#VALUE!</v>
      </c>
      <c r="L53" s="1">
        <f>Main!$A$25</f>
        <v>1.6933656723012325</v>
      </c>
      <c r="M53" s="45" t="e" vm="1">
        <f t="shared" si="3"/>
        <v>#VALUE!</v>
      </c>
      <c r="N53" t="e" vm="1">
        <f t="shared" si="4"/>
        <v>#VALUE!</v>
      </c>
      <c r="O53" s="1">
        <f>Main!$B$25</f>
        <v>1.7032689157694008</v>
      </c>
      <c r="P53" s="45" t="e" vm="1">
        <f t="shared" si="5"/>
        <v>#VALUE!</v>
      </c>
      <c r="Q53" t="e" vm="1">
        <f t="shared" si="6"/>
        <v>#VALUE!</v>
      </c>
      <c r="R53" s="1">
        <f>Main!$C$25</f>
        <v>1.6834414038915149</v>
      </c>
      <c r="S53" s="45" t="e" vm="1">
        <f t="shared" si="7"/>
        <v>#VALUE!</v>
      </c>
      <c r="T53" t="e" vm="1">
        <f t="shared" si="8"/>
        <v>#VALUE!</v>
      </c>
    </row>
    <row r="54" spans="1:20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[1]!genNormal($F$9,$F$10)</f>
        <v>#VALUE!</v>
      </c>
      <c r="F54" t="e" vm="1">
        <f t="shared" si="0"/>
        <v>#VALUE!</v>
      </c>
      <c r="G54" t="e" vm="2">
        <f>[1]!GenLognormal($H$9,$H$10)</f>
        <v>#VALUE!</v>
      </c>
      <c r="H54" t="e" vm="1">
        <f t="shared" si="1"/>
        <v>#VALUE!</v>
      </c>
      <c r="I54" t="e" vm="2">
        <f>[1]!genBinomial(1,1-Main!$C$10)</f>
        <v>#VALUE!</v>
      </c>
      <c r="J54" s="13" t="e" vm="1">
        <f t="shared" si="2"/>
        <v>#VALUE!</v>
      </c>
      <c r="L54" s="1">
        <f>Main!$A$25</f>
        <v>1.6933656723012325</v>
      </c>
      <c r="M54" s="45" t="e" vm="1">
        <f t="shared" si="3"/>
        <v>#VALUE!</v>
      </c>
      <c r="N54" t="e" vm="1">
        <f t="shared" si="4"/>
        <v>#VALUE!</v>
      </c>
      <c r="O54" s="1">
        <f>Main!$B$25</f>
        <v>1.7032689157694008</v>
      </c>
      <c r="P54" s="45" t="e" vm="1">
        <f t="shared" si="5"/>
        <v>#VALUE!</v>
      </c>
      <c r="Q54" t="e" vm="1">
        <f t="shared" si="6"/>
        <v>#VALUE!</v>
      </c>
      <c r="R54" s="1">
        <f>Main!$C$25</f>
        <v>1.6834414038915149</v>
      </c>
      <c r="S54" s="45" t="e" vm="1">
        <f t="shared" si="7"/>
        <v>#VALUE!</v>
      </c>
      <c r="T54" t="e" vm="1">
        <f t="shared" si="8"/>
        <v>#VALUE!</v>
      </c>
    </row>
    <row r="55" spans="1:20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[1]!genNormal($F$9,$F$10)</f>
        <v>#VALUE!</v>
      </c>
      <c r="F55" t="e" vm="1">
        <f t="shared" si="0"/>
        <v>#VALUE!</v>
      </c>
      <c r="G55" t="e" vm="2">
        <f>[1]!GenLognormal($H$9,$H$10)</f>
        <v>#VALUE!</v>
      </c>
      <c r="H55" t="e" vm="1">
        <f t="shared" si="1"/>
        <v>#VALUE!</v>
      </c>
      <c r="I55" t="e" vm="2">
        <f>[1]!genBinomial(1,1-Main!$C$10)</f>
        <v>#VALUE!</v>
      </c>
      <c r="J55" s="13" t="e" vm="1">
        <f t="shared" si="2"/>
        <v>#VALUE!</v>
      </c>
      <c r="L55" s="1">
        <f>Main!$A$25</f>
        <v>1.6933656723012325</v>
      </c>
      <c r="M55" s="45" t="e" vm="1">
        <f t="shared" si="3"/>
        <v>#VALUE!</v>
      </c>
      <c r="N55" t="e" vm="1">
        <f t="shared" si="4"/>
        <v>#VALUE!</v>
      </c>
      <c r="O55" s="1">
        <f>Main!$B$25</f>
        <v>1.7032689157694008</v>
      </c>
      <c r="P55" s="45" t="e" vm="1">
        <f t="shared" si="5"/>
        <v>#VALUE!</v>
      </c>
      <c r="Q55" t="e" vm="1">
        <f t="shared" si="6"/>
        <v>#VALUE!</v>
      </c>
      <c r="R55" s="1">
        <f>Main!$C$25</f>
        <v>1.6834414038915149</v>
      </c>
      <c r="S55" s="45" t="e" vm="1">
        <f t="shared" si="7"/>
        <v>#VALUE!</v>
      </c>
      <c r="T55" t="e" vm="1">
        <f t="shared" si="8"/>
        <v>#VALUE!</v>
      </c>
    </row>
    <row r="56" spans="1:20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[1]!genNormal($F$9,$F$10)</f>
        <v>#VALUE!</v>
      </c>
      <c r="F56" t="e" vm="1">
        <f t="shared" si="0"/>
        <v>#VALUE!</v>
      </c>
      <c r="G56" t="e" vm="2">
        <f>[1]!GenLognormal($H$9,$H$10)</f>
        <v>#VALUE!</v>
      </c>
      <c r="H56" t="e" vm="1">
        <f t="shared" si="1"/>
        <v>#VALUE!</v>
      </c>
      <c r="I56" t="e" vm="2">
        <f>[1]!genBinomial(1,1-Main!$C$10)</f>
        <v>#VALUE!</v>
      </c>
      <c r="J56" s="13" t="e" vm="1">
        <f t="shared" si="2"/>
        <v>#VALUE!</v>
      </c>
      <c r="L56" s="1">
        <f>Main!$A$25</f>
        <v>1.6933656723012325</v>
      </c>
      <c r="M56" s="45" t="e" vm="1">
        <f t="shared" si="3"/>
        <v>#VALUE!</v>
      </c>
      <c r="N56" t="e" vm="1">
        <f t="shared" si="4"/>
        <v>#VALUE!</v>
      </c>
      <c r="O56" s="1">
        <f>Main!$B$25</f>
        <v>1.7032689157694008</v>
      </c>
      <c r="P56" s="45" t="e" vm="1">
        <f t="shared" si="5"/>
        <v>#VALUE!</v>
      </c>
      <c r="Q56" t="e" vm="1">
        <f t="shared" si="6"/>
        <v>#VALUE!</v>
      </c>
      <c r="R56" s="1">
        <f>Main!$C$25</f>
        <v>1.6834414038915149</v>
      </c>
      <c r="S56" s="45" t="e" vm="1">
        <f t="shared" si="7"/>
        <v>#VALUE!</v>
      </c>
      <c r="T56" t="e" vm="1">
        <f t="shared" si="8"/>
        <v>#VALUE!</v>
      </c>
    </row>
    <row r="57" spans="1:20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[1]!genNormal($F$9,$F$10)</f>
        <v>#VALUE!</v>
      </c>
      <c r="F57" t="e" vm="1">
        <f t="shared" si="0"/>
        <v>#VALUE!</v>
      </c>
      <c r="G57" t="e" vm="2">
        <f>[1]!GenLognormal($H$9,$H$10)</f>
        <v>#VALUE!</v>
      </c>
      <c r="H57" t="e" vm="1">
        <f t="shared" si="1"/>
        <v>#VALUE!</v>
      </c>
      <c r="I57" t="e" vm="2">
        <f>[1]!genBinomial(1,1-Main!$C$10)</f>
        <v>#VALUE!</v>
      </c>
      <c r="J57" s="13" t="e" vm="1">
        <f t="shared" si="2"/>
        <v>#VALUE!</v>
      </c>
      <c r="L57" s="1">
        <f>Main!$A$25</f>
        <v>1.6933656723012325</v>
      </c>
      <c r="M57" s="45" t="e" vm="1">
        <f t="shared" si="3"/>
        <v>#VALUE!</v>
      </c>
      <c r="N57" t="e" vm="1">
        <f t="shared" si="4"/>
        <v>#VALUE!</v>
      </c>
      <c r="O57" s="1">
        <f>Main!$B$25</f>
        <v>1.7032689157694008</v>
      </c>
      <c r="P57" s="45" t="e" vm="1">
        <f t="shared" si="5"/>
        <v>#VALUE!</v>
      </c>
      <c r="Q57" t="e" vm="1">
        <f t="shared" si="6"/>
        <v>#VALUE!</v>
      </c>
      <c r="R57" s="1">
        <f>Main!$C$25</f>
        <v>1.6834414038915149</v>
      </c>
      <c r="S57" s="45" t="e" vm="1">
        <f t="shared" si="7"/>
        <v>#VALUE!</v>
      </c>
      <c r="T57" t="e" vm="1">
        <f t="shared" si="8"/>
        <v>#VALUE!</v>
      </c>
    </row>
    <row r="58" spans="1:20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[1]!genNormal($F$9,$F$10)</f>
        <v>#VALUE!</v>
      </c>
      <c r="F58" t="e" vm="1">
        <f t="shared" si="0"/>
        <v>#VALUE!</v>
      </c>
      <c r="G58" t="e" vm="2">
        <f>[1]!GenLognormal($H$9,$H$10)</f>
        <v>#VALUE!</v>
      </c>
      <c r="H58" t="e" vm="1">
        <f t="shared" si="1"/>
        <v>#VALUE!</v>
      </c>
      <c r="I58" t="e" vm="2">
        <f>[1]!genBinomial(1,1-Main!$C$10)</f>
        <v>#VALUE!</v>
      </c>
      <c r="J58" s="13" t="e" vm="1">
        <f t="shared" si="2"/>
        <v>#VALUE!</v>
      </c>
      <c r="L58" s="1">
        <f>Main!$A$25</f>
        <v>1.6933656723012325</v>
      </c>
      <c r="M58" s="45" t="e" vm="1">
        <f t="shared" si="3"/>
        <v>#VALUE!</v>
      </c>
      <c r="N58" t="e" vm="1">
        <f t="shared" si="4"/>
        <v>#VALUE!</v>
      </c>
      <c r="O58" s="1">
        <f>Main!$B$25</f>
        <v>1.7032689157694008</v>
      </c>
      <c r="P58" s="45" t="e" vm="1">
        <f t="shared" si="5"/>
        <v>#VALUE!</v>
      </c>
      <c r="Q58" t="e" vm="1">
        <f t="shared" si="6"/>
        <v>#VALUE!</v>
      </c>
      <c r="R58" s="1">
        <f>Main!$C$25</f>
        <v>1.6834414038915149</v>
      </c>
      <c r="S58" s="45" t="e" vm="1">
        <f t="shared" si="7"/>
        <v>#VALUE!</v>
      </c>
      <c r="T58" t="e" vm="1">
        <f t="shared" si="8"/>
        <v>#VALUE!</v>
      </c>
    </row>
    <row r="59" spans="1:20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[1]!genNormal($F$9,$F$10)</f>
        <v>#VALUE!</v>
      </c>
      <c r="F59" t="e" vm="1">
        <f t="shared" si="0"/>
        <v>#VALUE!</v>
      </c>
      <c r="G59" t="e" vm="2">
        <f>[1]!GenLognormal($H$9,$H$10)</f>
        <v>#VALUE!</v>
      </c>
      <c r="H59" t="e" vm="1">
        <f t="shared" si="1"/>
        <v>#VALUE!</v>
      </c>
      <c r="I59" t="e" vm="2">
        <f>[1]!genBinomial(1,1-Main!$C$10)</f>
        <v>#VALUE!</v>
      </c>
      <c r="J59" s="13" t="e" vm="1">
        <f t="shared" si="2"/>
        <v>#VALUE!</v>
      </c>
      <c r="L59" s="1">
        <f>Main!$A$25</f>
        <v>1.6933656723012325</v>
      </c>
      <c r="M59" s="45" t="e" vm="1">
        <f t="shared" si="3"/>
        <v>#VALUE!</v>
      </c>
      <c r="N59" t="e" vm="1">
        <f t="shared" si="4"/>
        <v>#VALUE!</v>
      </c>
      <c r="O59" s="1">
        <f>Main!$B$25</f>
        <v>1.7032689157694008</v>
      </c>
      <c r="P59" s="45" t="e" vm="1">
        <f t="shared" si="5"/>
        <v>#VALUE!</v>
      </c>
      <c r="Q59" t="e" vm="1">
        <f t="shared" si="6"/>
        <v>#VALUE!</v>
      </c>
      <c r="R59" s="1">
        <f>Main!$C$25</f>
        <v>1.6834414038915149</v>
      </c>
      <c r="S59" s="45" t="e" vm="1">
        <f t="shared" si="7"/>
        <v>#VALUE!</v>
      </c>
      <c r="T59" t="e" vm="1">
        <f t="shared" si="8"/>
        <v>#VALUE!</v>
      </c>
    </row>
    <row r="60" spans="1:20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[1]!genNormal($F$9,$F$10)</f>
        <v>#VALUE!</v>
      </c>
      <c r="F60" t="e" vm="1">
        <f t="shared" si="0"/>
        <v>#VALUE!</v>
      </c>
      <c r="G60" t="e" vm="2">
        <f>[1]!GenLognormal($H$9,$H$10)</f>
        <v>#VALUE!</v>
      </c>
      <c r="H60" t="e" vm="1">
        <f t="shared" si="1"/>
        <v>#VALUE!</v>
      </c>
      <c r="I60" t="e" vm="2">
        <f>[1]!genBinomial(1,1-Main!$C$10)</f>
        <v>#VALUE!</v>
      </c>
      <c r="J60" s="13" t="e" vm="1">
        <f t="shared" si="2"/>
        <v>#VALUE!</v>
      </c>
      <c r="L60" s="1">
        <f>Main!$A$25</f>
        <v>1.6933656723012325</v>
      </c>
      <c r="M60" s="45" t="e" vm="1">
        <f t="shared" si="3"/>
        <v>#VALUE!</v>
      </c>
      <c r="N60" t="e" vm="1">
        <f t="shared" si="4"/>
        <v>#VALUE!</v>
      </c>
      <c r="O60" s="1">
        <f>Main!$B$25</f>
        <v>1.7032689157694008</v>
      </c>
      <c r="P60" s="45" t="e" vm="1">
        <f t="shared" si="5"/>
        <v>#VALUE!</v>
      </c>
      <c r="Q60" t="e" vm="1">
        <f t="shared" si="6"/>
        <v>#VALUE!</v>
      </c>
      <c r="R60" s="1">
        <f>Main!$C$25</f>
        <v>1.6834414038915149</v>
      </c>
      <c r="S60" s="45" t="e" vm="1">
        <f t="shared" si="7"/>
        <v>#VALUE!</v>
      </c>
      <c r="T60" t="e" vm="1">
        <f t="shared" si="8"/>
        <v>#VALUE!</v>
      </c>
    </row>
    <row r="61" spans="1:20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[1]!genNormal($F$9,$F$10)</f>
        <v>#VALUE!</v>
      </c>
      <c r="F61" t="e" vm="1">
        <f t="shared" si="0"/>
        <v>#VALUE!</v>
      </c>
      <c r="G61" t="e" vm="2">
        <f>[1]!GenLognormal($H$9,$H$10)</f>
        <v>#VALUE!</v>
      </c>
      <c r="H61" t="e" vm="1">
        <f t="shared" si="1"/>
        <v>#VALUE!</v>
      </c>
      <c r="I61" t="e" vm="2">
        <f>[1]!genBinomial(1,1-Main!$C$10)</f>
        <v>#VALUE!</v>
      </c>
      <c r="J61" s="13" t="e" vm="1">
        <f t="shared" si="2"/>
        <v>#VALUE!</v>
      </c>
      <c r="L61" s="1">
        <f>Main!$A$25</f>
        <v>1.6933656723012325</v>
      </c>
      <c r="M61" s="45" t="e" vm="1">
        <f t="shared" si="3"/>
        <v>#VALUE!</v>
      </c>
      <c r="N61" t="e" vm="1">
        <f t="shared" si="4"/>
        <v>#VALUE!</v>
      </c>
      <c r="O61" s="1">
        <f>Main!$B$25</f>
        <v>1.7032689157694008</v>
      </c>
      <c r="P61" s="45" t="e" vm="1">
        <f t="shared" si="5"/>
        <v>#VALUE!</v>
      </c>
      <c r="Q61" t="e" vm="1">
        <f t="shared" si="6"/>
        <v>#VALUE!</v>
      </c>
      <c r="R61" s="1">
        <f>Main!$C$25</f>
        <v>1.6834414038915149</v>
      </c>
      <c r="S61" s="45" t="e" vm="1">
        <f t="shared" si="7"/>
        <v>#VALUE!</v>
      </c>
      <c r="T61" t="e" vm="1">
        <f t="shared" si="8"/>
        <v>#VALUE!</v>
      </c>
    </row>
    <row r="62" spans="1:20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[1]!genNormal($F$9,$F$10)</f>
        <v>#VALUE!</v>
      </c>
      <c r="F62" t="e" vm="1">
        <f t="shared" si="0"/>
        <v>#VALUE!</v>
      </c>
      <c r="G62" t="e" vm="2">
        <f>[1]!GenLognormal($H$9,$H$10)</f>
        <v>#VALUE!</v>
      </c>
      <c r="H62" t="e" vm="1">
        <f t="shared" si="1"/>
        <v>#VALUE!</v>
      </c>
      <c r="I62" t="e" vm="2">
        <f>[1]!genBinomial(1,1-Main!$C$10)</f>
        <v>#VALUE!</v>
      </c>
      <c r="J62" s="13" t="e" vm="1">
        <f t="shared" si="2"/>
        <v>#VALUE!</v>
      </c>
      <c r="L62" s="1">
        <f>Main!$A$25</f>
        <v>1.6933656723012325</v>
      </c>
      <c r="M62" s="45" t="e" vm="1">
        <f t="shared" si="3"/>
        <v>#VALUE!</v>
      </c>
      <c r="N62" t="e" vm="1">
        <f t="shared" si="4"/>
        <v>#VALUE!</v>
      </c>
      <c r="O62" s="1">
        <f>Main!$B$25</f>
        <v>1.7032689157694008</v>
      </c>
      <c r="P62" s="45" t="e" vm="1">
        <f t="shared" si="5"/>
        <v>#VALUE!</v>
      </c>
      <c r="Q62" t="e" vm="1">
        <f t="shared" si="6"/>
        <v>#VALUE!</v>
      </c>
      <c r="R62" s="1">
        <f>Main!$C$25</f>
        <v>1.6834414038915149</v>
      </c>
      <c r="S62" s="45" t="e" vm="1">
        <f t="shared" si="7"/>
        <v>#VALUE!</v>
      </c>
      <c r="T62" t="e" vm="1">
        <f t="shared" si="8"/>
        <v>#VALUE!</v>
      </c>
    </row>
    <row r="63" spans="1:20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[1]!genNormal($F$9,$F$10)</f>
        <v>#VALUE!</v>
      </c>
      <c r="F63" t="e" vm="1">
        <f t="shared" si="0"/>
        <v>#VALUE!</v>
      </c>
      <c r="G63" t="e" vm="2">
        <f>[1]!GenLognormal($H$9,$H$10)</f>
        <v>#VALUE!</v>
      </c>
      <c r="H63" t="e" vm="1">
        <f t="shared" si="1"/>
        <v>#VALUE!</v>
      </c>
      <c r="I63" t="e" vm="2">
        <f>[1]!genBinomial(1,1-Main!$C$10)</f>
        <v>#VALUE!</v>
      </c>
      <c r="J63" s="13" t="e" vm="1">
        <f t="shared" si="2"/>
        <v>#VALUE!</v>
      </c>
      <c r="L63" s="1">
        <f>Main!$A$25</f>
        <v>1.6933656723012325</v>
      </c>
      <c r="M63" s="45" t="e" vm="1">
        <f t="shared" si="3"/>
        <v>#VALUE!</v>
      </c>
      <c r="N63" t="e" vm="1">
        <f t="shared" si="4"/>
        <v>#VALUE!</v>
      </c>
      <c r="O63" s="1">
        <f>Main!$B$25</f>
        <v>1.7032689157694008</v>
      </c>
      <c r="P63" s="45" t="e" vm="1">
        <f t="shared" si="5"/>
        <v>#VALUE!</v>
      </c>
      <c r="Q63" t="e" vm="1">
        <f t="shared" si="6"/>
        <v>#VALUE!</v>
      </c>
      <c r="R63" s="1">
        <f>Main!$C$25</f>
        <v>1.6834414038915149</v>
      </c>
      <c r="S63" s="45" t="e" vm="1">
        <f t="shared" si="7"/>
        <v>#VALUE!</v>
      </c>
      <c r="T63" t="e" vm="1">
        <f t="shared" si="8"/>
        <v>#VALUE!</v>
      </c>
    </row>
    <row r="64" spans="1:20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[1]!genNormal($F$9,$F$10)</f>
        <v>#VALUE!</v>
      </c>
      <c r="F64" t="e" vm="1">
        <f t="shared" si="0"/>
        <v>#VALUE!</v>
      </c>
      <c r="G64" t="e" vm="2">
        <f>[1]!GenLognormal($H$9,$H$10)</f>
        <v>#VALUE!</v>
      </c>
      <c r="H64" t="e" vm="1">
        <f t="shared" si="1"/>
        <v>#VALUE!</v>
      </c>
      <c r="I64" t="e" vm="2">
        <f>[1]!genBinomial(1,1-Main!$C$10)</f>
        <v>#VALUE!</v>
      </c>
      <c r="J64" s="13" t="e" vm="1">
        <f t="shared" si="2"/>
        <v>#VALUE!</v>
      </c>
      <c r="L64" s="1">
        <f>Main!$A$25</f>
        <v>1.6933656723012325</v>
      </c>
      <c r="M64" s="45" t="e" vm="1">
        <f t="shared" si="3"/>
        <v>#VALUE!</v>
      </c>
      <c r="N64" t="e" vm="1">
        <f t="shared" si="4"/>
        <v>#VALUE!</v>
      </c>
      <c r="O64" s="1">
        <f>Main!$B$25</f>
        <v>1.7032689157694008</v>
      </c>
      <c r="P64" s="45" t="e" vm="1">
        <f t="shared" si="5"/>
        <v>#VALUE!</v>
      </c>
      <c r="Q64" t="e" vm="1">
        <f t="shared" si="6"/>
        <v>#VALUE!</v>
      </c>
      <c r="R64" s="1">
        <f>Main!$C$25</f>
        <v>1.6834414038915149</v>
      </c>
      <c r="S64" s="45" t="e" vm="1">
        <f t="shared" si="7"/>
        <v>#VALUE!</v>
      </c>
      <c r="T64" t="e" vm="1">
        <f t="shared" si="8"/>
        <v>#VALUE!</v>
      </c>
    </row>
    <row r="65" spans="1:20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[1]!genNormal($F$9,$F$10)</f>
        <v>#VALUE!</v>
      </c>
      <c r="F65" t="e" vm="1">
        <f t="shared" si="0"/>
        <v>#VALUE!</v>
      </c>
      <c r="G65" t="e" vm="2">
        <f>[1]!GenLognormal($H$9,$H$10)</f>
        <v>#VALUE!</v>
      </c>
      <c r="H65" t="e" vm="1">
        <f t="shared" si="1"/>
        <v>#VALUE!</v>
      </c>
      <c r="I65" t="e" vm="2">
        <f>[1]!genBinomial(1,1-Main!$C$10)</f>
        <v>#VALUE!</v>
      </c>
      <c r="J65" s="13" t="e" vm="1">
        <f t="shared" si="2"/>
        <v>#VALUE!</v>
      </c>
      <c r="L65" s="1">
        <f>Main!$A$25</f>
        <v>1.6933656723012325</v>
      </c>
      <c r="M65" s="45" t="e" vm="1">
        <f t="shared" si="3"/>
        <v>#VALUE!</v>
      </c>
      <c r="N65" t="e" vm="1">
        <f t="shared" si="4"/>
        <v>#VALUE!</v>
      </c>
      <c r="O65" s="1">
        <f>Main!$B$25</f>
        <v>1.7032689157694008</v>
      </c>
      <c r="P65" s="45" t="e" vm="1">
        <f t="shared" si="5"/>
        <v>#VALUE!</v>
      </c>
      <c r="Q65" t="e" vm="1">
        <f t="shared" si="6"/>
        <v>#VALUE!</v>
      </c>
      <c r="R65" s="1">
        <f>Main!$C$25</f>
        <v>1.6834414038915149</v>
      </c>
      <c r="S65" s="45" t="e" vm="1">
        <f t="shared" si="7"/>
        <v>#VALUE!</v>
      </c>
      <c r="T65" t="e" vm="1">
        <f t="shared" si="8"/>
        <v>#VALUE!</v>
      </c>
    </row>
    <row r="66" spans="1:20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[1]!genNormal($F$9,$F$10)</f>
        <v>#VALUE!</v>
      </c>
      <c r="F66" t="e" vm="1">
        <f t="shared" si="0"/>
        <v>#VALUE!</v>
      </c>
      <c r="G66" t="e" vm="2">
        <f>[1]!GenLognormal($H$9,$H$10)</f>
        <v>#VALUE!</v>
      </c>
      <c r="H66" t="e" vm="1">
        <f t="shared" si="1"/>
        <v>#VALUE!</v>
      </c>
      <c r="I66" t="e" vm="2">
        <f>[1]!genBinomial(1,1-Main!$C$10)</f>
        <v>#VALUE!</v>
      </c>
      <c r="J66" s="13" t="e" vm="1">
        <f t="shared" si="2"/>
        <v>#VALUE!</v>
      </c>
      <c r="L66" s="1">
        <f>Main!$A$25</f>
        <v>1.6933656723012325</v>
      </c>
      <c r="M66" s="45" t="e" vm="1">
        <f t="shared" si="3"/>
        <v>#VALUE!</v>
      </c>
      <c r="N66" t="e" vm="1">
        <f t="shared" si="4"/>
        <v>#VALUE!</v>
      </c>
      <c r="O66" s="1">
        <f>Main!$B$25</f>
        <v>1.7032689157694008</v>
      </c>
      <c r="P66" s="45" t="e" vm="1">
        <f t="shared" si="5"/>
        <v>#VALUE!</v>
      </c>
      <c r="Q66" t="e" vm="1">
        <f t="shared" si="6"/>
        <v>#VALUE!</v>
      </c>
      <c r="R66" s="1">
        <f>Main!$C$25</f>
        <v>1.6834414038915149</v>
      </c>
      <c r="S66" s="45" t="e" vm="1">
        <f t="shared" si="7"/>
        <v>#VALUE!</v>
      </c>
      <c r="T66" t="e" vm="1">
        <f t="shared" si="8"/>
        <v>#VALUE!</v>
      </c>
    </row>
    <row r="67" spans="1:20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[1]!genNormal($F$9,$F$10)</f>
        <v>#VALUE!</v>
      </c>
      <c r="F67" t="e" vm="1">
        <f t="shared" si="0"/>
        <v>#VALUE!</v>
      </c>
      <c r="G67" t="e" vm="2">
        <f>[1]!GenLognormal($H$9,$H$10)</f>
        <v>#VALUE!</v>
      </c>
      <c r="H67" t="e" vm="1">
        <f t="shared" si="1"/>
        <v>#VALUE!</v>
      </c>
      <c r="I67" t="e" vm="2">
        <f>[1]!genBinomial(1,1-Main!$C$10)</f>
        <v>#VALUE!</v>
      </c>
      <c r="J67" s="13" t="e" vm="1">
        <f t="shared" si="2"/>
        <v>#VALUE!</v>
      </c>
      <c r="L67" s="1">
        <f>Main!$A$25</f>
        <v>1.6933656723012325</v>
      </c>
      <c r="M67" s="45" t="e" vm="1">
        <f t="shared" si="3"/>
        <v>#VALUE!</v>
      </c>
      <c r="N67" t="e" vm="1">
        <f t="shared" si="4"/>
        <v>#VALUE!</v>
      </c>
      <c r="O67" s="1">
        <f>Main!$B$25</f>
        <v>1.7032689157694008</v>
      </c>
      <c r="P67" s="45" t="e" vm="1">
        <f t="shared" si="5"/>
        <v>#VALUE!</v>
      </c>
      <c r="Q67" t="e" vm="1">
        <f t="shared" si="6"/>
        <v>#VALUE!</v>
      </c>
      <c r="R67" s="1">
        <f>Main!$C$25</f>
        <v>1.6834414038915149</v>
      </c>
      <c r="S67" s="45" t="e" vm="1">
        <f t="shared" si="7"/>
        <v>#VALUE!</v>
      </c>
      <c r="T67" t="e" vm="1">
        <f t="shared" si="8"/>
        <v>#VALUE!</v>
      </c>
    </row>
    <row r="68" spans="1:20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[1]!genNormal($F$9,$F$10)</f>
        <v>#VALUE!</v>
      </c>
      <c r="F68" t="e" vm="1">
        <f t="shared" si="0"/>
        <v>#VALUE!</v>
      </c>
      <c r="G68" t="e" vm="2">
        <f>[1]!GenLognormal($H$9,$H$10)</f>
        <v>#VALUE!</v>
      </c>
      <c r="H68" t="e" vm="1">
        <f t="shared" si="1"/>
        <v>#VALUE!</v>
      </c>
      <c r="I68" t="e" vm="2">
        <f>[1]!genBinomial(1,1-Main!$C$10)</f>
        <v>#VALUE!</v>
      </c>
      <c r="J68" s="13" t="e" vm="1">
        <f t="shared" si="2"/>
        <v>#VALUE!</v>
      </c>
      <c r="L68" s="1">
        <f>Main!$A$25</f>
        <v>1.6933656723012325</v>
      </c>
      <c r="M68" s="45" t="e" vm="1">
        <f t="shared" si="3"/>
        <v>#VALUE!</v>
      </c>
      <c r="N68" t="e" vm="1">
        <f t="shared" si="4"/>
        <v>#VALUE!</v>
      </c>
      <c r="O68" s="1">
        <f>Main!$B$25</f>
        <v>1.7032689157694008</v>
      </c>
      <c r="P68" s="45" t="e" vm="1">
        <f t="shared" si="5"/>
        <v>#VALUE!</v>
      </c>
      <c r="Q68" t="e" vm="1">
        <f t="shared" si="6"/>
        <v>#VALUE!</v>
      </c>
      <c r="R68" s="1">
        <f>Main!$C$25</f>
        <v>1.6834414038915149</v>
      </c>
      <c r="S68" s="45" t="e" vm="1">
        <f t="shared" si="7"/>
        <v>#VALUE!</v>
      </c>
      <c r="T68" t="e" vm="1">
        <f t="shared" si="8"/>
        <v>#VALUE!</v>
      </c>
    </row>
    <row r="69" spans="1:20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[1]!genNormal($F$9,$F$10)</f>
        <v>#VALUE!</v>
      </c>
      <c r="F69" t="e" vm="1">
        <f t="shared" si="0"/>
        <v>#VALUE!</v>
      </c>
      <c r="G69" t="e" vm="2">
        <f>[1]!GenLognormal($H$9,$H$10)</f>
        <v>#VALUE!</v>
      </c>
      <c r="H69" t="e" vm="1">
        <f t="shared" si="1"/>
        <v>#VALUE!</v>
      </c>
      <c r="I69" t="e" vm="2">
        <f>[1]!genBinomial(1,1-Main!$C$10)</f>
        <v>#VALUE!</v>
      </c>
      <c r="J69" s="13" t="e" vm="1">
        <f t="shared" si="2"/>
        <v>#VALUE!</v>
      </c>
      <c r="L69" s="1">
        <f>Main!$A$25</f>
        <v>1.6933656723012325</v>
      </c>
      <c r="M69" s="45" t="e" vm="1">
        <f t="shared" si="3"/>
        <v>#VALUE!</v>
      </c>
      <c r="N69" t="e" vm="1">
        <f t="shared" si="4"/>
        <v>#VALUE!</v>
      </c>
      <c r="O69" s="1">
        <f>Main!$B$25</f>
        <v>1.7032689157694008</v>
      </c>
      <c r="P69" s="45" t="e" vm="1">
        <f t="shared" si="5"/>
        <v>#VALUE!</v>
      </c>
      <c r="Q69" t="e" vm="1">
        <f t="shared" si="6"/>
        <v>#VALUE!</v>
      </c>
      <c r="R69" s="1">
        <f>Main!$C$25</f>
        <v>1.6834414038915149</v>
      </c>
      <c r="S69" s="45" t="e" vm="1">
        <f t="shared" si="7"/>
        <v>#VALUE!</v>
      </c>
      <c r="T69" t="e" vm="1">
        <f t="shared" si="8"/>
        <v>#VALUE!</v>
      </c>
    </row>
    <row r="70" spans="1:20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[1]!genNormal($F$9,$F$10)</f>
        <v>#VALUE!</v>
      </c>
      <c r="F70" t="e" vm="1">
        <f t="shared" si="0"/>
        <v>#VALUE!</v>
      </c>
      <c r="G70" t="e" vm="2">
        <f>[1]!GenLognormal($H$9,$H$10)</f>
        <v>#VALUE!</v>
      </c>
      <c r="H70" t="e" vm="1">
        <f t="shared" si="1"/>
        <v>#VALUE!</v>
      </c>
      <c r="I70" t="e" vm="2">
        <f>[1]!genBinomial(1,1-Main!$C$10)</f>
        <v>#VALUE!</v>
      </c>
      <c r="J70" s="13" t="e" vm="1">
        <f t="shared" si="2"/>
        <v>#VALUE!</v>
      </c>
      <c r="L70" s="1">
        <f>Main!$A$25</f>
        <v>1.6933656723012325</v>
      </c>
      <c r="M70" s="45" t="e" vm="1">
        <f t="shared" si="3"/>
        <v>#VALUE!</v>
      </c>
      <c r="N70" t="e" vm="1">
        <f t="shared" si="4"/>
        <v>#VALUE!</v>
      </c>
      <c r="O70" s="1">
        <f>Main!$B$25</f>
        <v>1.7032689157694008</v>
      </c>
      <c r="P70" s="45" t="e" vm="1">
        <f t="shared" si="5"/>
        <v>#VALUE!</v>
      </c>
      <c r="Q70" t="e" vm="1">
        <f t="shared" si="6"/>
        <v>#VALUE!</v>
      </c>
      <c r="R70" s="1">
        <f>Main!$C$25</f>
        <v>1.6834414038915149</v>
      </c>
      <c r="S70" s="45" t="e" vm="1">
        <f t="shared" si="7"/>
        <v>#VALUE!</v>
      </c>
      <c r="T70" t="e" vm="1">
        <f t="shared" si="8"/>
        <v>#VALUE!</v>
      </c>
    </row>
    <row r="71" spans="1:20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[1]!genNormal($F$9,$F$10)</f>
        <v>#VALUE!</v>
      </c>
      <c r="F71" t="e" vm="1">
        <f t="shared" si="0"/>
        <v>#VALUE!</v>
      </c>
      <c r="G71" t="e" vm="2">
        <f>[1]!GenLognormal($H$9,$H$10)</f>
        <v>#VALUE!</v>
      </c>
      <c r="H71" t="e" vm="1">
        <f t="shared" si="1"/>
        <v>#VALUE!</v>
      </c>
      <c r="I71" t="e" vm="2">
        <f>[1]!genBinomial(1,1-Main!$C$10)</f>
        <v>#VALUE!</v>
      </c>
      <c r="J71" s="13" t="e" vm="1">
        <f t="shared" si="2"/>
        <v>#VALUE!</v>
      </c>
      <c r="L71" s="1">
        <f>Main!$A$25</f>
        <v>1.6933656723012325</v>
      </c>
      <c r="M71" s="45" t="e" vm="1">
        <f t="shared" si="3"/>
        <v>#VALUE!</v>
      </c>
      <c r="N71" t="e" vm="1">
        <f t="shared" si="4"/>
        <v>#VALUE!</v>
      </c>
      <c r="O71" s="1">
        <f>Main!$B$25</f>
        <v>1.7032689157694008</v>
      </c>
      <c r="P71" s="45" t="e" vm="1">
        <f t="shared" si="5"/>
        <v>#VALUE!</v>
      </c>
      <c r="Q71" t="e" vm="1">
        <f t="shared" si="6"/>
        <v>#VALUE!</v>
      </c>
      <c r="R71" s="1">
        <f>Main!$C$25</f>
        <v>1.6834414038915149</v>
      </c>
      <c r="S71" s="45" t="e" vm="1">
        <f t="shared" si="7"/>
        <v>#VALUE!</v>
      </c>
      <c r="T71" t="e" vm="1">
        <f t="shared" si="8"/>
        <v>#VALUE!</v>
      </c>
    </row>
    <row r="72" spans="1:20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[1]!genNormal($F$9,$F$10)</f>
        <v>#VALUE!</v>
      </c>
      <c r="F72" t="e" vm="1">
        <f t="shared" si="0"/>
        <v>#VALUE!</v>
      </c>
      <c r="G72" t="e" vm="2">
        <f>[1]!GenLognormal($H$9,$H$10)</f>
        <v>#VALUE!</v>
      </c>
      <c r="H72" t="e" vm="1">
        <f t="shared" si="1"/>
        <v>#VALUE!</v>
      </c>
      <c r="I72" t="e" vm="2">
        <f>[1]!genBinomial(1,1-Main!$C$10)</f>
        <v>#VALUE!</v>
      </c>
      <c r="J72" s="13" t="e" vm="1">
        <f t="shared" si="2"/>
        <v>#VALUE!</v>
      </c>
      <c r="L72" s="1">
        <f>Main!$A$25</f>
        <v>1.6933656723012325</v>
      </c>
      <c r="M72" s="45" t="e" vm="1">
        <f t="shared" si="3"/>
        <v>#VALUE!</v>
      </c>
      <c r="N72" t="e" vm="1">
        <f t="shared" si="4"/>
        <v>#VALUE!</v>
      </c>
      <c r="O72" s="1">
        <f>Main!$B$25</f>
        <v>1.7032689157694008</v>
      </c>
      <c r="P72" s="45" t="e" vm="1">
        <f t="shared" si="5"/>
        <v>#VALUE!</v>
      </c>
      <c r="Q72" t="e" vm="1">
        <f t="shared" si="6"/>
        <v>#VALUE!</v>
      </c>
      <c r="R72" s="1">
        <f>Main!$C$25</f>
        <v>1.6834414038915149</v>
      </c>
      <c r="S72" s="45" t="e" vm="1">
        <f t="shared" si="7"/>
        <v>#VALUE!</v>
      </c>
      <c r="T72" t="e" vm="1">
        <f t="shared" si="8"/>
        <v>#VALUE!</v>
      </c>
    </row>
    <row r="73" spans="1:20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[1]!genNormal($F$9,$F$10)</f>
        <v>#VALUE!</v>
      </c>
      <c r="F73" t="e" vm="1">
        <f t="shared" si="0"/>
        <v>#VALUE!</v>
      </c>
      <c r="G73" t="e" vm="2">
        <f>[1]!GenLognormal($H$9,$H$10)</f>
        <v>#VALUE!</v>
      </c>
      <c r="H73" t="e" vm="1">
        <f t="shared" si="1"/>
        <v>#VALUE!</v>
      </c>
      <c r="I73" t="e" vm="2">
        <f>[1]!genBinomial(1,1-Main!$C$10)</f>
        <v>#VALUE!</v>
      </c>
      <c r="J73" s="13" t="e" vm="1">
        <f t="shared" si="2"/>
        <v>#VALUE!</v>
      </c>
      <c r="L73" s="1">
        <f>Main!$A$25</f>
        <v>1.6933656723012325</v>
      </c>
      <c r="M73" s="45" t="e" vm="1">
        <f t="shared" si="3"/>
        <v>#VALUE!</v>
      </c>
      <c r="N73" t="e" vm="1">
        <f t="shared" si="4"/>
        <v>#VALUE!</v>
      </c>
      <c r="O73" s="1">
        <f>Main!$B$25</f>
        <v>1.7032689157694008</v>
      </c>
      <c r="P73" s="45" t="e" vm="1">
        <f t="shared" si="5"/>
        <v>#VALUE!</v>
      </c>
      <c r="Q73" t="e" vm="1">
        <f t="shared" si="6"/>
        <v>#VALUE!</v>
      </c>
      <c r="R73" s="1">
        <f>Main!$C$25</f>
        <v>1.6834414038915149</v>
      </c>
      <c r="S73" s="45" t="e" vm="1">
        <f t="shared" si="7"/>
        <v>#VALUE!</v>
      </c>
      <c r="T73" t="e" vm="1">
        <f t="shared" si="8"/>
        <v>#VALUE!</v>
      </c>
    </row>
    <row r="74" spans="1:20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[1]!genNormal($F$9,$F$10)</f>
        <v>#VALUE!</v>
      </c>
      <c r="F74" t="e" vm="1">
        <f t="shared" si="0"/>
        <v>#VALUE!</v>
      </c>
      <c r="G74" t="e" vm="2">
        <f>[1]!GenLognormal($H$9,$H$10)</f>
        <v>#VALUE!</v>
      </c>
      <c r="H74" t="e" vm="1">
        <f t="shared" si="1"/>
        <v>#VALUE!</v>
      </c>
      <c r="I74" t="e" vm="2">
        <f>[1]!genBinomial(1,1-Main!$C$10)</f>
        <v>#VALUE!</v>
      </c>
      <c r="J74" s="13" t="e" vm="1">
        <f t="shared" si="2"/>
        <v>#VALUE!</v>
      </c>
      <c r="L74" s="1">
        <f>Main!$A$25</f>
        <v>1.6933656723012325</v>
      </c>
      <c r="M74" s="45" t="e" vm="1">
        <f t="shared" si="3"/>
        <v>#VALUE!</v>
      </c>
      <c r="N74" t="e" vm="1">
        <f t="shared" si="4"/>
        <v>#VALUE!</v>
      </c>
      <c r="O74" s="1">
        <f>Main!$B$25</f>
        <v>1.7032689157694008</v>
      </c>
      <c r="P74" s="45" t="e" vm="1">
        <f t="shared" si="5"/>
        <v>#VALUE!</v>
      </c>
      <c r="Q74" t="e" vm="1">
        <f t="shared" si="6"/>
        <v>#VALUE!</v>
      </c>
      <c r="R74" s="1">
        <f>Main!$C$25</f>
        <v>1.6834414038915149</v>
      </c>
      <c r="S74" s="45" t="e" vm="1">
        <f t="shared" si="7"/>
        <v>#VALUE!</v>
      </c>
      <c r="T74" t="e" vm="1">
        <f t="shared" si="8"/>
        <v>#VALUE!</v>
      </c>
    </row>
    <row r="75" spans="1:20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[1]!genNormal($F$9,$F$10)</f>
        <v>#VALUE!</v>
      </c>
      <c r="F75" t="e" vm="1">
        <f t="shared" si="0"/>
        <v>#VALUE!</v>
      </c>
      <c r="G75" t="e" vm="2">
        <f>[1]!GenLognormal($H$9,$H$10)</f>
        <v>#VALUE!</v>
      </c>
      <c r="H75" t="e" vm="1">
        <f t="shared" si="1"/>
        <v>#VALUE!</v>
      </c>
      <c r="I75" t="e" vm="2">
        <f>[1]!genBinomial(1,1-Main!$C$10)</f>
        <v>#VALUE!</v>
      </c>
      <c r="J75" s="13" t="e" vm="1">
        <f t="shared" si="2"/>
        <v>#VALUE!</v>
      </c>
      <c r="L75" s="1">
        <f>Main!$A$25</f>
        <v>1.6933656723012325</v>
      </c>
      <c r="M75" s="45" t="e" vm="1">
        <f t="shared" si="3"/>
        <v>#VALUE!</v>
      </c>
      <c r="N75" t="e" vm="1">
        <f t="shared" si="4"/>
        <v>#VALUE!</v>
      </c>
      <c r="O75" s="1">
        <f>Main!$B$25</f>
        <v>1.7032689157694008</v>
      </c>
      <c r="P75" s="45" t="e" vm="1">
        <f t="shared" si="5"/>
        <v>#VALUE!</v>
      </c>
      <c r="Q75" t="e" vm="1">
        <f t="shared" si="6"/>
        <v>#VALUE!</v>
      </c>
      <c r="R75" s="1">
        <f>Main!$C$25</f>
        <v>1.6834414038915149</v>
      </c>
      <c r="S75" s="45" t="e" vm="1">
        <f t="shared" si="7"/>
        <v>#VALUE!</v>
      </c>
      <c r="T75" t="e" vm="1">
        <f t="shared" si="8"/>
        <v>#VALUE!</v>
      </c>
    </row>
    <row r="76" spans="1:20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[1]!genNormal($F$9,$F$10)</f>
        <v>#VALUE!</v>
      </c>
      <c r="F76" t="e" vm="1">
        <f t="shared" ref="F76:F139" si="9">IF(E76&gt;18, E76,18)</f>
        <v>#VALUE!</v>
      </c>
      <c r="G76" t="e" vm="2">
        <f>[1]!GenLognormal($H$9,$H$10)</f>
        <v>#VALUE!</v>
      </c>
      <c r="H76" t="e" vm="1">
        <f t="shared" ref="H76:H139" si="10">IF(G76&gt;20, G76,20)</f>
        <v>#VALUE!</v>
      </c>
      <c r="I76" t="e" vm="2">
        <f>[1]!genBinomial(1,1-Main!$C$10)</f>
        <v>#VALUE!</v>
      </c>
      <c r="J76" s="13" t="e" vm="1">
        <f t="shared" ref="J76:J139" si="11">(266.16-47.17*I76-2.33*H76+0.66*F76+0.017*(F76^2))*113.12/1000000*D76</f>
        <v>#VALUE!</v>
      </c>
      <c r="L76" s="1">
        <f>Main!$A$25</f>
        <v>1.6933656723012325</v>
      </c>
      <c r="M76" s="45" t="e" vm="1">
        <f t="shared" ref="M76:M139" si="12">L76*$J76/24/60</f>
        <v>#VALUE!</v>
      </c>
      <c r="N76" t="e" vm="1">
        <f t="shared" ref="N76:N139" si="13">M76*24*60/$D76</f>
        <v>#VALUE!</v>
      </c>
      <c r="O76" s="1">
        <f>Main!$B$25</f>
        <v>1.7032689157694008</v>
      </c>
      <c r="P76" s="45" t="e" vm="1">
        <f t="shared" ref="P76:P139" si="14">O76*$J76/24/60</f>
        <v>#VALUE!</v>
      </c>
      <c r="Q76" t="e" vm="1">
        <f t="shared" ref="Q76:Q139" si="15">P76*24*60/$D76</f>
        <v>#VALUE!</v>
      </c>
      <c r="R76" s="1">
        <f>Main!$C$25</f>
        <v>1.6834414038915149</v>
      </c>
      <c r="S76" s="45" t="e" vm="1">
        <f t="shared" ref="S76:S139" si="16">R76*$J76/24/60</f>
        <v>#VALUE!</v>
      </c>
      <c r="T76" t="e" vm="1">
        <f t="shared" ref="T76:T139" si="17">S76*24*60/$D76</f>
        <v>#VALUE!</v>
      </c>
    </row>
    <row r="77" spans="1:20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[1]!genNormal($F$9,$F$10)</f>
        <v>#VALUE!</v>
      </c>
      <c r="F77" t="e" vm="1">
        <f t="shared" si="9"/>
        <v>#VALUE!</v>
      </c>
      <c r="G77" t="e" vm="2">
        <f>[1]!GenLognormal($H$9,$H$10)</f>
        <v>#VALUE!</v>
      </c>
      <c r="H77" t="e" vm="1">
        <f t="shared" si="10"/>
        <v>#VALUE!</v>
      </c>
      <c r="I77" t="e" vm="2">
        <f>[1]!genBinomial(1,1-Main!$C$10)</f>
        <v>#VALUE!</v>
      </c>
      <c r="J77" s="13" t="e" vm="1">
        <f t="shared" si="11"/>
        <v>#VALUE!</v>
      </c>
      <c r="L77" s="1">
        <f>Main!$A$25</f>
        <v>1.6933656723012325</v>
      </c>
      <c r="M77" s="45" t="e" vm="1">
        <f t="shared" si="12"/>
        <v>#VALUE!</v>
      </c>
      <c r="N77" t="e" vm="1">
        <f t="shared" si="13"/>
        <v>#VALUE!</v>
      </c>
      <c r="O77" s="1">
        <f>Main!$B$25</f>
        <v>1.7032689157694008</v>
      </c>
      <c r="P77" s="45" t="e" vm="1">
        <f t="shared" si="14"/>
        <v>#VALUE!</v>
      </c>
      <c r="Q77" t="e" vm="1">
        <f t="shared" si="15"/>
        <v>#VALUE!</v>
      </c>
      <c r="R77" s="1">
        <f>Main!$C$25</f>
        <v>1.6834414038915149</v>
      </c>
      <c r="S77" s="45" t="e" vm="1">
        <f t="shared" si="16"/>
        <v>#VALUE!</v>
      </c>
      <c r="T77" t="e" vm="1">
        <f t="shared" si="17"/>
        <v>#VALUE!</v>
      </c>
    </row>
    <row r="78" spans="1:20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[1]!genNormal($F$9,$F$10)</f>
        <v>#VALUE!</v>
      </c>
      <c r="F78" t="e" vm="1">
        <f t="shared" si="9"/>
        <v>#VALUE!</v>
      </c>
      <c r="G78" t="e" vm="2">
        <f>[1]!GenLognormal($H$9,$H$10)</f>
        <v>#VALUE!</v>
      </c>
      <c r="H78" t="e" vm="1">
        <f t="shared" si="10"/>
        <v>#VALUE!</v>
      </c>
      <c r="I78" t="e" vm="2">
        <f>[1]!genBinomial(1,1-Main!$C$10)</f>
        <v>#VALUE!</v>
      </c>
      <c r="J78" s="13" t="e" vm="1">
        <f t="shared" si="11"/>
        <v>#VALUE!</v>
      </c>
      <c r="L78" s="1">
        <f>Main!$A$25</f>
        <v>1.6933656723012325</v>
      </c>
      <c r="M78" s="45" t="e" vm="1">
        <f t="shared" si="12"/>
        <v>#VALUE!</v>
      </c>
      <c r="N78" t="e" vm="1">
        <f t="shared" si="13"/>
        <v>#VALUE!</v>
      </c>
      <c r="O78" s="1">
        <f>Main!$B$25</f>
        <v>1.7032689157694008</v>
      </c>
      <c r="P78" s="45" t="e" vm="1">
        <f t="shared" si="14"/>
        <v>#VALUE!</v>
      </c>
      <c r="Q78" t="e" vm="1">
        <f t="shared" si="15"/>
        <v>#VALUE!</v>
      </c>
      <c r="R78" s="1">
        <f>Main!$C$25</f>
        <v>1.6834414038915149</v>
      </c>
      <c r="S78" s="45" t="e" vm="1">
        <f t="shared" si="16"/>
        <v>#VALUE!</v>
      </c>
      <c r="T78" t="e" vm="1">
        <f t="shared" si="17"/>
        <v>#VALUE!</v>
      </c>
    </row>
    <row r="79" spans="1:20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[1]!genNormal($F$9,$F$10)</f>
        <v>#VALUE!</v>
      </c>
      <c r="F79" t="e" vm="1">
        <f t="shared" si="9"/>
        <v>#VALUE!</v>
      </c>
      <c r="G79" t="e" vm="2">
        <f>[1]!GenLognormal($H$9,$H$10)</f>
        <v>#VALUE!</v>
      </c>
      <c r="H79" t="e" vm="1">
        <f t="shared" si="10"/>
        <v>#VALUE!</v>
      </c>
      <c r="I79" t="e" vm="2">
        <f>[1]!genBinomial(1,1-Main!$C$10)</f>
        <v>#VALUE!</v>
      </c>
      <c r="J79" s="13" t="e" vm="1">
        <f t="shared" si="11"/>
        <v>#VALUE!</v>
      </c>
      <c r="L79" s="1">
        <f>Main!$A$25</f>
        <v>1.6933656723012325</v>
      </c>
      <c r="M79" s="45" t="e" vm="1">
        <f t="shared" si="12"/>
        <v>#VALUE!</v>
      </c>
      <c r="N79" t="e" vm="1">
        <f t="shared" si="13"/>
        <v>#VALUE!</v>
      </c>
      <c r="O79" s="1">
        <f>Main!$B$25</f>
        <v>1.7032689157694008</v>
      </c>
      <c r="P79" s="45" t="e" vm="1">
        <f t="shared" si="14"/>
        <v>#VALUE!</v>
      </c>
      <c r="Q79" t="e" vm="1">
        <f t="shared" si="15"/>
        <v>#VALUE!</v>
      </c>
      <c r="R79" s="1">
        <f>Main!$C$25</f>
        <v>1.6834414038915149</v>
      </c>
      <c r="S79" s="45" t="e" vm="1">
        <f t="shared" si="16"/>
        <v>#VALUE!</v>
      </c>
      <c r="T79" t="e" vm="1">
        <f t="shared" si="17"/>
        <v>#VALUE!</v>
      </c>
    </row>
    <row r="80" spans="1:20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[1]!genNormal($F$9,$F$10)</f>
        <v>#VALUE!</v>
      </c>
      <c r="F80" t="e" vm="1">
        <f t="shared" si="9"/>
        <v>#VALUE!</v>
      </c>
      <c r="G80" t="e" vm="2">
        <f>[1]!GenLognormal($H$9,$H$10)</f>
        <v>#VALUE!</v>
      </c>
      <c r="H80" t="e" vm="1">
        <f t="shared" si="10"/>
        <v>#VALUE!</v>
      </c>
      <c r="I80" t="e" vm="2">
        <f>[1]!genBinomial(1,1-Main!$C$10)</f>
        <v>#VALUE!</v>
      </c>
      <c r="J80" s="13" t="e" vm="1">
        <f t="shared" si="11"/>
        <v>#VALUE!</v>
      </c>
      <c r="L80" s="1">
        <f>Main!$A$25</f>
        <v>1.6933656723012325</v>
      </c>
      <c r="M80" s="45" t="e" vm="1">
        <f t="shared" si="12"/>
        <v>#VALUE!</v>
      </c>
      <c r="N80" t="e" vm="1">
        <f t="shared" si="13"/>
        <v>#VALUE!</v>
      </c>
      <c r="O80" s="1">
        <f>Main!$B$25</f>
        <v>1.7032689157694008</v>
      </c>
      <c r="P80" s="45" t="e" vm="1">
        <f t="shared" si="14"/>
        <v>#VALUE!</v>
      </c>
      <c r="Q80" t="e" vm="1">
        <f t="shared" si="15"/>
        <v>#VALUE!</v>
      </c>
      <c r="R80" s="1">
        <f>Main!$C$25</f>
        <v>1.6834414038915149</v>
      </c>
      <c r="S80" s="45" t="e" vm="1">
        <f t="shared" si="16"/>
        <v>#VALUE!</v>
      </c>
      <c r="T80" t="e" vm="1">
        <f t="shared" si="17"/>
        <v>#VALUE!</v>
      </c>
    </row>
    <row r="81" spans="1:20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[1]!genNormal($F$9,$F$10)</f>
        <v>#VALUE!</v>
      </c>
      <c r="F81" t="e" vm="1">
        <f t="shared" si="9"/>
        <v>#VALUE!</v>
      </c>
      <c r="G81" t="e" vm="2">
        <f>[1]!GenLognormal($H$9,$H$10)</f>
        <v>#VALUE!</v>
      </c>
      <c r="H81" t="e" vm="1">
        <f t="shared" si="10"/>
        <v>#VALUE!</v>
      </c>
      <c r="I81" t="e" vm="2">
        <f>[1]!genBinomial(1,1-Main!$C$10)</f>
        <v>#VALUE!</v>
      </c>
      <c r="J81" s="13" t="e" vm="1">
        <f t="shared" si="11"/>
        <v>#VALUE!</v>
      </c>
      <c r="L81" s="1">
        <f>Main!$A$25</f>
        <v>1.6933656723012325</v>
      </c>
      <c r="M81" s="45" t="e" vm="1">
        <f t="shared" si="12"/>
        <v>#VALUE!</v>
      </c>
      <c r="N81" t="e" vm="1">
        <f t="shared" si="13"/>
        <v>#VALUE!</v>
      </c>
      <c r="O81" s="1">
        <f>Main!$B$25</f>
        <v>1.7032689157694008</v>
      </c>
      <c r="P81" s="45" t="e" vm="1">
        <f t="shared" si="14"/>
        <v>#VALUE!</v>
      </c>
      <c r="Q81" t="e" vm="1">
        <f t="shared" si="15"/>
        <v>#VALUE!</v>
      </c>
      <c r="R81" s="1">
        <f>Main!$C$25</f>
        <v>1.6834414038915149</v>
      </c>
      <c r="S81" s="45" t="e" vm="1">
        <f t="shared" si="16"/>
        <v>#VALUE!</v>
      </c>
      <c r="T81" t="e" vm="1">
        <f t="shared" si="17"/>
        <v>#VALUE!</v>
      </c>
    </row>
    <row r="82" spans="1:20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[1]!genNormal($F$9,$F$10)</f>
        <v>#VALUE!</v>
      </c>
      <c r="F82" t="e" vm="1">
        <f t="shared" si="9"/>
        <v>#VALUE!</v>
      </c>
      <c r="G82" t="e" vm="2">
        <f>[1]!GenLognormal($H$9,$H$10)</f>
        <v>#VALUE!</v>
      </c>
      <c r="H82" t="e" vm="1">
        <f t="shared" si="10"/>
        <v>#VALUE!</v>
      </c>
      <c r="I82" t="e" vm="2">
        <f>[1]!genBinomial(1,1-Main!$C$10)</f>
        <v>#VALUE!</v>
      </c>
      <c r="J82" s="13" t="e" vm="1">
        <f t="shared" si="11"/>
        <v>#VALUE!</v>
      </c>
      <c r="L82" s="1">
        <f>Main!$A$25</f>
        <v>1.6933656723012325</v>
      </c>
      <c r="M82" s="45" t="e" vm="1">
        <f t="shared" si="12"/>
        <v>#VALUE!</v>
      </c>
      <c r="N82" t="e" vm="1">
        <f t="shared" si="13"/>
        <v>#VALUE!</v>
      </c>
      <c r="O82" s="1">
        <f>Main!$B$25</f>
        <v>1.7032689157694008</v>
      </c>
      <c r="P82" s="45" t="e" vm="1">
        <f t="shared" si="14"/>
        <v>#VALUE!</v>
      </c>
      <c r="Q82" t="e" vm="1">
        <f t="shared" si="15"/>
        <v>#VALUE!</v>
      </c>
      <c r="R82" s="1">
        <f>Main!$C$25</f>
        <v>1.6834414038915149</v>
      </c>
      <c r="S82" s="45" t="e" vm="1">
        <f t="shared" si="16"/>
        <v>#VALUE!</v>
      </c>
      <c r="T82" t="e" vm="1">
        <f t="shared" si="17"/>
        <v>#VALUE!</v>
      </c>
    </row>
    <row r="83" spans="1:20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[1]!genNormal($F$9,$F$10)</f>
        <v>#VALUE!</v>
      </c>
      <c r="F83" t="e" vm="1">
        <f t="shared" si="9"/>
        <v>#VALUE!</v>
      </c>
      <c r="G83" t="e" vm="2">
        <f>[1]!GenLognormal($H$9,$H$10)</f>
        <v>#VALUE!</v>
      </c>
      <c r="H83" t="e" vm="1">
        <f t="shared" si="10"/>
        <v>#VALUE!</v>
      </c>
      <c r="I83" t="e" vm="2">
        <f>[1]!genBinomial(1,1-Main!$C$10)</f>
        <v>#VALUE!</v>
      </c>
      <c r="J83" s="13" t="e" vm="1">
        <f t="shared" si="11"/>
        <v>#VALUE!</v>
      </c>
      <c r="L83" s="1">
        <f>Main!$A$25</f>
        <v>1.6933656723012325</v>
      </c>
      <c r="M83" s="45" t="e" vm="1">
        <f t="shared" si="12"/>
        <v>#VALUE!</v>
      </c>
      <c r="N83" t="e" vm="1">
        <f t="shared" si="13"/>
        <v>#VALUE!</v>
      </c>
      <c r="O83" s="1">
        <f>Main!$B$25</f>
        <v>1.7032689157694008</v>
      </c>
      <c r="P83" s="45" t="e" vm="1">
        <f t="shared" si="14"/>
        <v>#VALUE!</v>
      </c>
      <c r="Q83" t="e" vm="1">
        <f t="shared" si="15"/>
        <v>#VALUE!</v>
      </c>
      <c r="R83" s="1">
        <f>Main!$C$25</f>
        <v>1.6834414038915149</v>
      </c>
      <c r="S83" s="45" t="e" vm="1">
        <f t="shared" si="16"/>
        <v>#VALUE!</v>
      </c>
      <c r="T83" t="e" vm="1">
        <f t="shared" si="17"/>
        <v>#VALUE!</v>
      </c>
    </row>
    <row r="84" spans="1:20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[1]!genNormal($F$9,$F$10)</f>
        <v>#VALUE!</v>
      </c>
      <c r="F84" t="e" vm="1">
        <f t="shared" si="9"/>
        <v>#VALUE!</v>
      </c>
      <c r="G84" t="e" vm="2">
        <f>[1]!GenLognormal($H$9,$H$10)</f>
        <v>#VALUE!</v>
      </c>
      <c r="H84" t="e" vm="1">
        <f t="shared" si="10"/>
        <v>#VALUE!</v>
      </c>
      <c r="I84" t="e" vm="2">
        <f>[1]!genBinomial(1,1-Main!$C$10)</f>
        <v>#VALUE!</v>
      </c>
      <c r="J84" s="13" t="e" vm="1">
        <f t="shared" si="11"/>
        <v>#VALUE!</v>
      </c>
      <c r="L84" s="1">
        <f>Main!$A$25</f>
        <v>1.6933656723012325</v>
      </c>
      <c r="M84" s="45" t="e" vm="1">
        <f t="shared" si="12"/>
        <v>#VALUE!</v>
      </c>
      <c r="N84" t="e" vm="1">
        <f t="shared" si="13"/>
        <v>#VALUE!</v>
      </c>
      <c r="O84" s="1">
        <f>Main!$B$25</f>
        <v>1.7032689157694008</v>
      </c>
      <c r="P84" s="45" t="e" vm="1">
        <f t="shared" si="14"/>
        <v>#VALUE!</v>
      </c>
      <c r="Q84" t="e" vm="1">
        <f t="shared" si="15"/>
        <v>#VALUE!</v>
      </c>
      <c r="R84" s="1">
        <f>Main!$C$25</f>
        <v>1.6834414038915149</v>
      </c>
      <c r="S84" s="45" t="e" vm="1">
        <f t="shared" si="16"/>
        <v>#VALUE!</v>
      </c>
      <c r="T84" t="e" vm="1">
        <f t="shared" si="17"/>
        <v>#VALUE!</v>
      </c>
    </row>
    <row r="85" spans="1:20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[1]!genNormal($F$9,$F$10)</f>
        <v>#VALUE!</v>
      </c>
      <c r="F85" t="e" vm="1">
        <f t="shared" si="9"/>
        <v>#VALUE!</v>
      </c>
      <c r="G85" t="e" vm="2">
        <f>[1]!GenLognormal($H$9,$H$10)</f>
        <v>#VALUE!</v>
      </c>
      <c r="H85" t="e" vm="1">
        <f t="shared" si="10"/>
        <v>#VALUE!</v>
      </c>
      <c r="I85" t="e" vm="2">
        <f>[1]!genBinomial(1,1-Main!$C$10)</f>
        <v>#VALUE!</v>
      </c>
      <c r="J85" s="13" t="e" vm="1">
        <f t="shared" si="11"/>
        <v>#VALUE!</v>
      </c>
      <c r="L85" s="1">
        <f>Main!$A$25</f>
        <v>1.6933656723012325</v>
      </c>
      <c r="M85" s="45" t="e" vm="1">
        <f t="shared" si="12"/>
        <v>#VALUE!</v>
      </c>
      <c r="N85" t="e" vm="1">
        <f t="shared" si="13"/>
        <v>#VALUE!</v>
      </c>
      <c r="O85" s="1">
        <f>Main!$B$25</f>
        <v>1.7032689157694008</v>
      </c>
      <c r="P85" s="45" t="e" vm="1">
        <f t="shared" si="14"/>
        <v>#VALUE!</v>
      </c>
      <c r="Q85" t="e" vm="1">
        <f t="shared" si="15"/>
        <v>#VALUE!</v>
      </c>
      <c r="R85" s="1">
        <f>Main!$C$25</f>
        <v>1.6834414038915149</v>
      </c>
      <c r="S85" s="45" t="e" vm="1">
        <f t="shared" si="16"/>
        <v>#VALUE!</v>
      </c>
      <c r="T85" t="e" vm="1">
        <f t="shared" si="17"/>
        <v>#VALUE!</v>
      </c>
    </row>
    <row r="86" spans="1:20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[1]!genNormal($F$9,$F$10)</f>
        <v>#VALUE!</v>
      </c>
      <c r="F86" t="e" vm="1">
        <f t="shared" si="9"/>
        <v>#VALUE!</v>
      </c>
      <c r="G86" t="e" vm="2">
        <f>[1]!GenLognormal($H$9,$H$10)</f>
        <v>#VALUE!</v>
      </c>
      <c r="H86" t="e" vm="1">
        <f t="shared" si="10"/>
        <v>#VALUE!</v>
      </c>
      <c r="I86" t="e" vm="2">
        <f>[1]!genBinomial(1,1-Main!$C$10)</f>
        <v>#VALUE!</v>
      </c>
      <c r="J86" s="13" t="e" vm="1">
        <f t="shared" si="11"/>
        <v>#VALUE!</v>
      </c>
      <c r="L86" s="1">
        <f>Main!$A$25</f>
        <v>1.6933656723012325</v>
      </c>
      <c r="M86" s="45" t="e" vm="1">
        <f t="shared" si="12"/>
        <v>#VALUE!</v>
      </c>
      <c r="N86" t="e" vm="1">
        <f t="shared" si="13"/>
        <v>#VALUE!</v>
      </c>
      <c r="O86" s="1">
        <f>Main!$B$25</f>
        <v>1.7032689157694008</v>
      </c>
      <c r="P86" s="45" t="e" vm="1">
        <f t="shared" si="14"/>
        <v>#VALUE!</v>
      </c>
      <c r="Q86" t="e" vm="1">
        <f t="shared" si="15"/>
        <v>#VALUE!</v>
      </c>
      <c r="R86" s="1">
        <f>Main!$C$25</f>
        <v>1.6834414038915149</v>
      </c>
      <c r="S86" s="45" t="e" vm="1">
        <f t="shared" si="16"/>
        <v>#VALUE!</v>
      </c>
      <c r="T86" t="e" vm="1">
        <f t="shared" si="17"/>
        <v>#VALUE!</v>
      </c>
    </row>
    <row r="87" spans="1:20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[1]!genNormal($F$9,$F$10)</f>
        <v>#VALUE!</v>
      </c>
      <c r="F87" t="e" vm="1">
        <f t="shared" si="9"/>
        <v>#VALUE!</v>
      </c>
      <c r="G87" t="e" vm="2">
        <f>[1]!GenLognormal($H$9,$H$10)</f>
        <v>#VALUE!</v>
      </c>
      <c r="H87" t="e" vm="1">
        <f t="shared" si="10"/>
        <v>#VALUE!</v>
      </c>
      <c r="I87" t="e" vm="2">
        <f>[1]!genBinomial(1,1-Main!$C$10)</f>
        <v>#VALUE!</v>
      </c>
      <c r="J87" s="13" t="e" vm="1">
        <f t="shared" si="11"/>
        <v>#VALUE!</v>
      </c>
      <c r="L87" s="1">
        <f>Main!$A$25</f>
        <v>1.6933656723012325</v>
      </c>
      <c r="M87" s="45" t="e" vm="1">
        <f t="shared" si="12"/>
        <v>#VALUE!</v>
      </c>
      <c r="N87" t="e" vm="1">
        <f t="shared" si="13"/>
        <v>#VALUE!</v>
      </c>
      <c r="O87" s="1">
        <f>Main!$B$25</f>
        <v>1.7032689157694008</v>
      </c>
      <c r="P87" s="45" t="e" vm="1">
        <f t="shared" si="14"/>
        <v>#VALUE!</v>
      </c>
      <c r="Q87" t="e" vm="1">
        <f t="shared" si="15"/>
        <v>#VALUE!</v>
      </c>
      <c r="R87" s="1">
        <f>Main!$C$25</f>
        <v>1.6834414038915149</v>
      </c>
      <c r="S87" s="45" t="e" vm="1">
        <f t="shared" si="16"/>
        <v>#VALUE!</v>
      </c>
      <c r="T87" t="e" vm="1">
        <f t="shared" si="17"/>
        <v>#VALUE!</v>
      </c>
    </row>
    <row r="88" spans="1:20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[1]!genNormal($F$9,$F$10)</f>
        <v>#VALUE!</v>
      </c>
      <c r="F88" t="e" vm="1">
        <f t="shared" si="9"/>
        <v>#VALUE!</v>
      </c>
      <c r="G88" t="e" vm="2">
        <f>[1]!GenLognormal($H$9,$H$10)</f>
        <v>#VALUE!</v>
      </c>
      <c r="H88" t="e" vm="1">
        <f t="shared" si="10"/>
        <v>#VALUE!</v>
      </c>
      <c r="I88" t="e" vm="2">
        <f>[1]!genBinomial(1,1-Main!$C$10)</f>
        <v>#VALUE!</v>
      </c>
      <c r="J88" s="13" t="e" vm="1">
        <f t="shared" si="11"/>
        <v>#VALUE!</v>
      </c>
      <c r="L88" s="1">
        <f>Main!$A$25</f>
        <v>1.6933656723012325</v>
      </c>
      <c r="M88" s="45" t="e" vm="1">
        <f t="shared" si="12"/>
        <v>#VALUE!</v>
      </c>
      <c r="N88" t="e" vm="1">
        <f t="shared" si="13"/>
        <v>#VALUE!</v>
      </c>
      <c r="O88" s="1">
        <f>Main!$B$25</f>
        <v>1.7032689157694008</v>
      </c>
      <c r="P88" s="45" t="e" vm="1">
        <f t="shared" si="14"/>
        <v>#VALUE!</v>
      </c>
      <c r="Q88" t="e" vm="1">
        <f t="shared" si="15"/>
        <v>#VALUE!</v>
      </c>
      <c r="R88" s="1">
        <f>Main!$C$25</f>
        <v>1.6834414038915149</v>
      </c>
      <c r="S88" s="45" t="e" vm="1">
        <f t="shared" si="16"/>
        <v>#VALUE!</v>
      </c>
      <c r="T88" t="e" vm="1">
        <f t="shared" si="17"/>
        <v>#VALUE!</v>
      </c>
    </row>
    <row r="89" spans="1:20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[1]!genNormal($F$9,$F$10)</f>
        <v>#VALUE!</v>
      </c>
      <c r="F89" t="e" vm="1">
        <f t="shared" si="9"/>
        <v>#VALUE!</v>
      </c>
      <c r="G89" t="e" vm="2">
        <f>[1]!GenLognormal($H$9,$H$10)</f>
        <v>#VALUE!</v>
      </c>
      <c r="H89" t="e" vm="1">
        <f t="shared" si="10"/>
        <v>#VALUE!</v>
      </c>
      <c r="I89" t="e" vm="2">
        <f>[1]!genBinomial(1,1-Main!$C$10)</f>
        <v>#VALUE!</v>
      </c>
      <c r="J89" s="13" t="e" vm="1">
        <f t="shared" si="11"/>
        <v>#VALUE!</v>
      </c>
      <c r="L89" s="1">
        <f>Main!$A$25</f>
        <v>1.6933656723012325</v>
      </c>
      <c r="M89" s="45" t="e" vm="1">
        <f t="shared" si="12"/>
        <v>#VALUE!</v>
      </c>
      <c r="N89" t="e" vm="1">
        <f t="shared" si="13"/>
        <v>#VALUE!</v>
      </c>
      <c r="O89" s="1">
        <f>Main!$B$25</f>
        <v>1.7032689157694008</v>
      </c>
      <c r="P89" s="45" t="e" vm="1">
        <f t="shared" si="14"/>
        <v>#VALUE!</v>
      </c>
      <c r="Q89" t="e" vm="1">
        <f t="shared" si="15"/>
        <v>#VALUE!</v>
      </c>
      <c r="R89" s="1">
        <f>Main!$C$25</f>
        <v>1.6834414038915149</v>
      </c>
      <c r="S89" s="45" t="e" vm="1">
        <f t="shared" si="16"/>
        <v>#VALUE!</v>
      </c>
      <c r="T89" t="e" vm="1">
        <f t="shared" si="17"/>
        <v>#VALUE!</v>
      </c>
    </row>
    <row r="90" spans="1:20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[1]!genNormal($F$9,$F$10)</f>
        <v>#VALUE!</v>
      </c>
      <c r="F90" t="e" vm="1">
        <f t="shared" si="9"/>
        <v>#VALUE!</v>
      </c>
      <c r="G90" t="e" vm="2">
        <f>[1]!GenLognormal($H$9,$H$10)</f>
        <v>#VALUE!</v>
      </c>
      <c r="H90" t="e" vm="1">
        <f t="shared" si="10"/>
        <v>#VALUE!</v>
      </c>
      <c r="I90" t="e" vm="2">
        <f>[1]!genBinomial(1,1-Main!$C$10)</f>
        <v>#VALUE!</v>
      </c>
      <c r="J90" s="13" t="e" vm="1">
        <f t="shared" si="11"/>
        <v>#VALUE!</v>
      </c>
      <c r="L90" s="1">
        <f>Main!$A$25</f>
        <v>1.6933656723012325</v>
      </c>
      <c r="M90" s="45" t="e" vm="1">
        <f t="shared" si="12"/>
        <v>#VALUE!</v>
      </c>
      <c r="N90" t="e" vm="1">
        <f t="shared" si="13"/>
        <v>#VALUE!</v>
      </c>
      <c r="O90" s="1">
        <f>Main!$B$25</f>
        <v>1.7032689157694008</v>
      </c>
      <c r="P90" s="45" t="e" vm="1">
        <f t="shared" si="14"/>
        <v>#VALUE!</v>
      </c>
      <c r="Q90" t="e" vm="1">
        <f t="shared" si="15"/>
        <v>#VALUE!</v>
      </c>
      <c r="R90" s="1">
        <f>Main!$C$25</f>
        <v>1.6834414038915149</v>
      </c>
      <c r="S90" s="45" t="e" vm="1">
        <f t="shared" si="16"/>
        <v>#VALUE!</v>
      </c>
      <c r="T90" t="e" vm="1">
        <f t="shared" si="17"/>
        <v>#VALUE!</v>
      </c>
    </row>
    <row r="91" spans="1:20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[1]!genNormal($F$9,$F$10)</f>
        <v>#VALUE!</v>
      </c>
      <c r="F91" t="e" vm="1">
        <f t="shared" si="9"/>
        <v>#VALUE!</v>
      </c>
      <c r="G91" t="e" vm="2">
        <f>[1]!GenLognormal($H$9,$H$10)</f>
        <v>#VALUE!</v>
      </c>
      <c r="H91" t="e" vm="1">
        <f t="shared" si="10"/>
        <v>#VALUE!</v>
      </c>
      <c r="I91" t="e" vm="2">
        <f>[1]!genBinomial(1,1-Main!$C$10)</f>
        <v>#VALUE!</v>
      </c>
      <c r="J91" s="13" t="e" vm="1">
        <f t="shared" si="11"/>
        <v>#VALUE!</v>
      </c>
      <c r="L91" s="1">
        <f>Main!$A$25</f>
        <v>1.6933656723012325</v>
      </c>
      <c r="M91" s="45" t="e" vm="1">
        <f t="shared" si="12"/>
        <v>#VALUE!</v>
      </c>
      <c r="N91" t="e" vm="1">
        <f t="shared" si="13"/>
        <v>#VALUE!</v>
      </c>
      <c r="O91" s="1">
        <f>Main!$B$25</f>
        <v>1.7032689157694008</v>
      </c>
      <c r="P91" s="45" t="e" vm="1">
        <f t="shared" si="14"/>
        <v>#VALUE!</v>
      </c>
      <c r="Q91" t="e" vm="1">
        <f t="shared" si="15"/>
        <v>#VALUE!</v>
      </c>
      <c r="R91" s="1">
        <f>Main!$C$25</f>
        <v>1.6834414038915149</v>
      </c>
      <c r="S91" s="45" t="e" vm="1">
        <f t="shared" si="16"/>
        <v>#VALUE!</v>
      </c>
      <c r="T91" t="e" vm="1">
        <f t="shared" si="17"/>
        <v>#VALUE!</v>
      </c>
    </row>
    <row r="92" spans="1:20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[1]!genNormal($F$9,$F$10)</f>
        <v>#VALUE!</v>
      </c>
      <c r="F92" t="e" vm="1">
        <f t="shared" si="9"/>
        <v>#VALUE!</v>
      </c>
      <c r="G92" t="e" vm="2">
        <f>[1]!GenLognormal($H$9,$H$10)</f>
        <v>#VALUE!</v>
      </c>
      <c r="H92" t="e" vm="1">
        <f t="shared" si="10"/>
        <v>#VALUE!</v>
      </c>
      <c r="I92" t="e" vm="2">
        <f>[1]!genBinomial(1,1-Main!$C$10)</f>
        <v>#VALUE!</v>
      </c>
      <c r="J92" s="13" t="e" vm="1">
        <f t="shared" si="11"/>
        <v>#VALUE!</v>
      </c>
      <c r="L92" s="1">
        <f>Main!$A$25</f>
        <v>1.6933656723012325</v>
      </c>
      <c r="M92" s="45" t="e" vm="1">
        <f t="shared" si="12"/>
        <v>#VALUE!</v>
      </c>
      <c r="N92" t="e" vm="1">
        <f t="shared" si="13"/>
        <v>#VALUE!</v>
      </c>
      <c r="O92" s="1">
        <f>Main!$B$25</f>
        <v>1.7032689157694008</v>
      </c>
      <c r="P92" s="45" t="e" vm="1">
        <f t="shared" si="14"/>
        <v>#VALUE!</v>
      </c>
      <c r="Q92" t="e" vm="1">
        <f t="shared" si="15"/>
        <v>#VALUE!</v>
      </c>
      <c r="R92" s="1">
        <f>Main!$C$25</f>
        <v>1.6834414038915149</v>
      </c>
      <c r="S92" s="45" t="e" vm="1">
        <f t="shared" si="16"/>
        <v>#VALUE!</v>
      </c>
      <c r="T92" t="e" vm="1">
        <f t="shared" si="17"/>
        <v>#VALUE!</v>
      </c>
    </row>
    <row r="93" spans="1:20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[1]!genNormal($F$9,$F$10)</f>
        <v>#VALUE!</v>
      </c>
      <c r="F93" t="e" vm="1">
        <f t="shared" si="9"/>
        <v>#VALUE!</v>
      </c>
      <c r="G93" t="e" vm="2">
        <f>[1]!GenLognormal($H$9,$H$10)</f>
        <v>#VALUE!</v>
      </c>
      <c r="H93" t="e" vm="1">
        <f t="shared" si="10"/>
        <v>#VALUE!</v>
      </c>
      <c r="I93" t="e" vm="2">
        <f>[1]!genBinomial(1,1-Main!$C$10)</f>
        <v>#VALUE!</v>
      </c>
      <c r="J93" s="13" t="e" vm="1">
        <f t="shared" si="11"/>
        <v>#VALUE!</v>
      </c>
      <c r="L93" s="1">
        <f>Main!$A$25</f>
        <v>1.6933656723012325</v>
      </c>
      <c r="M93" s="45" t="e" vm="1">
        <f t="shared" si="12"/>
        <v>#VALUE!</v>
      </c>
      <c r="N93" t="e" vm="1">
        <f t="shared" si="13"/>
        <v>#VALUE!</v>
      </c>
      <c r="O93" s="1">
        <f>Main!$B$25</f>
        <v>1.7032689157694008</v>
      </c>
      <c r="P93" s="45" t="e" vm="1">
        <f t="shared" si="14"/>
        <v>#VALUE!</v>
      </c>
      <c r="Q93" t="e" vm="1">
        <f t="shared" si="15"/>
        <v>#VALUE!</v>
      </c>
      <c r="R93" s="1">
        <f>Main!$C$25</f>
        <v>1.6834414038915149</v>
      </c>
      <c r="S93" s="45" t="e" vm="1">
        <f t="shared" si="16"/>
        <v>#VALUE!</v>
      </c>
      <c r="T93" t="e" vm="1">
        <f t="shared" si="17"/>
        <v>#VALUE!</v>
      </c>
    </row>
    <row r="94" spans="1:20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[1]!genNormal($F$9,$F$10)</f>
        <v>#VALUE!</v>
      </c>
      <c r="F94" t="e" vm="1">
        <f t="shared" si="9"/>
        <v>#VALUE!</v>
      </c>
      <c r="G94" t="e" vm="2">
        <f>[1]!GenLognormal($H$9,$H$10)</f>
        <v>#VALUE!</v>
      </c>
      <c r="H94" t="e" vm="1">
        <f t="shared" si="10"/>
        <v>#VALUE!</v>
      </c>
      <c r="I94" t="e" vm="2">
        <f>[1]!genBinomial(1,1-Main!$C$10)</f>
        <v>#VALUE!</v>
      </c>
      <c r="J94" s="13" t="e" vm="1">
        <f t="shared" si="11"/>
        <v>#VALUE!</v>
      </c>
      <c r="L94" s="1">
        <f>Main!$A$25</f>
        <v>1.6933656723012325</v>
      </c>
      <c r="M94" s="45" t="e" vm="1">
        <f t="shared" si="12"/>
        <v>#VALUE!</v>
      </c>
      <c r="N94" t="e" vm="1">
        <f t="shared" si="13"/>
        <v>#VALUE!</v>
      </c>
      <c r="O94" s="1">
        <f>Main!$B$25</f>
        <v>1.7032689157694008</v>
      </c>
      <c r="P94" s="45" t="e" vm="1">
        <f t="shared" si="14"/>
        <v>#VALUE!</v>
      </c>
      <c r="Q94" t="e" vm="1">
        <f t="shared" si="15"/>
        <v>#VALUE!</v>
      </c>
      <c r="R94" s="1">
        <f>Main!$C$25</f>
        <v>1.6834414038915149</v>
      </c>
      <c r="S94" s="45" t="e" vm="1">
        <f t="shared" si="16"/>
        <v>#VALUE!</v>
      </c>
      <c r="T94" t="e" vm="1">
        <f t="shared" si="17"/>
        <v>#VALUE!</v>
      </c>
    </row>
    <row r="95" spans="1:20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[1]!genNormal($F$9,$F$10)</f>
        <v>#VALUE!</v>
      </c>
      <c r="F95" t="e" vm="1">
        <f t="shared" si="9"/>
        <v>#VALUE!</v>
      </c>
      <c r="G95" t="e" vm="2">
        <f>[1]!GenLognormal($H$9,$H$10)</f>
        <v>#VALUE!</v>
      </c>
      <c r="H95" t="e" vm="1">
        <f t="shared" si="10"/>
        <v>#VALUE!</v>
      </c>
      <c r="I95" t="e" vm="2">
        <f>[1]!genBinomial(1,1-Main!$C$10)</f>
        <v>#VALUE!</v>
      </c>
      <c r="J95" s="13" t="e" vm="1">
        <f t="shared" si="11"/>
        <v>#VALUE!</v>
      </c>
      <c r="L95" s="1">
        <f>Main!$A$25</f>
        <v>1.6933656723012325</v>
      </c>
      <c r="M95" s="45" t="e" vm="1">
        <f t="shared" si="12"/>
        <v>#VALUE!</v>
      </c>
      <c r="N95" t="e" vm="1">
        <f t="shared" si="13"/>
        <v>#VALUE!</v>
      </c>
      <c r="O95" s="1">
        <f>Main!$B$25</f>
        <v>1.7032689157694008</v>
      </c>
      <c r="P95" s="45" t="e" vm="1">
        <f t="shared" si="14"/>
        <v>#VALUE!</v>
      </c>
      <c r="Q95" t="e" vm="1">
        <f t="shared" si="15"/>
        <v>#VALUE!</v>
      </c>
      <c r="R95" s="1">
        <f>Main!$C$25</f>
        <v>1.6834414038915149</v>
      </c>
      <c r="S95" s="45" t="e" vm="1">
        <f t="shared" si="16"/>
        <v>#VALUE!</v>
      </c>
      <c r="T95" t="e" vm="1">
        <f t="shared" si="17"/>
        <v>#VALUE!</v>
      </c>
    </row>
    <row r="96" spans="1:20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[1]!genNormal($F$9,$F$10)</f>
        <v>#VALUE!</v>
      </c>
      <c r="F96" t="e" vm="1">
        <f t="shared" si="9"/>
        <v>#VALUE!</v>
      </c>
      <c r="G96" t="e" vm="2">
        <f>[1]!GenLognormal($H$9,$H$10)</f>
        <v>#VALUE!</v>
      </c>
      <c r="H96" t="e" vm="1">
        <f t="shared" si="10"/>
        <v>#VALUE!</v>
      </c>
      <c r="I96" t="e" vm="2">
        <f>[1]!genBinomial(1,1-Main!$C$10)</f>
        <v>#VALUE!</v>
      </c>
      <c r="J96" s="13" t="e" vm="1">
        <f t="shared" si="11"/>
        <v>#VALUE!</v>
      </c>
      <c r="L96" s="1">
        <f>Main!$A$25</f>
        <v>1.6933656723012325</v>
      </c>
      <c r="M96" s="45" t="e" vm="1">
        <f t="shared" si="12"/>
        <v>#VALUE!</v>
      </c>
      <c r="N96" t="e" vm="1">
        <f t="shared" si="13"/>
        <v>#VALUE!</v>
      </c>
      <c r="O96" s="1">
        <f>Main!$B$25</f>
        <v>1.7032689157694008</v>
      </c>
      <c r="P96" s="45" t="e" vm="1">
        <f t="shared" si="14"/>
        <v>#VALUE!</v>
      </c>
      <c r="Q96" t="e" vm="1">
        <f t="shared" si="15"/>
        <v>#VALUE!</v>
      </c>
      <c r="R96" s="1">
        <f>Main!$C$25</f>
        <v>1.6834414038915149</v>
      </c>
      <c r="S96" s="45" t="e" vm="1">
        <f t="shared" si="16"/>
        <v>#VALUE!</v>
      </c>
      <c r="T96" t="e" vm="1">
        <f t="shared" si="17"/>
        <v>#VALUE!</v>
      </c>
    </row>
    <row r="97" spans="1:20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[1]!genNormal($F$9,$F$10)</f>
        <v>#VALUE!</v>
      </c>
      <c r="F97" t="e" vm="1">
        <f t="shared" si="9"/>
        <v>#VALUE!</v>
      </c>
      <c r="G97" t="e" vm="2">
        <f>[1]!GenLognormal($H$9,$H$10)</f>
        <v>#VALUE!</v>
      </c>
      <c r="H97" t="e" vm="1">
        <f t="shared" si="10"/>
        <v>#VALUE!</v>
      </c>
      <c r="I97" t="e" vm="2">
        <f>[1]!genBinomial(1,1-Main!$C$10)</f>
        <v>#VALUE!</v>
      </c>
      <c r="J97" s="13" t="e" vm="1">
        <f t="shared" si="11"/>
        <v>#VALUE!</v>
      </c>
      <c r="L97" s="1">
        <f>Main!$A$25</f>
        <v>1.6933656723012325</v>
      </c>
      <c r="M97" s="45" t="e" vm="1">
        <f t="shared" si="12"/>
        <v>#VALUE!</v>
      </c>
      <c r="N97" t="e" vm="1">
        <f t="shared" si="13"/>
        <v>#VALUE!</v>
      </c>
      <c r="O97" s="1">
        <f>Main!$B$25</f>
        <v>1.7032689157694008</v>
      </c>
      <c r="P97" s="45" t="e" vm="1">
        <f t="shared" si="14"/>
        <v>#VALUE!</v>
      </c>
      <c r="Q97" t="e" vm="1">
        <f t="shared" si="15"/>
        <v>#VALUE!</v>
      </c>
      <c r="R97" s="1">
        <f>Main!$C$25</f>
        <v>1.6834414038915149</v>
      </c>
      <c r="S97" s="45" t="e" vm="1">
        <f t="shared" si="16"/>
        <v>#VALUE!</v>
      </c>
      <c r="T97" t="e" vm="1">
        <f t="shared" si="17"/>
        <v>#VALUE!</v>
      </c>
    </row>
    <row r="98" spans="1:20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[1]!genNormal($F$9,$F$10)</f>
        <v>#VALUE!</v>
      </c>
      <c r="F98" t="e" vm="1">
        <f t="shared" si="9"/>
        <v>#VALUE!</v>
      </c>
      <c r="G98" t="e" vm="2">
        <f>[1]!GenLognormal($H$9,$H$10)</f>
        <v>#VALUE!</v>
      </c>
      <c r="H98" t="e" vm="1">
        <f t="shared" si="10"/>
        <v>#VALUE!</v>
      </c>
      <c r="I98" t="e" vm="2">
        <f>[1]!genBinomial(1,1-Main!$C$10)</f>
        <v>#VALUE!</v>
      </c>
      <c r="J98" s="13" t="e" vm="1">
        <f t="shared" si="11"/>
        <v>#VALUE!</v>
      </c>
      <c r="L98" s="1">
        <f>Main!$A$25</f>
        <v>1.6933656723012325</v>
      </c>
      <c r="M98" s="45" t="e" vm="1">
        <f t="shared" si="12"/>
        <v>#VALUE!</v>
      </c>
      <c r="N98" t="e" vm="1">
        <f t="shared" si="13"/>
        <v>#VALUE!</v>
      </c>
      <c r="O98" s="1">
        <f>Main!$B$25</f>
        <v>1.7032689157694008</v>
      </c>
      <c r="P98" s="45" t="e" vm="1">
        <f t="shared" si="14"/>
        <v>#VALUE!</v>
      </c>
      <c r="Q98" t="e" vm="1">
        <f t="shared" si="15"/>
        <v>#VALUE!</v>
      </c>
      <c r="R98" s="1">
        <f>Main!$C$25</f>
        <v>1.6834414038915149</v>
      </c>
      <c r="S98" s="45" t="e" vm="1">
        <f t="shared" si="16"/>
        <v>#VALUE!</v>
      </c>
      <c r="T98" t="e" vm="1">
        <f t="shared" si="17"/>
        <v>#VALUE!</v>
      </c>
    </row>
    <row r="99" spans="1:20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[1]!genNormal($F$9,$F$10)</f>
        <v>#VALUE!</v>
      </c>
      <c r="F99" t="e" vm="1">
        <f t="shared" si="9"/>
        <v>#VALUE!</v>
      </c>
      <c r="G99" t="e" vm="2">
        <f>[1]!GenLognormal($H$9,$H$10)</f>
        <v>#VALUE!</v>
      </c>
      <c r="H99" t="e" vm="1">
        <f t="shared" si="10"/>
        <v>#VALUE!</v>
      </c>
      <c r="I99" t="e" vm="2">
        <f>[1]!genBinomial(1,1-Main!$C$10)</f>
        <v>#VALUE!</v>
      </c>
      <c r="J99" s="13" t="e" vm="1">
        <f t="shared" si="11"/>
        <v>#VALUE!</v>
      </c>
      <c r="L99" s="1">
        <f>Main!$A$25</f>
        <v>1.6933656723012325</v>
      </c>
      <c r="M99" s="45" t="e" vm="1">
        <f t="shared" si="12"/>
        <v>#VALUE!</v>
      </c>
      <c r="N99" t="e" vm="1">
        <f t="shared" si="13"/>
        <v>#VALUE!</v>
      </c>
      <c r="O99" s="1">
        <f>Main!$B$25</f>
        <v>1.7032689157694008</v>
      </c>
      <c r="P99" s="45" t="e" vm="1">
        <f t="shared" si="14"/>
        <v>#VALUE!</v>
      </c>
      <c r="Q99" t="e" vm="1">
        <f t="shared" si="15"/>
        <v>#VALUE!</v>
      </c>
      <c r="R99" s="1">
        <f>Main!$C$25</f>
        <v>1.6834414038915149</v>
      </c>
      <c r="S99" s="45" t="e" vm="1">
        <f t="shared" si="16"/>
        <v>#VALUE!</v>
      </c>
      <c r="T99" t="e" vm="1">
        <f t="shared" si="17"/>
        <v>#VALUE!</v>
      </c>
    </row>
    <row r="100" spans="1:20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[1]!genNormal($F$9,$F$10)</f>
        <v>#VALUE!</v>
      </c>
      <c r="F100" t="e" vm="1">
        <f t="shared" si="9"/>
        <v>#VALUE!</v>
      </c>
      <c r="G100" t="e" vm="2">
        <f>[1]!GenLognormal($H$9,$H$10)</f>
        <v>#VALUE!</v>
      </c>
      <c r="H100" t="e" vm="1">
        <f t="shared" si="10"/>
        <v>#VALUE!</v>
      </c>
      <c r="I100" t="e" vm="2">
        <f>[1]!genBinomial(1,1-Main!$C$10)</f>
        <v>#VALUE!</v>
      </c>
      <c r="J100" s="13" t="e" vm="1">
        <f t="shared" si="11"/>
        <v>#VALUE!</v>
      </c>
      <c r="L100" s="1">
        <f>Main!$A$25</f>
        <v>1.6933656723012325</v>
      </c>
      <c r="M100" s="45" t="e" vm="1">
        <f t="shared" si="12"/>
        <v>#VALUE!</v>
      </c>
      <c r="N100" t="e" vm="1">
        <f t="shared" si="13"/>
        <v>#VALUE!</v>
      </c>
      <c r="O100" s="1">
        <f>Main!$B$25</f>
        <v>1.7032689157694008</v>
      </c>
      <c r="P100" s="45" t="e" vm="1">
        <f t="shared" si="14"/>
        <v>#VALUE!</v>
      </c>
      <c r="Q100" t="e" vm="1">
        <f t="shared" si="15"/>
        <v>#VALUE!</v>
      </c>
      <c r="R100" s="1">
        <f>Main!$C$25</f>
        <v>1.6834414038915149</v>
      </c>
      <c r="S100" s="45" t="e" vm="1">
        <f t="shared" si="16"/>
        <v>#VALUE!</v>
      </c>
      <c r="T100" t="e" vm="1">
        <f t="shared" si="17"/>
        <v>#VALUE!</v>
      </c>
    </row>
    <row r="101" spans="1:20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[1]!genNormal($F$9,$F$10)</f>
        <v>#VALUE!</v>
      </c>
      <c r="F101" t="e" vm="1">
        <f t="shared" si="9"/>
        <v>#VALUE!</v>
      </c>
      <c r="G101" t="e" vm="2">
        <f>[1]!GenLognormal($H$9,$H$10)</f>
        <v>#VALUE!</v>
      </c>
      <c r="H101" t="e" vm="1">
        <f t="shared" si="10"/>
        <v>#VALUE!</v>
      </c>
      <c r="I101" t="e" vm="2">
        <f>[1]!genBinomial(1,1-Main!$C$10)</f>
        <v>#VALUE!</v>
      </c>
      <c r="J101" s="13" t="e" vm="1">
        <f t="shared" si="11"/>
        <v>#VALUE!</v>
      </c>
      <c r="L101" s="1">
        <f>Main!$A$25</f>
        <v>1.6933656723012325</v>
      </c>
      <c r="M101" s="45" t="e" vm="1">
        <f t="shared" si="12"/>
        <v>#VALUE!</v>
      </c>
      <c r="N101" t="e" vm="1">
        <f t="shared" si="13"/>
        <v>#VALUE!</v>
      </c>
      <c r="O101" s="1">
        <f>Main!$B$25</f>
        <v>1.7032689157694008</v>
      </c>
      <c r="P101" s="45" t="e" vm="1">
        <f t="shared" si="14"/>
        <v>#VALUE!</v>
      </c>
      <c r="Q101" t="e" vm="1">
        <f t="shared" si="15"/>
        <v>#VALUE!</v>
      </c>
      <c r="R101" s="1">
        <f>Main!$C$25</f>
        <v>1.6834414038915149</v>
      </c>
      <c r="S101" s="45" t="e" vm="1">
        <f t="shared" si="16"/>
        <v>#VALUE!</v>
      </c>
      <c r="T101" t="e" vm="1">
        <f t="shared" si="17"/>
        <v>#VALUE!</v>
      </c>
    </row>
    <row r="102" spans="1:20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[1]!genNormal($F$9,$F$10)</f>
        <v>#VALUE!</v>
      </c>
      <c r="F102" t="e" vm="1">
        <f t="shared" si="9"/>
        <v>#VALUE!</v>
      </c>
      <c r="G102" t="e" vm="2">
        <f>[1]!GenLognormal($H$9,$H$10)</f>
        <v>#VALUE!</v>
      </c>
      <c r="H102" t="e" vm="1">
        <f t="shared" si="10"/>
        <v>#VALUE!</v>
      </c>
      <c r="I102" t="e" vm="2">
        <f>[1]!genBinomial(1,1-Main!$C$10)</f>
        <v>#VALUE!</v>
      </c>
      <c r="J102" s="13" t="e" vm="1">
        <f t="shared" si="11"/>
        <v>#VALUE!</v>
      </c>
      <c r="L102" s="1">
        <f>Main!$A$25</f>
        <v>1.6933656723012325</v>
      </c>
      <c r="M102" s="45" t="e" vm="1">
        <f t="shared" si="12"/>
        <v>#VALUE!</v>
      </c>
      <c r="N102" t="e" vm="1">
        <f t="shared" si="13"/>
        <v>#VALUE!</v>
      </c>
      <c r="O102" s="1">
        <f>Main!$B$25</f>
        <v>1.7032689157694008</v>
      </c>
      <c r="P102" s="45" t="e" vm="1">
        <f t="shared" si="14"/>
        <v>#VALUE!</v>
      </c>
      <c r="Q102" t="e" vm="1">
        <f t="shared" si="15"/>
        <v>#VALUE!</v>
      </c>
      <c r="R102" s="1">
        <f>Main!$C$25</f>
        <v>1.6834414038915149</v>
      </c>
      <c r="S102" s="45" t="e" vm="1">
        <f t="shared" si="16"/>
        <v>#VALUE!</v>
      </c>
      <c r="T102" t="e" vm="1">
        <f t="shared" si="17"/>
        <v>#VALUE!</v>
      </c>
    </row>
    <row r="103" spans="1:20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[1]!genNormal($F$9,$F$10)</f>
        <v>#VALUE!</v>
      </c>
      <c r="F103" t="e" vm="1">
        <f t="shared" si="9"/>
        <v>#VALUE!</v>
      </c>
      <c r="G103" t="e" vm="2">
        <f>[1]!GenLognormal($H$9,$H$10)</f>
        <v>#VALUE!</v>
      </c>
      <c r="H103" t="e" vm="1">
        <f t="shared" si="10"/>
        <v>#VALUE!</v>
      </c>
      <c r="I103" t="e" vm="2">
        <f>[1]!genBinomial(1,1-Main!$C$10)</f>
        <v>#VALUE!</v>
      </c>
      <c r="J103" s="13" t="e" vm="1">
        <f t="shared" si="11"/>
        <v>#VALUE!</v>
      </c>
      <c r="L103" s="1">
        <f>Main!$A$25</f>
        <v>1.6933656723012325</v>
      </c>
      <c r="M103" s="45" t="e" vm="1">
        <f t="shared" si="12"/>
        <v>#VALUE!</v>
      </c>
      <c r="N103" t="e" vm="1">
        <f t="shared" si="13"/>
        <v>#VALUE!</v>
      </c>
      <c r="O103" s="1">
        <f>Main!$B$25</f>
        <v>1.7032689157694008</v>
      </c>
      <c r="P103" s="45" t="e" vm="1">
        <f t="shared" si="14"/>
        <v>#VALUE!</v>
      </c>
      <c r="Q103" t="e" vm="1">
        <f t="shared" si="15"/>
        <v>#VALUE!</v>
      </c>
      <c r="R103" s="1">
        <f>Main!$C$25</f>
        <v>1.6834414038915149</v>
      </c>
      <c r="S103" s="45" t="e" vm="1">
        <f t="shared" si="16"/>
        <v>#VALUE!</v>
      </c>
      <c r="T103" t="e" vm="1">
        <f t="shared" si="17"/>
        <v>#VALUE!</v>
      </c>
    </row>
    <row r="104" spans="1:20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[1]!genNormal($F$9,$F$10)</f>
        <v>#VALUE!</v>
      </c>
      <c r="F104" t="e" vm="1">
        <f t="shared" si="9"/>
        <v>#VALUE!</v>
      </c>
      <c r="G104" t="e" vm="2">
        <f>[1]!GenLognormal($H$9,$H$10)</f>
        <v>#VALUE!</v>
      </c>
      <c r="H104" t="e" vm="1">
        <f t="shared" si="10"/>
        <v>#VALUE!</v>
      </c>
      <c r="I104" t="e" vm="2">
        <f>[1]!genBinomial(1,1-Main!$C$10)</f>
        <v>#VALUE!</v>
      </c>
      <c r="J104" s="13" t="e" vm="1">
        <f t="shared" si="11"/>
        <v>#VALUE!</v>
      </c>
      <c r="L104" s="1">
        <f>Main!$A$25</f>
        <v>1.6933656723012325</v>
      </c>
      <c r="M104" s="45" t="e" vm="1">
        <f t="shared" si="12"/>
        <v>#VALUE!</v>
      </c>
      <c r="N104" t="e" vm="1">
        <f t="shared" si="13"/>
        <v>#VALUE!</v>
      </c>
      <c r="O104" s="1">
        <f>Main!$B$25</f>
        <v>1.7032689157694008</v>
      </c>
      <c r="P104" s="45" t="e" vm="1">
        <f t="shared" si="14"/>
        <v>#VALUE!</v>
      </c>
      <c r="Q104" t="e" vm="1">
        <f t="shared" si="15"/>
        <v>#VALUE!</v>
      </c>
      <c r="R104" s="1">
        <f>Main!$C$25</f>
        <v>1.6834414038915149</v>
      </c>
      <c r="S104" s="45" t="e" vm="1">
        <f t="shared" si="16"/>
        <v>#VALUE!</v>
      </c>
      <c r="T104" t="e" vm="1">
        <f t="shared" si="17"/>
        <v>#VALUE!</v>
      </c>
    </row>
    <row r="105" spans="1:20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[1]!genNormal($F$9,$F$10)</f>
        <v>#VALUE!</v>
      </c>
      <c r="F105" t="e" vm="1">
        <f t="shared" si="9"/>
        <v>#VALUE!</v>
      </c>
      <c r="G105" t="e" vm="2">
        <f>[1]!GenLognormal($H$9,$H$10)</f>
        <v>#VALUE!</v>
      </c>
      <c r="H105" t="e" vm="1">
        <f t="shared" si="10"/>
        <v>#VALUE!</v>
      </c>
      <c r="I105" t="e" vm="2">
        <f>[1]!genBinomial(1,1-Main!$C$10)</f>
        <v>#VALUE!</v>
      </c>
      <c r="J105" s="13" t="e" vm="1">
        <f t="shared" si="11"/>
        <v>#VALUE!</v>
      </c>
      <c r="L105" s="1">
        <f>Main!$A$25</f>
        <v>1.6933656723012325</v>
      </c>
      <c r="M105" s="45" t="e" vm="1">
        <f t="shared" si="12"/>
        <v>#VALUE!</v>
      </c>
      <c r="N105" t="e" vm="1">
        <f t="shared" si="13"/>
        <v>#VALUE!</v>
      </c>
      <c r="O105" s="1">
        <f>Main!$B$25</f>
        <v>1.7032689157694008</v>
      </c>
      <c r="P105" s="45" t="e" vm="1">
        <f t="shared" si="14"/>
        <v>#VALUE!</v>
      </c>
      <c r="Q105" t="e" vm="1">
        <f t="shared" si="15"/>
        <v>#VALUE!</v>
      </c>
      <c r="R105" s="1">
        <f>Main!$C$25</f>
        <v>1.6834414038915149</v>
      </c>
      <c r="S105" s="45" t="e" vm="1">
        <f t="shared" si="16"/>
        <v>#VALUE!</v>
      </c>
      <c r="T105" t="e" vm="1">
        <f t="shared" si="17"/>
        <v>#VALUE!</v>
      </c>
    </row>
    <row r="106" spans="1:20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[1]!genNormal($F$9,$F$10)</f>
        <v>#VALUE!</v>
      </c>
      <c r="F106" t="e" vm="1">
        <f t="shared" si="9"/>
        <v>#VALUE!</v>
      </c>
      <c r="G106" t="e" vm="2">
        <f>[1]!GenLognormal($H$9,$H$10)</f>
        <v>#VALUE!</v>
      </c>
      <c r="H106" t="e" vm="1">
        <f t="shared" si="10"/>
        <v>#VALUE!</v>
      </c>
      <c r="I106" t="e" vm="2">
        <f>[1]!genBinomial(1,1-Main!$C$10)</f>
        <v>#VALUE!</v>
      </c>
      <c r="J106" s="13" t="e" vm="1">
        <f t="shared" si="11"/>
        <v>#VALUE!</v>
      </c>
      <c r="L106" s="1">
        <f>Main!$A$25</f>
        <v>1.6933656723012325</v>
      </c>
      <c r="M106" s="45" t="e" vm="1">
        <f t="shared" si="12"/>
        <v>#VALUE!</v>
      </c>
      <c r="N106" t="e" vm="1">
        <f t="shared" si="13"/>
        <v>#VALUE!</v>
      </c>
      <c r="O106" s="1">
        <f>Main!$B$25</f>
        <v>1.7032689157694008</v>
      </c>
      <c r="P106" s="45" t="e" vm="1">
        <f t="shared" si="14"/>
        <v>#VALUE!</v>
      </c>
      <c r="Q106" t="e" vm="1">
        <f t="shared" si="15"/>
        <v>#VALUE!</v>
      </c>
      <c r="R106" s="1">
        <f>Main!$C$25</f>
        <v>1.6834414038915149</v>
      </c>
      <c r="S106" s="45" t="e" vm="1">
        <f t="shared" si="16"/>
        <v>#VALUE!</v>
      </c>
      <c r="T106" t="e" vm="1">
        <f t="shared" si="17"/>
        <v>#VALUE!</v>
      </c>
    </row>
    <row r="107" spans="1:20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[1]!genNormal($F$9,$F$10)</f>
        <v>#VALUE!</v>
      </c>
      <c r="F107" t="e" vm="1">
        <f t="shared" si="9"/>
        <v>#VALUE!</v>
      </c>
      <c r="G107" t="e" vm="2">
        <f>[1]!GenLognormal($H$9,$H$10)</f>
        <v>#VALUE!</v>
      </c>
      <c r="H107" t="e" vm="1">
        <f t="shared" si="10"/>
        <v>#VALUE!</v>
      </c>
      <c r="I107" t="e" vm="2">
        <f>[1]!genBinomial(1,1-Main!$C$10)</f>
        <v>#VALUE!</v>
      </c>
      <c r="J107" s="13" t="e" vm="1">
        <f t="shared" si="11"/>
        <v>#VALUE!</v>
      </c>
      <c r="L107" s="1">
        <f>Main!$A$25</f>
        <v>1.6933656723012325</v>
      </c>
      <c r="M107" s="45" t="e" vm="1">
        <f t="shared" si="12"/>
        <v>#VALUE!</v>
      </c>
      <c r="N107" t="e" vm="1">
        <f t="shared" si="13"/>
        <v>#VALUE!</v>
      </c>
      <c r="O107" s="1">
        <f>Main!$B$25</f>
        <v>1.7032689157694008</v>
      </c>
      <c r="P107" s="45" t="e" vm="1">
        <f t="shared" si="14"/>
        <v>#VALUE!</v>
      </c>
      <c r="Q107" t="e" vm="1">
        <f t="shared" si="15"/>
        <v>#VALUE!</v>
      </c>
      <c r="R107" s="1">
        <f>Main!$C$25</f>
        <v>1.6834414038915149</v>
      </c>
      <c r="S107" s="45" t="e" vm="1">
        <f t="shared" si="16"/>
        <v>#VALUE!</v>
      </c>
      <c r="T107" t="e" vm="1">
        <f t="shared" si="17"/>
        <v>#VALUE!</v>
      </c>
    </row>
    <row r="108" spans="1:20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[1]!genNormal($F$9,$F$10)</f>
        <v>#VALUE!</v>
      </c>
      <c r="F108" t="e" vm="1">
        <f t="shared" si="9"/>
        <v>#VALUE!</v>
      </c>
      <c r="G108" t="e" vm="2">
        <f>[1]!GenLognormal($H$9,$H$10)</f>
        <v>#VALUE!</v>
      </c>
      <c r="H108" t="e" vm="1">
        <f t="shared" si="10"/>
        <v>#VALUE!</v>
      </c>
      <c r="I108" t="e" vm="2">
        <f>[1]!genBinomial(1,1-Main!$C$10)</f>
        <v>#VALUE!</v>
      </c>
      <c r="J108" s="13" t="e" vm="1">
        <f t="shared" si="11"/>
        <v>#VALUE!</v>
      </c>
      <c r="L108" s="1">
        <f>Main!$A$25</f>
        <v>1.6933656723012325</v>
      </c>
      <c r="M108" s="45" t="e" vm="1">
        <f t="shared" si="12"/>
        <v>#VALUE!</v>
      </c>
      <c r="N108" t="e" vm="1">
        <f t="shared" si="13"/>
        <v>#VALUE!</v>
      </c>
      <c r="O108" s="1">
        <f>Main!$B$25</f>
        <v>1.7032689157694008</v>
      </c>
      <c r="P108" s="45" t="e" vm="1">
        <f t="shared" si="14"/>
        <v>#VALUE!</v>
      </c>
      <c r="Q108" t="e" vm="1">
        <f t="shared" si="15"/>
        <v>#VALUE!</v>
      </c>
      <c r="R108" s="1">
        <f>Main!$C$25</f>
        <v>1.6834414038915149</v>
      </c>
      <c r="S108" s="45" t="e" vm="1">
        <f t="shared" si="16"/>
        <v>#VALUE!</v>
      </c>
      <c r="T108" t="e" vm="1">
        <f t="shared" si="17"/>
        <v>#VALUE!</v>
      </c>
    </row>
    <row r="109" spans="1:20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[1]!genNormal($F$9,$F$10)</f>
        <v>#VALUE!</v>
      </c>
      <c r="F109" t="e" vm="1">
        <f t="shared" si="9"/>
        <v>#VALUE!</v>
      </c>
      <c r="G109" t="e" vm="2">
        <f>[1]!GenLognormal($H$9,$H$10)</f>
        <v>#VALUE!</v>
      </c>
      <c r="H109" t="e" vm="1">
        <f t="shared" si="10"/>
        <v>#VALUE!</v>
      </c>
      <c r="I109" t="e" vm="2">
        <f>[1]!genBinomial(1,1-Main!$C$10)</f>
        <v>#VALUE!</v>
      </c>
      <c r="J109" s="13" t="e" vm="1">
        <f t="shared" si="11"/>
        <v>#VALUE!</v>
      </c>
      <c r="L109" s="1">
        <f>Main!$A$25</f>
        <v>1.6933656723012325</v>
      </c>
      <c r="M109" s="45" t="e" vm="1">
        <f t="shared" si="12"/>
        <v>#VALUE!</v>
      </c>
      <c r="N109" t="e" vm="1">
        <f t="shared" si="13"/>
        <v>#VALUE!</v>
      </c>
      <c r="O109" s="1">
        <f>Main!$B$25</f>
        <v>1.7032689157694008</v>
      </c>
      <c r="P109" s="45" t="e" vm="1">
        <f t="shared" si="14"/>
        <v>#VALUE!</v>
      </c>
      <c r="Q109" t="e" vm="1">
        <f t="shared" si="15"/>
        <v>#VALUE!</v>
      </c>
      <c r="R109" s="1">
        <f>Main!$C$25</f>
        <v>1.6834414038915149</v>
      </c>
      <c r="S109" s="45" t="e" vm="1">
        <f t="shared" si="16"/>
        <v>#VALUE!</v>
      </c>
      <c r="T109" t="e" vm="1">
        <f t="shared" si="17"/>
        <v>#VALUE!</v>
      </c>
    </row>
    <row r="110" spans="1:20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[1]!genNormal($F$9,$F$10)</f>
        <v>#VALUE!</v>
      </c>
      <c r="F110" t="e" vm="1">
        <f t="shared" si="9"/>
        <v>#VALUE!</v>
      </c>
      <c r="G110" t="e" vm="2">
        <f>[1]!GenLognormal($H$9,$H$10)</f>
        <v>#VALUE!</v>
      </c>
      <c r="H110" t="e" vm="1">
        <f t="shared" si="10"/>
        <v>#VALUE!</v>
      </c>
      <c r="I110" t="e" vm="2">
        <f>[1]!genBinomial(1,1-Main!$C$10)</f>
        <v>#VALUE!</v>
      </c>
      <c r="J110" s="13" t="e" vm="1">
        <f t="shared" si="11"/>
        <v>#VALUE!</v>
      </c>
      <c r="L110" s="1">
        <f>Main!$A$25</f>
        <v>1.6933656723012325</v>
      </c>
      <c r="M110" s="45" t="e" vm="1">
        <f t="shared" si="12"/>
        <v>#VALUE!</v>
      </c>
      <c r="N110" t="e" vm="1">
        <f t="shared" si="13"/>
        <v>#VALUE!</v>
      </c>
      <c r="O110" s="1">
        <f>Main!$B$25</f>
        <v>1.7032689157694008</v>
      </c>
      <c r="P110" s="45" t="e" vm="1">
        <f t="shared" si="14"/>
        <v>#VALUE!</v>
      </c>
      <c r="Q110" t="e" vm="1">
        <f t="shared" si="15"/>
        <v>#VALUE!</v>
      </c>
      <c r="R110" s="1">
        <f>Main!$C$25</f>
        <v>1.6834414038915149</v>
      </c>
      <c r="S110" s="45" t="e" vm="1">
        <f t="shared" si="16"/>
        <v>#VALUE!</v>
      </c>
      <c r="T110" t="e" vm="1">
        <f t="shared" si="17"/>
        <v>#VALUE!</v>
      </c>
    </row>
    <row r="111" spans="1:20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[1]!genNormal($F$9,$F$10)</f>
        <v>#VALUE!</v>
      </c>
      <c r="F111" t="e" vm="1">
        <f t="shared" si="9"/>
        <v>#VALUE!</v>
      </c>
      <c r="G111" t="e" vm="2">
        <f>[1]!GenLognormal($H$9,$H$10)</f>
        <v>#VALUE!</v>
      </c>
      <c r="H111" t="e" vm="1">
        <f t="shared" si="10"/>
        <v>#VALUE!</v>
      </c>
      <c r="I111" t="e" vm="2">
        <f>[1]!genBinomial(1,1-Main!$C$10)</f>
        <v>#VALUE!</v>
      </c>
      <c r="J111" s="13" t="e" vm="1">
        <f t="shared" si="11"/>
        <v>#VALUE!</v>
      </c>
      <c r="L111" s="1">
        <f>Main!$A$25</f>
        <v>1.6933656723012325</v>
      </c>
      <c r="M111" s="45" t="e" vm="1">
        <f t="shared" si="12"/>
        <v>#VALUE!</v>
      </c>
      <c r="N111" t="e" vm="1">
        <f t="shared" si="13"/>
        <v>#VALUE!</v>
      </c>
      <c r="O111" s="1">
        <f>Main!$B$25</f>
        <v>1.7032689157694008</v>
      </c>
      <c r="P111" s="45" t="e" vm="1">
        <f t="shared" si="14"/>
        <v>#VALUE!</v>
      </c>
      <c r="Q111" t="e" vm="1">
        <f t="shared" si="15"/>
        <v>#VALUE!</v>
      </c>
      <c r="R111" s="1">
        <f>Main!$C$25</f>
        <v>1.6834414038915149</v>
      </c>
      <c r="S111" s="45" t="e" vm="1">
        <f t="shared" si="16"/>
        <v>#VALUE!</v>
      </c>
      <c r="T111" t="e" vm="1">
        <f t="shared" si="17"/>
        <v>#VALUE!</v>
      </c>
    </row>
    <row r="112" spans="1:20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[1]!genNormal($F$9,$F$10)</f>
        <v>#VALUE!</v>
      </c>
      <c r="F112" t="e" vm="1">
        <f t="shared" si="9"/>
        <v>#VALUE!</v>
      </c>
      <c r="G112" t="e" vm="2">
        <f>[1]!GenLognormal($H$9,$H$10)</f>
        <v>#VALUE!</v>
      </c>
      <c r="H112" t="e" vm="1">
        <f t="shared" si="10"/>
        <v>#VALUE!</v>
      </c>
      <c r="I112" t="e" vm="2">
        <f>[1]!genBinomial(1,1-Main!$C$10)</f>
        <v>#VALUE!</v>
      </c>
      <c r="J112" s="13" t="e" vm="1">
        <f t="shared" si="11"/>
        <v>#VALUE!</v>
      </c>
      <c r="L112" s="1">
        <f>Main!$A$25</f>
        <v>1.6933656723012325</v>
      </c>
      <c r="M112" s="45" t="e" vm="1">
        <f t="shared" si="12"/>
        <v>#VALUE!</v>
      </c>
      <c r="N112" t="e" vm="1">
        <f t="shared" si="13"/>
        <v>#VALUE!</v>
      </c>
      <c r="O112" s="1">
        <f>Main!$B$25</f>
        <v>1.7032689157694008</v>
      </c>
      <c r="P112" s="45" t="e" vm="1">
        <f t="shared" si="14"/>
        <v>#VALUE!</v>
      </c>
      <c r="Q112" t="e" vm="1">
        <f t="shared" si="15"/>
        <v>#VALUE!</v>
      </c>
      <c r="R112" s="1">
        <f>Main!$C$25</f>
        <v>1.6834414038915149</v>
      </c>
      <c r="S112" s="45" t="e" vm="1">
        <f t="shared" si="16"/>
        <v>#VALUE!</v>
      </c>
      <c r="T112" t="e" vm="1">
        <f t="shared" si="17"/>
        <v>#VALUE!</v>
      </c>
    </row>
    <row r="113" spans="1:20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[1]!genNormal($F$9,$F$10)</f>
        <v>#VALUE!</v>
      </c>
      <c r="F113" t="e" vm="1">
        <f t="shared" si="9"/>
        <v>#VALUE!</v>
      </c>
      <c r="G113" t="e" vm="2">
        <f>[1]!GenLognormal($H$9,$H$10)</f>
        <v>#VALUE!</v>
      </c>
      <c r="H113" t="e" vm="1">
        <f t="shared" si="10"/>
        <v>#VALUE!</v>
      </c>
      <c r="I113" t="e" vm="2">
        <f>[1]!genBinomial(1,1-Main!$C$10)</f>
        <v>#VALUE!</v>
      </c>
      <c r="J113" s="13" t="e" vm="1">
        <f t="shared" si="11"/>
        <v>#VALUE!</v>
      </c>
      <c r="L113" s="1">
        <f>Main!$A$25</f>
        <v>1.6933656723012325</v>
      </c>
      <c r="M113" s="45" t="e" vm="1">
        <f t="shared" si="12"/>
        <v>#VALUE!</v>
      </c>
      <c r="N113" t="e" vm="1">
        <f t="shared" si="13"/>
        <v>#VALUE!</v>
      </c>
      <c r="O113" s="1">
        <f>Main!$B$25</f>
        <v>1.7032689157694008</v>
      </c>
      <c r="P113" s="45" t="e" vm="1">
        <f t="shared" si="14"/>
        <v>#VALUE!</v>
      </c>
      <c r="Q113" t="e" vm="1">
        <f t="shared" si="15"/>
        <v>#VALUE!</v>
      </c>
      <c r="R113" s="1">
        <f>Main!$C$25</f>
        <v>1.6834414038915149</v>
      </c>
      <c r="S113" s="45" t="e" vm="1">
        <f t="shared" si="16"/>
        <v>#VALUE!</v>
      </c>
      <c r="T113" t="e" vm="1">
        <f t="shared" si="17"/>
        <v>#VALUE!</v>
      </c>
    </row>
    <row r="114" spans="1:20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[1]!genNormal($F$9,$F$10)</f>
        <v>#VALUE!</v>
      </c>
      <c r="F114" t="e" vm="1">
        <f t="shared" si="9"/>
        <v>#VALUE!</v>
      </c>
      <c r="G114" t="e" vm="2">
        <f>[1]!GenLognormal($H$9,$H$10)</f>
        <v>#VALUE!</v>
      </c>
      <c r="H114" t="e" vm="1">
        <f t="shared" si="10"/>
        <v>#VALUE!</v>
      </c>
      <c r="I114" t="e" vm="2">
        <f>[1]!genBinomial(1,1-Main!$C$10)</f>
        <v>#VALUE!</v>
      </c>
      <c r="J114" s="13" t="e" vm="1">
        <f t="shared" si="11"/>
        <v>#VALUE!</v>
      </c>
      <c r="L114" s="1">
        <f>Main!$A$25</f>
        <v>1.6933656723012325</v>
      </c>
      <c r="M114" s="45" t="e" vm="1">
        <f t="shared" si="12"/>
        <v>#VALUE!</v>
      </c>
      <c r="N114" t="e" vm="1">
        <f t="shared" si="13"/>
        <v>#VALUE!</v>
      </c>
      <c r="O114" s="1">
        <f>Main!$B$25</f>
        <v>1.7032689157694008</v>
      </c>
      <c r="P114" s="45" t="e" vm="1">
        <f t="shared" si="14"/>
        <v>#VALUE!</v>
      </c>
      <c r="Q114" t="e" vm="1">
        <f t="shared" si="15"/>
        <v>#VALUE!</v>
      </c>
      <c r="R114" s="1">
        <f>Main!$C$25</f>
        <v>1.6834414038915149</v>
      </c>
      <c r="S114" s="45" t="e" vm="1">
        <f t="shared" si="16"/>
        <v>#VALUE!</v>
      </c>
      <c r="T114" t="e" vm="1">
        <f t="shared" si="17"/>
        <v>#VALUE!</v>
      </c>
    </row>
    <row r="115" spans="1:20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[1]!genNormal($F$9,$F$10)</f>
        <v>#VALUE!</v>
      </c>
      <c r="F115" t="e" vm="1">
        <f t="shared" si="9"/>
        <v>#VALUE!</v>
      </c>
      <c r="G115" t="e" vm="2">
        <f>[1]!GenLognormal($H$9,$H$10)</f>
        <v>#VALUE!</v>
      </c>
      <c r="H115" t="e" vm="1">
        <f t="shared" si="10"/>
        <v>#VALUE!</v>
      </c>
      <c r="I115" t="e" vm="2">
        <f>[1]!genBinomial(1,1-Main!$C$10)</f>
        <v>#VALUE!</v>
      </c>
      <c r="J115" s="13" t="e" vm="1">
        <f t="shared" si="11"/>
        <v>#VALUE!</v>
      </c>
      <c r="L115" s="1">
        <f>Main!$A$25</f>
        <v>1.6933656723012325</v>
      </c>
      <c r="M115" s="45" t="e" vm="1">
        <f t="shared" si="12"/>
        <v>#VALUE!</v>
      </c>
      <c r="N115" t="e" vm="1">
        <f t="shared" si="13"/>
        <v>#VALUE!</v>
      </c>
      <c r="O115" s="1">
        <f>Main!$B$25</f>
        <v>1.7032689157694008</v>
      </c>
      <c r="P115" s="45" t="e" vm="1">
        <f t="shared" si="14"/>
        <v>#VALUE!</v>
      </c>
      <c r="Q115" t="e" vm="1">
        <f t="shared" si="15"/>
        <v>#VALUE!</v>
      </c>
      <c r="R115" s="1">
        <f>Main!$C$25</f>
        <v>1.6834414038915149</v>
      </c>
      <c r="S115" s="45" t="e" vm="1">
        <f t="shared" si="16"/>
        <v>#VALUE!</v>
      </c>
      <c r="T115" t="e" vm="1">
        <f t="shared" si="17"/>
        <v>#VALUE!</v>
      </c>
    </row>
    <row r="116" spans="1:20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[1]!genNormal($F$9,$F$10)</f>
        <v>#VALUE!</v>
      </c>
      <c r="F116" t="e" vm="1">
        <f t="shared" si="9"/>
        <v>#VALUE!</v>
      </c>
      <c r="G116" t="e" vm="2">
        <f>[1]!GenLognormal($H$9,$H$10)</f>
        <v>#VALUE!</v>
      </c>
      <c r="H116" t="e" vm="1">
        <f t="shared" si="10"/>
        <v>#VALUE!</v>
      </c>
      <c r="I116" t="e" vm="2">
        <f>[1]!genBinomial(1,1-Main!$C$10)</f>
        <v>#VALUE!</v>
      </c>
      <c r="J116" s="13" t="e" vm="1">
        <f t="shared" si="11"/>
        <v>#VALUE!</v>
      </c>
      <c r="L116" s="1">
        <f>Main!$A$25</f>
        <v>1.6933656723012325</v>
      </c>
      <c r="M116" s="45" t="e" vm="1">
        <f t="shared" si="12"/>
        <v>#VALUE!</v>
      </c>
      <c r="N116" t="e" vm="1">
        <f t="shared" si="13"/>
        <v>#VALUE!</v>
      </c>
      <c r="O116" s="1">
        <f>Main!$B$25</f>
        <v>1.7032689157694008</v>
      </c>
      <c r="P116" s="45" t="e" vm="1">
        <f t="shared" si="14"/>
        <v>#VALUE!</v>
      </c>
      <c r="Q116" t="e" vm="1">
        <f t="shared" si="15"/>
        <v>#VALUE!</v>
      </c>
      <c r="R116" s="1">
        <f>Main!$C$25</f>
        <v>1.6834414038915149</v>
      </c>
      <c r="S116" s="45" t="e" vm="1">
        <f t="shared" si="16"/>
        <v>#VALUE!</v>
      </c>
      <c r="T116" t="e" vm="1">
        <f t="shared" si="17"/>
        <v>#VALUE!</v>
      </c>
    </row>
    <row r="117" spans="1:20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[1]!genNormal($F$9,$F$10)</f>
        <v>#VALUE!</v>
      </c>
      <c r="F117" t="e" vm="1">
        <f t="shared" si="9"/>
        <v>#VALUE!</v>
      </c>
      <c r="G117" t="e" vm="2">
        <f>[1]!GenLognormal($H$9,$H$10)</f>
        <v>#VALUE!</v>
      </c>
      <c r="H117" t="e" vm="1">
        <f t="shared" si="10"/>
        <v>#VALUE!</v>
      </c>
      <c r="I117" t="e" vm="2">
        <f>[1]!genBinomial(1,1-Main!$C$10)</f>
        <v>#VALUE!</v>
      </c>
      <c r="J117" s="13" t="e" vm="1">
        <f t="shared" si="11"/>
        <v>#VALUE!</v>
      </c>
      <c r="L117" s="1">
        <f>Main!$A$25</f>
        <v>1.6933656723012325</v>
      </c>
      <c r="M117" s="45" t="e" vm="1">
        <f t="shared" si="12"/>
        <v>#VALUE!</v>
      </c>
      <c r="N117" t="e" vm="1">
        <f t="shared" si="13"/>
        <v>#VALUE!</v>
      </c>
      <c r="O117" s="1">
        <f>Main!$B$25</f>
        <v>1.7032689157694008</v>
      </c>
      <c r="P117" s="45" t="e" vm="1">
        <f t="shared" si="14"/>
        <v>#VALUE!</v>
      </c>
      <c r="Q117" t="e" vm="1">
        <f t="shared" si="15"/>
        <v>#VALUE!</v>
      </c>
      <c r="R117" s="1">
        <f>Main!$C$25</f>
        <v>1.6834414038915149</v>
      </c>
      <c r="S117" s="45" t="e" vm="1">
        <f t="shared" si="16"/>
        <v>#VALUE!</v>
      </c>
      <c r="T117" t="e" vm="1">
        <f t="shared" si="17"/>
        <v>#VALUE!</v>
      </c>
    </row>
    <row r="118" spans="1:20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[1]!genNormal($F$9,$F$10)</f>
        <v>#VALUE!</v>
      </c>
      <c r="F118" t="e" vm="1">
        <f t="shared" si="9"/>
        <v>#VALUE!</v>
      </c>
      <c r="G118" t="e" vm="2">
        <f>[1]!GenLognormal($H$9,$H$10)</f>
        <v>#VALUE!</v>
      </c>
      <c r="H118" t="e" vm="1">
        <f t="shared" si="10"/>
        <v>#VALUE!</v>
      </c>
      <c r="I118" t="e" vm="2">
        <f>[1]!genBinomial(1,1-Main!$C$10)</f>
        <v>#VALUE!</v>
      </c>
      <c r="J118" s="13" t="e" vm="1">
        <f t="shared" si="11"/>
        <v>#VALUE!</v>
      </c>
      <c r="L118" s="1">
        <f>Main!$A$25</f>
        <v>1.6933656723012325</v>
      </c>
      <c r="M118" s="45" t="e" vm="1">
        <f t="shared" si="12"/>
        <v>#VALUE!</v>
      </c>
      <c r="N118" t="e" vm="1">
        <f t="shared" si="13"/>
        <v>#VALUE!</v>
      </c>
      <c r="O118" s="1">
        <f>Main!$B$25</f>
        <v>1.7032689157694008</v>
      </c>
      <c r="P118" s="45" t="e" vm="1">
        <f t="shared" si="14"/>
        <v>#VALUE!</v>
      </c>
      <c r="Q118" t="e" vm="1">
        <f t="shared" si="15"/>
        <v>#VALUE!</v>
      </c>
      <c r="R118" s="1">
        <f>Main!$C$25</f>
        <v>1.6834414038915149</v>
      </c>
      <c r="S118" s="45" t="e" vm="1">
        <f t="shared" si="16"/>
        <v>#VALUE!</v>
      </c>
      <c r="T118" t="e" vm="1">
        <f t="shared" si="17"/>
        <v>#VALUE!</v>
      </c>
    </row>
    <row r="119" spans="1:20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[1]!genNormal($F$9,$F$10)</f>
        <v>#VALUE!</v>
      </c>
      <c r="F119" t="e" vm="1">
        <f t="shared" si="9"/>
        <v>#VALUE!</v>
      </c>
      <c r="G119" t="e" vm="2">
        <f>[1]!GenLognormal($H$9,$H$10)</f>
        <v>#VALUE!</v>
      </c>
      <c r="H119" t="e" vm="1">
        <f t="shared" si="10"/>
        <v>#VALUE!</v>
      </c>
      <c r="I119" t="e" vm="2">
        <f>[1]!genBinomial(1,1-Main!$C$10)</f>
        <v>#VALUE!</v>
      </c>
      <c r="J119" s="13" t="e" vm="1">
        <f t="shared" si="11"/>
        <v>#VALUE!</v>
      </c>
      <c r="L119" s="1">
        <f>Main!$A$25</f>
        <v>1.6933656723012325</v>
      </c>
      <c r="M119" s="45" t="e" vm="1">
        <f t="shared" si="12"/>
        <v>#VALUE!</v>
      </c>
      <c r="N119" t="e" vm="1">
        <f t="shared" si="13"/>
        <v>#VALUE!</v>
      </c>
      <c r="O119" s="1">
        <f>Main!$B$25</f>
        <v>1.7032689157694008</v>
      </c>
      <c r="P119" s="45" t="e" vm="1">
        <f t="shared" si="14"/>
        <v>#VALUE!</v>
      </c>
      <c r="Q119" t="e" vm="1">
        <f t="shared" si="15"/>
        <v>#VALUE!</v>
      </c>
      <c r="R119" s="1">
        <f>Main!$C$25</f>
        <v>1.6834414038915149</v>
      </c>
      <c r="S119" s="45" t="e" vm="1">
        <f t="shared" si="16"/>
        <v>#VALUE!</v>
      </c>
      <c r="T119" t="e" vm="1">
        <f t="shared" si="17"/>
        <v>#VALUE!</v>
      </c>
    </row>
    <row r="120" spans="1:20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[1]!genNormal($F$9,$F$10)</f>
        <v>#VALUE!</v>
      </c>
      <c r="F120" t="e" vm="1">
        <f t="shared" si="9"/>
        <v>#VALUE!</v>
      </c>
      <c r="G120" t="e" vm="2">
        <f>[1]!GenLognormal($H$9,$H$10)</f>
        <v>#VALUE!</v>
      </c>
      <c r="H120" t="e" vm="1">
        <f t="shared" si="10"/>
        <v>#VALUE!</v>
      </c>
      <c r="I120" t="e" vm="2">
        <f>[1]!genBinomial(1,1-Main!$C$10)</f>
        <v>#VALUE!</v>
      </c>
      <c r="J120" s="13" t="e" vm="1">
        <f t="shared" si="11"/>
        <v>#VALUE!</v>
      </c>
      <c r="L120" s="1">
        <f>Main!$A$25</f>
        <v>1.6933656723012325</v>
      </c>
      <c r="M120" s="45" t="e" vm="1">
        <f t="shared" si="12"/>
        <v>#VALUE!</v>
      </c>
      <c r="N120" t="e" vm="1">
        <f t="shared" si="13"/>
        <v>#VALUE!</v>
      </c>
      <c r="O120" s="1">
        <f>Main!$B$25</f>
        <v>1.7032689157694008</v>
      </c>
      <c r="P120" s="45" t="e" vm="1">
        <f t="shared" si="14"/>
        <v>#VALUE!</v>
      </c>
      <c r="Q120" t="e" vm="1">
        <f t="shared" si="15"/>
        <v>#VALUE!</v>
      </c>
      <c r="R120" s="1">
        <f>Main!$C$25</f>
        <v>1.6834414038915149</v>
      </c>
      <c r="S120" s="45" t="e" vm="1">
        <f t="shared" si="16"/>
        <v>#VALUE!</v>
      </c>
      <c r="T120" t="e" vm="1">
        <f t="shared" si="17"/>
        <v>#VALUE!</v>
      </c>
    </row>
    <row r="121" spans="1:20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[1]!genNormal($F$9,$F$10)</f>
        <v>#VALUE!</v>
      </c>
      <c r="F121" t="e" vm="1">
        <f t="shared" si="9"/>
        <v>#VALUE!</v>
      </c>
      <c r="G121" t="e" vm="2">
        <f>[1]!GenLognormal($H$9,$H$10)</f>
        <v>#VALUE!</v>
      </c>
      <c r="H121" t="e" vm="1">
        <f t="shared" si="10"/>
        <v>#VALUE!</v>
      </c>
      <c r="I121" t="e" vm="2">
        <f>[1]!genBinomial(1,1-Main!$C$10)</f>
        <v>#VALUE!</v>
      </c>
      <c r="J121" s="13" t="e" vm="1">
        <f t="shared" si="11"/>
        <v>#VALUE!</v>
      </c>
      <c r="L121" s="1">
        <f>Main!$A$25</f>
        <v>1.6933656723012325</v>
      </c>
      <c r="M121" s="45" t="e" vm="1">
        <f t="shared" si="12"/>
        <v>#VALUE!</v>
      </c>
      <c r="N121" t="e" vm="1">
        <f t="shared" si="13"/>
        <v>#VALUE!</v>
      </c>
      <c r="O121" s="1">
        <f>Main!$B$25</f>
        <v>1.7032689157694008</v>
      </c>
      <c r="P121" s="45" t="e" vm="1">
        <f t="shared" si="14"/>
        <v>#VALUE!</v>
      </c>
      <c r="Q121" t="e" vm="1">
        <f t="shared" si="15"/>
        <v>#VALUE!</v>
      </c>
      <c r="R121" s="1">
        <f>Main!$C$25</f>
        <v>1.6834414038915149</v>
      </c>
      <c r="S121" s="45" t="e" vm="1">
        <f t="shared" si="16"/>
        <v>#VALUE!</v>
      </c>
      <c r="T121" t="e" vm="1">
        <f t="shared" si="17"/>
        <v>#VALUE!</v>
      </c>
    </row>
    <row r="122" spans="1:20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[1]!genNormal($F$9,$F$10)</f>
        <v>#VALUE!</v>
      </c>
      <c r="F122" t="e" vm="1">
        <f t="shared" si="9"/>
        <v>#VALUE!</v>
      </c>
      <c r="G122" t="e" vm="2">
        <f>[1]!GenLognormal($H$9,$H$10)</f>
        <v>#VALUE!</v>
      </c>
      <c r="H122" t="e" vm="1">
        <f t="shared" si="10"/>
        <v>#VALUE!</v>
      </c>
      <c r="I122" t="e" vm="2">
        <f>[1]!genBinomial(1,1-Main!$C$10)</f>
        <v>#VALUE!</v>
      </c>
      <c r="J122" s="13" t="e" vm="1">
        <f t="shared" si="11"/>
        <v>#VALUE!</v>
      </c>
      <c r="L122" s="1">
        <f>Main!$A$25</f>
        <v>1.6933656723012325</v>
      </c>
      <c r="M122" s="45" t="e" vm="1">
        <f t="shared" si="12"/>
        <v>#VALUE!</v>
      </c>
      <c r="N122" t="e" vm="1">
        <f t="shared" si="13"/>
        <v>#VALUE!</v>
      </c>
      <c r="O122" s="1">
        <f>Main!$B$25</f>
        <v>1.7032689157694008</v>
      </c>
      <c r="P122" s="45" t="e" vm="1">
        <f t="shared" si="14"/>
        <v>#VALUE!</v>
      </c>
      <c r="Q122" t="e" vm="1">
        <f t="shared" si="15"/>
        <v>#VALUE!</v>
      </c>
      <c r="R122" s="1">
        <f>Main!$C$25</f>
        <v>1.6834414038915149</v>
      </c>
      <c r="S122" s="45" t="e" vm="1">
        <f t="shared" si="16"/>
        <v>#VALUE!</v>
      </c>
      <c r="T122" t="e" vm="1">
        <f t="shared" si="17"/>
        <v>#VALUE!</v>
      </c>
    </row>
    <row r="123" spans="1:20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[1]!genNormal($F$9,$F$10)</f>
        <v>#VALUE!</v>
      </c>
      <c r="F123" t="e" vm="1">
        <f t="shared" si="9"/>
        <v>#VALUE!</v>
      </c>
      <c r="G123" t="e" vm="2">
        <f>[1]!GenLognormal($H$9,$H$10)</f>
        <v>#VALUE!</v>
      </c>
      <c r="H123" t="e" vm="1">
        <f t="shared" si="10"/>
        <v>#VALUE!</v>
      </c>
      <c r="I123" t="e" vm="2">
        <f>[1]!genBinomial(1,1-Main!$C$10)</f>
        <v>#VALUE!</v>
      </c>
      <c r="J123" s="13" t="e" vm="1">
        <f t="shared" si="11"/>
        <v>#VALUE!</v>
      </c>
      <c r="L123" s="1">
        <f>Main!$A$25</f>
        <v>1.6933656723012325</v>
      </c>
      <c r="M123" s="45" t="e" vm="1">
        <f t="shared" si="12"/>
        <v>#VALUE!</v>
      </c>
      <c r="N123" t="e" vm="1">
        <f t="shared" si="13"/>
        <v>#VALUE!</v>
      </c>
      <c r="O123" s="1">
        <f>Main!$B$25</f>
        <v>1.7032689157694008</v>
      </c>
      <c r="P123" s="45" t="e" vm="1">
        <f t="shared" si="14"/>
        <v>#VALUE!</v>
      </c>
      <c r="Q123" t="e" vm="1">
        <f t="shared" si="15"/>
        <v>#VALUE!</v>
      </c>
      <c r="R123" s="1">
        <f>Main!$C$25</f>
        <v>1.6834414038915149</v>
      </c>
      <c r="S123" s="45" t="e" vm="1">
        <f t="shared" si="16"/>
        <v>#VALUE!</v>
      </c>
      <c r="T123" t="e" vm="1">
        <f t="shared" si="17"/>
        <v>#VALUE!</v>
      </c>
    </row>
    <row r="124" spans="1:20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[1]!genNormal($F$9,$F$10)</f>
        <v>#VALUE!</v>
      </c>
      <c r="F124" t="e" vm="1">
        <f t="shared" si="9"/>
        <v>#VALUE!</v>
      </c>
      <c r="G124" t="e" vm="2">
        <f>[1]!GenLognormal($H$9,$H$10)</f>
        <v>#VALUE!</v>
      </c>
      <c r="H124" t="e" vm="1">
        <f t="shared" si="10"/>
        <v>#VALUE!</v>
      </c>
      <c r="I124" t="e" vm="2">
        <f>[1]!genBinomial(1,1-Main!$C$10)</f>
        <v>#VALUE!</v>
      </c>
      <c r="J124" s="13" t="e" vm="1">
        <f t="shared" si="11"/>
        <v>#VALUE!</v>
      </c>
      <c r="L124" s="1">
        <f>Main!$A$25</f>
        <v>1.6933656723012325</v>
      </c>
      <c r="M124" s="45" t="e" vm="1">
        <f t="shared" si="12"/>
        <v>#VALUE!</v>
      </c>
      <c r="N124" t="e" vm="1">
        <f t="shared" si="13"/>
        <v>#VALUE!</v>
      </c>
      <c r="O124" s="1">
        <f>Main!$B$25</f>
        <v>1.7032689157694008</v>
      </c>
      <c r="P124" s="45" t="e" vm="1">
        <f t="shared" si="14"/>
        <v>#VALUE!</v>
      </c>
      <c r="Q124" t="e" vm="1">
        <f t="shared" si="15"/>
        <v>#VALUE!</v>
      </c>
      <c r="R124" s="1">
        <f>Main!$C$25</f>
        <v>1.6834414038915149</v>
      </c>
      <c r="S124" s="45" t="e" vm="1">
        <f t="shared" si="16"/>
        <v>#VALUE!</v>
      </c>
      <c r="T124" t="e" vm="1">
        <f t="shared" si="17"/>
        <v>#VALUE!</v>
      </c>
    </row>
    <row r="125" spans="1:20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[1]!genNormal($F$9,$F$10)</f>
        <v>#VALUE!</v>
      </c>
      <c r="F125" t="e" vm="1">
        <f t="shared" si="9"/>
        <v>#VALUE!</v>
      </c>
      <c r="G125" t="e" vm="2">
        <f>[1]!GenLognormal($H$9,$H$10)</f>
        <v>#VALUE!</v>
      </c>
      <c r="H125" t="e" vm="1">
        <f t="shared" si="10"/>
        <v>#VALUE!</v>
      </c>
      <c r="I125" t="e" vm="2">
        <f>[1]!genBinomial(1,1-Main!$C$10)</f>
        <v>#VALUE!</v>
      </c>
      <c r="J125" s="13" t="e" vm="1">
        <f t="shared" si="11"/>
        <v>#VALUE!</v>
      </c>
      <c r="L125" s="1">
        <f>Main!$A$25</f>
        <v>1.6933656723012325</v>
      </c>
      <c r="M125" s="45" t="e" vm="1">
        <f t="shared" si="12"/>
        <v>#VALUE!</v>
      </c>
      <c r="N125" t="e" vm="1">
        <f t="shared" si="13"/>
        <v>#VALUE!</v>
      </c>
      <c r="O125" s="1">
        <f>Main!$B$25</f>
        <v>1.7032689157694008</v>
      </c>
      <c r="P125" s="45" t="e" vm="1">
        <f t="shared" si="14"/>
        <v>#VALUE!</v>
      </c>
      <c r="Q125" t="e" vm="1">
        <f t="shared" si="15"/>
        <v>#VALUE!</v>
      </c>
      <c r="R125" s="1">
        <f>Main!$C$25</f>
        <v>1.6834414038915149</v>
      </c>
      <c r="S125" s="45" t="e" vm="1">
        <f t="shared" si="16"/>
        <v>#VALUE!</v>
      </c>
      <c r="T125" t="e" vm="1">
        <f t="shared" si="17"/>
        <v>#VALUE!</v>
      </c>
    </row>
    <row r="126" spans="1:20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[1]!genNormal($F$9,$F$10)</f>
        <v>#VALUE!</v>
      </c>
      <c r="F126" t="e" vm="1">
        <f t="shared" si="9"/>
        <v>#VALUE!</v>
      </c>
      <c r="G126" t="e" vm="2">
        <f>[1]!GenLognormal($H$9,$H$10)</f>
        <v>#VALUE!</v>
      </c>
      <c r="H126" t="e" vm="1">
        <f t="shared" si="10"/>
        <v>#VALUE!</v>
      </c>
      <c r="I126" t="e" vm="2">
        <f>[1]!genBinomial(1,1-Main!$C$10)</f>
        <v>#VALUE!</v>
      </c>
      <c r="J126" s="13" t="e" vm="1">
        <f t="shared" si="11"/>
        <v>#VALUE!</v>
      </c>
      <c r="L126" s="1">
        <f>Main!$A$25</f>
        <v>1.6933656723012325</v>
      </c>
      <c r="M126" s="45" t="e" vm="1">
        <f t="shared" si="12"/>
        <v>#VALUE!</v>
      </c>
      <c r="N126" t="e" vm="1">
        <f t="shared" si="13"/>
        <v>#VALUE!</v>
      </c>
      <c r="O126" s="1">
        <f>Main!$B$25</f>
        <v>1.7032689157694008</v>
      </c>
      <c r="P126" s="45" t="e" vm="1">
        <f t="shared" si="14"/>
        <v>#VALUE!</v>
      </c>
      <c r="Q126" t="e" vm="1">
        <f t="shared" si="15"/>
        <v>#VALUE!</v>
      </c>
      <c r="R126" s="1">
        <f>Main!$C$25</f>
        <v>1.6834414038915149</v>
      </c>
      <c r="S126" s="45" t="e" vm="1">
        <f t="shared" si="16"/>
        <v>#VALUE!</v>
      </c>
      <c r="T126" t="e" vm="1">
        <f t="shared" si="17"/>
        <v>#VALUE!</v>
      </c>
    </row>
    <row r="127" spans="1:20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[1]!genNormal($F$9,$F$10)</f>
        <v>#VALUE!</v>
      </c>
      <c r="F127" t="e" vm="1">
        <f t="shared" si="9"/>
        <v>#VALUE!</v>
      </c>
      <c r="G127" t="e" vm="2">
        <f>[1]!GenLognormal($H$9,$H$10)</f>
        <v>#VALUE!</v>
      </c>
      <c r="H127" t="e" vm="1">
        <f t="shared" si="10"/>
        <v>#VALUE!</v>
      </c>
      <c r="I127" t="e" vm="2">
        <f>[1]!genBinomial(1,1-Main!$C$10)</f>
        <v>#VALUE!</v>
      </c>
      <c r="J127" s="13" t="e" vm="1">
        <f t="shared" si="11"/>
        <v>#VALUE!</v>
      </c>
      <c r="L127" s="1">
        <f>Main!$A$25</f>
        <v>1.6933656723012325</v>
      </c>
      <c r="M127" s="45" t="e" vm="1">
        <f t="shared" si="12"/>
        <v>#VALUE!</v>
      </c>
      <c r="N127" t="e" vm="1">
        <f t="shared" si="13"/>
        <v>#VALUE!</v>
      </c>
      <c r="O127" s="1">
        <f>Main!$B$25</f>
        <v>1.7032689157694008</v>
      </c>
      <c r="P127" s="45" t="e" vm="1">
        <f t="shared" si="14"/>
        <v>#VALUE!</v>
      </c>
      <c r="Q127" t="e" vm="1">
        <f t="shared" si="15"/>
        <v>#VALUE!</v>
      </c>
      <c r="R127" s="1">
        <f>Main!$C$25</f>
        <v>1.6834414038915149</v>
      </c>
      <c r="S127" s="45" t="e" vm="1">
        <f t="shared" si="16"/>
        <v>#VALUE!</v>
      </c>
      <c r="T127" t="e" vm="1">
        <f t="shared" si="17"/>
        <v>#VALUE!</v>
      </c>
    </row>
    <row r="128" spans="1:20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[1]!genNormal($F$9,$F$10)</f>
        <v>#VALUE!</v>
      </c>
      <c r="F128" t="e" vm="1">
        <f t="shared" si="9"/>
        <v>#VALUE!</v>
      </c>
      <c r="G128" t="e" vm="2">
        <f>[1]!GenLognormal($H$9,$H$10)</f>
        <v>#VALUE!</v>
      </c>
      <c r="H128" t="e" vm="1">
        <f t="shared" si="10"/>
        <v>#VALUE!</v>
      </c>
      <c r="I128" t="e" vm="2">
        <f>[1]!genBinomial(1,1-Main!$C$10)</f>
        <v>#VALUE!</v>
      </c>
      <c r="J128" s="13" t="e" vm="1">
        <f t="shared" si="11"/>
        <v>#VALUE!</v>
      </c>
      <c r="L128" s="1">
        <f>Main!$A$25</f>
        <v>1.6933656723012325</v>
      </c>
      <c r="M128" s="45" t="e" vm="1">
        <f t="shared" si="12"/>
        <v>#VALUE!</v>
      </c>
      <c r="N128" t="e" vm="1">
        <f t="shared" si="13"/>
        <v>#VALUE!</v>
      </c>
      <c r="O128" s="1">
        <f>Main!$B$25</f>
        <v>1.7032689157694008</v>
      </c>
      <c r="P128" s="45" t="e" vm="1">
        <f t="shared" si="14"/>
        <v>#VALUE!</v>
      </c>
      <c r="Q128" t="e" vm="1">
        <f t="shared" si="15"/>
        <v>#VALUE!</v>
      </c>
      <c r="R128" s="1">
        <f>Main!$C$25</f>
        <v>1.6834414038915149</v>
      </c>
      <c r="S128" s="45" t="e" vm="1">
        <f t="shared" si="16"/>
        <v>#VALUE!</v>
      </c>
      <c r="T128" t="e" vm="1">
        <f t="shared" si="17"/>
        <v>#VALUE!</v>
      </c>
    </row>
    <row r="129" spans="1:20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[1]!genNormal($F$9,$F$10)</f>
        <v>#VALUE!</v>
      </c>
      <c r="F129" t="e" vm="1">
        <f t="shared" si="9"/>
        <v>#VALUE!</v>
      </c>
      <c r="G129" t="e" vm="2">
        <f>[1]!GenLognormal($H$9,$H$10)</f>
        <v>#VALUE!</v>
      </c>
      <c r="H129" t="e" vm="1">
        <f t="shared" si="10"/>
        <v>#VALUE!</v>
      </c>
      <c r="I129" t="e" vm="2">
        <f>[1]!genBinomial(1,1-Main!$C$10)</f>
        <v>#VALUE!</v>
      </c>
      <c r="J129" s="13" t="e" vm="1">
        <f t="shared" si="11"/>
        <v>#VALUE!</v>
      </c>
      <c r="L129" s="1">
        <f>Main!$A$25</f>
        <v>1.6933656723012325</v>
      </c>
      <c r="M129" s="45" t="e" vm="1">
        <f t="shared" si="12"/>
        <v>#VALUE!</v>
      </c>
      <c r="N129" t="e" vm="1">
        <f t="shared" si="13"/>
        <v>#VALUE!</v>
      </c>
      <c r="O129" s="1">
        <f>Main!$B$25</f>
        <v>1.7032689157694008</v>
      </c>
      <c r="P129" s="45" t="e" vm="1">
        <f t="shared" si="14"/>
        <v>#VALUE!</v>
      </c>
      <c r="Q129" t="e" vm="1">
        <f t="shared" si="15"/>
        <v>#VALUE!</v>
      </c>
      <c r="R129" s="1">
        <f>Main!$C$25</f>
        <v>1.6834414038915149</v>
      </c>
      <c r="S129" s="45" t="e" vm="1">
        <f t="shared" si="16"/>
        <v>#VALUE!</v>
      </c>
      <c r="T129" t="e" vm="1">
        <f t="shared" si="17"/>
        <v>#VALUE!</v>
      </c>
    </row>
    <row r="130" spans="1:20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[1]!genNormal($F$9,$F$10)</f>
        <v>#VALUE!</v>
      </c>
      <c r="F130" t="e" vm="1">
        <f t="shared" si="9"/>
        <v>#VALUE!</v>
      </c>
      <c r="G130" t="e" vm="2">
        <f>[1]!GenLognormal($H$9,$H$10)</f>
        <v>#VALUE!</v>
      </c>
      <c r="H130" t="e" vm="1">
        <f t="shared" si="10"/>
        <v>#VALUE!</v>
      </c>
      <c r="I130" t="e" vm="2">
        <f>[1]!genBinomial(1,1-Main!$C$10)</f>
        <v>#VALUE!</v>
      </c>
      <c r="J130" s="13" t="e" vm="1">
        <f t="shared" si="11"/>
        <v>#VALUE!</v>
      </c>
      <c r="L130" s="1">
        <f>Main!$A$25</f>
        <v>1.6933656723012325</v>
      </c>
      <c r="M130" s="45" t="e" vm="1">
        <f t="shared" si="12"/>
        <v>#VALUE!</v>
      </c>
      <c r="N130" t="e" vm="1">
        <f t="shared" si="13"/>
        <v>#VALUE!</v>
      </c>
      <c r="O130" s="1">
        <f>Main!$B$25</f>
        <v>1.7032689157694008</v>
      </c>
      <c r="P130" s="45" t="e" vm="1">
        <f t="shared" si="14"/>
        <v>#VALUE!</v>
      </c>
      <c r="Q130" t="e" vm="1">
        <f t="shared" si="15"/>
        <v>#VALUE!</v>
      </c>
      <c r="R130" s="1">
        <f>Main!$C$25</f>
        <v>1.6834414038915149</v>
      </c>
      <c r="S130" s="45" t="e" vm="1">
        <f t="shared" si="16"/>
        <v>#VALUE!</v>
      </c>
      <c r="T130" t="e" vm="1">
        <f t="shared" si="17"/>
        <v>#VALUE!</v>
      </c>
    </row>
    <row r="131" spans="1:20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[1]!genNormal($F$9,$F$10)</f>
        <v>#VALUE!</v>
      </c>
      <c r="F131" t="e" vm="1">
        <f t="shared" si="9"/>
        <v>#VALUE!</v>
      </c>
      <c r="G131" t="e" vm="2">
        <f>[1]!GenLognormal($H$9,$H$10)</f>
        <v>#VALUE!</v>
      </c>
      <c r="H131" t="e" vm="1">
        <f t="shared" si="10"/>
        <v>#VALUE!</v>
      </c>
      <c r="I131" t="e" vm="2">
        <f>[1]!genBinomial(1,1-Main!$C$10)</f>
        <v>#VALUE!</v>
      </c>
      <c r="J131" s="13" t="e" vm="1">
        <f t="shared" si="11"/>
        <v>#VALUE!</v>
      </c>
      <c r="L131" s="1">
        <f>Main!$A$25</f>
        <v>1.6933656723012325</v>
      </c>
      <c r="M131" s="45" t="e" vm="1">
        <f t="shared" si="12"/>
        <v>#VALUE!</v>
      </c>
      <c r="N131" t="e" vm="1">
        <f t="shared" si="13"/>
        <v>#VALUE!</v>
      </c>
      <c r="O131" s="1">
        <f>Main!$B$25</f>
        <v>1.7032689157694008</v>
      </c>
      <c r="P131" s="45" t="e" vm="1">
        <f t="shared" si="14"/>
        <v>#VALUE!</v>
      </c>
      <c r="Q131" t="e" vm="1">
        <f t="shared" si="15"/>
        <v>#VALUE!</v>
      </c>
      <c r="R131" s="1">
        <f>Main!$C$25</f>
        <v>1.6834414038915149</v>
      </c>
      <c r="S131" s="45" t="e" vm="1">
        <f t="shared" si="16"/>
        <v>#VALUE!</v>
      </c>
      <c r="T131" t="e" vm="1">
        <f t="shared" si="17"/>
        <v>#VALUE!</v>
      </c>
    </row>
    <row r="132" spans="1:20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[1]!genNormal($F$9,$F$10)</f>
        <v>#VALUE!</v>
      </c>
      <c r="F132" t="e" vm="1">
        <f t="shared" si="9"/>
        <v>#VALUE!</v>
      </c>
      <c r="G132" t="e" vm="2">
        <f>[1]!GenLognormal($H$9,$H$10)</f>
        <v>#VALUE!</v>
      </c>
      <c r="H132" t="e" vm="1">
        <f t="shared" si="10"/>
        <v>#VALUE!</v>
      </c>
      <c r="I132" t="e" vm="2">
        <f>[1]!genBinomial(1,1-Main!$C$10)</f>
        <v>#VALUE!</v>
      </c>
      <c r="J132" s="13" t="e" vm="1">
        <f t="shared" si="11"/>
        <v>#VALUE!</v>
      </c>
      <c r="L132" s="1">
        <f>Main!$A$25</f>
        <v>1.6933656723012325</v>
      </c>
      <c r="M132" s="45" t="e" vm="1">
        <f t="shared" si="12"/>
        <v>#VALUE!</v>
      </c>
      <c r="N132" t="e" vm="1">
        <f t="shared" si="13"/>
        <v>#VALUE!</v>
      </c>
      <c r="O132" s="1">
        <f>Main!$B$25</f>
        <v>1.7032689157694008</v>
      </c>
      <c r="P132" s="45" t="e" vm="1">
        <f t="shared" si="14"/>
        <v>#VALUE!</v>
      </c>
      <c r="Q132" t="e" vm="1">
        <f t="shared" si="15"/>
        <v>#VALUE!</v>
      </c>
      <c r="R132" s="1">
        <f>Main!$C$25</f>
        <v>1.6834414038915149</v>
      </c>
      <c r="S132" s="45" t="e" vm="1">
        <f t="shared" si="16"/>
        <v>#VALUE!</v>
      </c>
      <c r="T132" t="e" vm="1">
        <f t="shared" si="17"/>
        <v>#VALUE!</v>
      </c>
    </row>
    <row r="133" spans="1:20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[1]!genNormal($F$9,$F$10)</f>
        <v>#VALUE!</v>
      </c>
      <c r="F133" t="e" vm="1">
        <f t="shared" si="9"/>
        <v>#VALUE!</v>
      </c>
      <c r="G133" t="e" vm="2">
        <f>[1]!GenLognormal($H$9,$H$10)</f>
        <v>#VALUE!</v>
      </c>
      <c r="H133" t="e" vm="1">
        <f t="shared" si="10"/>
        <v>#VALUE!</v>
      </c>
      <c r="I133" t="e" vm="2">
        <f>[1]!genBinomial(1,1-Main!$C$10)</f>
        <v>#VALUE!</v>
      </c>
      <c r="J133" s="13" t="e" vm="1">
        <f t="shared" si="11"/>
        <v>#VALUE!</v>
      </c>
      <c r="L133" s="1">
        <f>Main!$A$25</f>
        <v>1.6933656723012325</v>
      </c>
      <c r="M133" s="45" t="e" vm="1">
        <f t="shared" si="12"/>
        <v>#VALUE!</v>
      </c>
      <c r="N133" t="e" vm="1">
        <f t="shared" si="13"/>
        <v>#VALUE!</v>
      </c>
      <c r="O133" s="1">
        <f>Main!$B$25</f>
        <v>1.7032689157694008</v>
      </c>
      <c r="P133" s="45" t="e" vm="1">
        <f t="shared" si="14"/>
        <v>#VALUE!</v>
      </c>
      <c r="Q133" t="e" vm="1">
        <f t="shared" si="15"/>
        <v>#VALUE!</v>
      </c>
      <c r="R133" s="1">
        <f>Main!$C$25</f>
        <v>1.6834414038915149</v>
      </c>
      <c r="S133" s="45" t="e" vm="1">
        <f t="shared" si="16"/>
        <v>#VALUE!</v>
      </c>
      <c r="T133" t="e" vm="1">
        <f t="shared" si="17"/>
        <v>#VALUE!</v>
      </c>
    </row>
    <row r="134" spans="1:20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[1]!genNormal($F$9,$F$10)</f>
        <v>#VALUE!</v>
      </c>
      <c r="F134" t="e" vm="1">
        <f t="shared" si="9"/>
        <v>#VALUE!</v>
      </c>
      <c r="G134" t="e" vm="2">
        <f>[1]!GenLognormal($H$9,$H$10)</f>
        <v>#VALUE!</v>
      </c>
      <c r="H134" t="e" vm="1">
        <f t="shared" si="10"/>
        <v>#VALUE!</v>
      </c>
      <c r="I134" t="e" vm="2">
        <f>[1]!genBinomial(1,1-Main!$C$10)</f>
        <v>#VALUE!</v>
      </c>
      <c r="J134" s="13" t="e" vm="1">
        <f t="shared" si="11"/>
        <v>#VALUE!</v>
      </c>
      <c r="L134" s="1">
        <f>Main!$A$25</f>
        <v>1.6933656723012325</v>
      </c>
      <c r="M134" s="45" t="e" vm="1">
        <f t="shared" si="12"/>
        <v>#VALUE!</v>
      </c>
      <c r="N134" t="e" vm="1">
        <f t="shared" si="13"/>
        <v>#VALUE!</v>
      </c>
      <c r="O134" s="1">
        <f>Main!$B$25</f>
        <v>1.7032689157694008</v>
      </c>
      <c r="P134" s="45" t="e" vm="1">
        <f t="shared" si="14"/>
        <v>#VALUE!</v>
      </c>
      <c r="Q134" t="e" vm="1">
        <f t="shared" si="15"/>
        <v>#VALUE!</v>
      </c>
      <c r="R134" s="1">
        <f>Main!$C$25</f>
        <v>1.6834414038915149</v>
      </c>
      <c r="S134" s="45" t="e" vm="1">
        <f t="shared" si="16"/>
        <v>#VALUE!</v>
      </c>
      <c r="T134" t="e" vm="1">
        <f t="shared" si="17"/>
        <v>#VALUE!</v>
      </c>
    </row>
    <row r="135" spans="1:20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[1]!genNormal($F$9,$F$10)</f>
        <v>#VALUE!</v>
      </c>
      <c r="F135" t="e" vm="1">
        <f t="shared" si="9"/>
        <v>#VALUE!</v>
      </c>
      <c r="G135" t="e" vm="2">
        <f>[1]!GenLognormal($H$9,$H$10)</f>
        <v>#VALUE!</v>
      </c>
      <c r="H135" t="e" vm="1">
        <f t="shared" si="10"/>
        <v>#VALUE!</v>
      </c>
      <c r="I135" t="e" vm="2">
        <f>[1]!genBinomial(1,1-Main!$C$10)</f>
        <v>#VALUE!</v>
      </c>
      <c r="J135" s="13" t="e" vm="1">
        <f t="shared" si="11"/>
        <v>#VALUE!</v>
      </c>
      <c r="L135" s="1">
        <f>Main!$A$25</f>
        <v>1.6933656723012325</v>
      </c>
      <c r="M135" s="45" t="e" vm="1">
        <f t="shared" si="12"/>
        <v>#VALUE!</v>
      </c>
      <c r="N135" t="e" vm="1">
        <f t="shared" si="13"/>
        <v>#VALUE!</v>
      </c>
      <c r="O135" s="1">
        <f>Main!$B$25</f>
        <v>1.7032689157694008</v>
      </c>
      <c r="P135" s="45" t="e" vm="1">
        <f t="shared" si="14"/>
        <v>#VALUE!</v>
      </c>
      <c r="Q135" t="e" vm="1">
        <f t="shared" si="15"/>
        <v>#VALUE!</v>
      </c>
      <c r="R135" s="1">
        <f>Main!$C$25</f>
        <v>1.6834414038915149</v>
      </c>
      <c r="S135" s="45" t="e" vm="1">
        <f t="shared" si="16"/>
        <v>#VALUE!</v>
      </c>
      <c r="T135" t="e" vm="1">
        <f t="shared" si="17"/>
        <v>#VALUE!</v>
      </c>
    </row>
    <row r="136" spans="1:20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[1]!genNormal($F$9,$F$10)</f>
        <v>#VALUE!</v>
      </c>
      <c r="F136" t="e" vm="1">
        <f t="shared" si="9"/>
        <v>#VALUE!</v>
      </c>
      <c r="G136" t="e" vm="2">
        <f>[1]!GenLognormal($H$9,$H$10)</f>
        <v>#VALUE!</v>
      </c>
      <c r="H136" t="e" vm="1">
        <f t="shared" si="10"/>
        <v>#VALUE!</v>
      </c>
      <c r="I136" t="e" vm="2">
        <f>[1]!genBinomial(1,1-Main!$C$10)</f>
        <v>#VALUE!</v>
      </c>
      <c r="J136" s="13" t="e" vm="1">
        <f t="shared" si="11"/>
        <v>#VALUE!</v>
      </c>
      <c r="L136" s="1">
        <f>Main!$A$25</f>
        <v>1.6933656723012325</v>
      </c>
      <c r="M136" s="45" t="e" vm="1">
        <f t="shared" si="12"/>
        <v>#VALUE!</v>
      </c>
      <c r="N136" t="e" vm="1">
        <f t="shared" si="13"/>
        <v>#VALUE!</v>
      </c>
      <c r="O136" s="1">
        <f>Main!$B$25</f>
        <v>1.7032689157694008</v>
      </c>
      <c r="P136" s="45" t="e" vm="1">
        <f t="shared" si="14"/>
        <v>#VALUE!</v>
      </c>
      <c r="Q136" t="e" vm="1">
        <f t="shared" si="15"/>
        <v>#VALUE!</v>
      </c>
      <c r="R136" s="1">
        <f>Main!$C$25</f>
        <v>1.6834414038915149</v>
      </c>
      <c r="S136" s="45" t="e" vm="1">
        <f t="shared" si="16"/>
        <v>#VALUE!</v>
      </c>
      <c r="T136" t="e" vm="1">
        <f t="shared" si="17"/>
        <v>#VALUE!</v>
      </c>
    </row>
    <row r="137" spans="1:20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[1]!genNormal($F$9,$F$10)</f>
        <v>#VALUE!</v>
      </c>
      <c r="F137" t="e" vm="1">
        <f t="shared" si="9"/>
        <v>#VALUE!</v>
      </c>
      <c r="G137" t="e" vm="2">
        <f>[1]!GenLognormal($H$9,$H$10)</f>
        <v>#VALUE!</v>
      </c>
      <c r="H137" t="e" vm="1">
        <f t="shared" si="10"/>
        <v>#VALUE!</v>
      </c>
      <c r="I137" t="e" vm="2">
        <f>[1]!genBinomial(1,1-Main!$C$10)</f>
        <v>#VALUE!</v>
      </c>
      <c r="J137" s="13" t="e" vm="1">
        <f t="shared" si="11"/>
        <v>#VALUE!</v>
      </c>
      <c r="L137" s="1">
        <f>Main!$A$25</f>
        <v>1.6933656723012325</v>
      </c>
      <c r="M137" s="45" t="e" vm="1">
        <f t="shared" si="12"/>
        <v>#VALUE!</v>
      </c>
      <c r="N137" t="e" vm="1">
        <f t="shared" si="13"/>
        <v>#VALUE!</v>
      </c>
      <c r="O137" s="1">
        <f>Main!$B$25</f>
        <v>1.7032689157694008</v>
      </c>
      <c r="P137" s="45" t="e" vm="1">
        <f t="shared" si="14"/>
        <v>#VALUE!</v>
      </c>
      <c r="Q137" t="e" vm="1">
        <f t="shared" si="15"/>
        <v>#VALUE!</v>
      </c>
      <c r="R137" s="1">
        <f>Main!$C$25</f>
        <v>1.6834414038915149</v>
      </c>
      <c r="S137" s="45" t="e" vm="1">
        <f t="shared" si="16"/>
        <v>#VALUE!</v>
      </c>
      <c r="T137" t="e" vm="1">
        <f t="shared" si="17"/>
        <v>#VALUE!</v>
      </c>
    </row>
    <row r="138" spans="1:20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[1]!genNormal($F$9,$F$10)</f>
        <v>#VALUE!</v>
      </c>
      <c r="F138" t="e" vm="1">
        <f t="shared" si="9"/>
        <v>#VALUE!</v>
      </c>
      <c r="G138" t="e" vm="2">
        <f>[1]!GenLognormal($H$9,$H$10)</f>
        <v>#VALUE!</v>
      </c>
      <c r="H138" t="e" vm="1">
        <f t="shared" si="10"/>
        <v>#VALUE!</v>
      </c>
      <c r="I138" t="e" vm="2">
        <f>[1]!genBinomial(1,1-Main!$C$10)</f>
        <v>#VALUE!</v>
      </c>
      <c r="J138" s="13" t="e" vm="1">
        <f t="shared" si="11"/>
        <v>#VALUE!</v>
      </c>
      <c r="L138" s="1">
        <f>Main!$A$25</f>
        <v>1.6933656723012325</v>
      </c>
      <c r="M138" s="45" t="e" vm="1">
        <f t="shared" si="12"/>
        <v>#VALUE!</v>
      </c>
      <c r="N138" t="e" vm="1">
        <f t="shared" si="13"/>
        <v>#VALUE!</v>
      </c>
      <c r="O138" s="1">
        <f>Main!$B$25</f>
        <v>1.7032689157694008</v>
      </c>
      <c r="P138" s="45" t="e" vm="1">
        <f t="shared" si="14"/>
        <v>#VALUE!</v>
      </c>
      <c r="Q138" t="e" vm="1">
        <f t="shared" si="15"/>
        <v>#VALUE!</v>
      </c>
      <c r="R138" s="1">
        <f>Main!$C$25</f>
        <v>1.6834414038915149</v>
      </c>
      <c r="S138" s="45" t="e" vm="1">
        <f t="shared" si="16"/>
        <v>#VALUE!</v>
      </c>
      <c r="T138" t="e" vm="1">
        <f t="shared" si="17"/>
        <v>#VALUE!</v>
      </c>
    </row>
    <row r="139" spans="1:20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[1]!genNormal($F$9,$F$10)</f>
        <v>#VALUE!</v>
      </c>
      <c r="F139" t="e" vm="1">
        <f t="shared" si="9"/>
        <v>#VALUE!</v>
      </c>
      <c r="G139" t="e" vm="2">
        <f>[1]!GenLognormal($H$9,$H$10)</f>
        <v>#VALUE!</v>
      </c>
      <c r="H139" t="e" vm="1">
        <f t="shared" si="10"/>
        <v>#VALUE!</v>
      </c>
      <c r="I139" t="e" vm="2">
        <f>[1]!genBinomial(1,1-Main!$C$10)</f>
        <v>#VALUE!</v>
      </c>
      <c r="J139" s="13" t="e" vm="1">
        <f t="shared" si="11"/>
        <v>#VALUE!</v>
      </c>
      <c r="L139" s="1">
        <f>Main!$A$25</f>
        <v>1.6933656723012325</v>
      </c>
      <c r="M139" s="45" t="e" vm="1">
        <f t="shared" si="12"/>
        <v>#VALUE!</v>
      </c>
      <c r="N139" t="e" vm="1">
        <f t="shared" si="13"/>
        <v>#VALUE!</v>
      </c>
      <c r="O139" s="1">
        <f>Main!$B$25</f>
        <v>1.7032689157694008</v>
      </c>
      <c r="P139" s="45" t="e" vm="1">
        <f t="shared" si="14"/>
        <v>#VALUE!</v>
      </c>
      <c r="Q139" t="e" vm="1">
        <f t="shared" si="15"/>
        <v>#VALUE!</v>
      </c>
      <c r="R139" s="1">
        <f>Main!$C$25</f>
        <v>1.6834414038915149</v>
      </c>
      <c r="S139" s="45" t="e" vm="1">
        <f t="shared" si="16"/>
        <v>#VALUE!</v>
      </c>
      <c r="T139" t="e" vm="1">
        <f t="shared" si="17"/>
        <v>#VALUE!</v>
      </c>
    </row>
    <row r="140" spans="1:20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[1]!genNormal($F$9,$F$10)</f>
        <v>#VALUE!</v>
      </c>
      <c r="F140" t="e" vm="1">
        <f t="shared" ref="F140:F203" si="18">IF(E140&gt;18, E140,18)</f>
        <v>#VALUE!</v>
      </c>
      <c r="G140" t="e" vm="2">
        <f>[1]!GenLognormal($H$9,$H$10)</f>
        <v>#VALUE!</v>
      </c>
      <c r="H140" t="e" vm="1">
        <f t="shared" ref="H140:H203" si="19">IF(G140&gt;20, G140,20)</f>
        <v>#VALUE!</v>
      </c>
      <c r="I140" t="e" vm="2">
        <f>[1]!genBinomial(1,1-Main!$C$10)</f>
        <v>#VALUE!</v>
      </c>
      <c r="J140" s="13" t="e" vm="1">
        <f t="shared" ref="J140:J203" si="20">(266.16-47.17*I140-2.33*H140+0.66*F140+0.017*(F140^2))*113.12/1000000*D140</f>
        <v>#VALUE!</v>
      </c>
      <c r="L140" s="1">
        <f>Main!$A$25</f>
        <v>1.6933656723012325</v>
      </c>
      <c r="M140" s="45" t="e" vm="1">
        <f t="shared" ref="M140:M203" si="21">L140*$J140/24/60</f>
        <v>#VALUE!</v>
      </c>
      <c r="N140" t="e" vm="1">
        <f t="shared" ref="N140:N203" si="22">M140*24*60/$D140</f>
        <v>#VALUE!</v>
      </c>
      <c r="O140" s="1">
        <f>Main!$B$25</f>
        <v>1.7032689157694008</v>
      </c>
      <c r="P140" s="45" t="e" vm="1">
        <f t="shared" ref="P140:P203" si="23">O140*$J140/24/60</f>
        <v>#VALUE!</v>
      </c>
      <c r="Q140" t="e" vm="1">
        <f t="shared" ref="Q140:Q203" si="24">P140*24*60/$D140</f>
        <v>#VALUE!</v>
      </c>
      <c r="R140" s="1">
        <f>Main!$C$25</f>
        <v>1.6834414038915149</v>
      </c>
      <c r="S140" s="45" t="e" vm="1">
        <f t="shared" ref="S140:S203" si="25">R140*$J140/24/60</f>
        <v>#VALUE!</v>
      </c>
      <c r="T140" t="e" vm="1">
        <f t="shared" ref="T140:T203" si="26">S140*24*60/$D140</f>
        <v>#VALUE!</v>
      </c>
    </row>
    <row r="141" spans="1:20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[1]!genNormal($F$9,$F$10)</f>
        <v>#VALUE!</v>
      </c>
      <c r="F141" t="e" vm="1">
        <f t="shared" si="18"/>
        <v>#VALUE!</v>
      </c>
      <c r="G141" t="e" vm="2">
        <f>[1]!GenLognormal($H$9,$H$10)</f>
        <v>#VALUE!</v>
      </c>
      <c r="H141" t="e" vm="1">
        <f t="shared" si="19"/>
        <v>#VALUE!</v>
      </c>
      <c r="I141" t="e" vm="2">
        <f>[1]!genBinomial(1,1-Main!$C$10)</f>
        <v>#VALUE!</v>
      </c>
      <c r="J141" s="13" t="e" vm="1">
        <f t="shared" si="20"/>
        <v>#VALUE!</v>
      </c>
      <c r="L141" s="1">
        <f>Main!$A$25</f>
        <v>1.6933656723012325</v>
      </c>
      <c r="M141" s="45" t="e" vm="1">
        <f t="shared" si="21"/>
        <v>#VALUE!</v>
      </c>
      <c r="N141" t="e" vm="1">
        <f t="shared" si="22"/>
        <v>#VALUE!</v>
      </c>
      <c r="O141" s="1">
        <f>Main!$B$25</f>
        <v>1.7032689157694008</v>
      </c>
      <c r="P141" s="45" t="e" vm="1">
        <f t="shared" si="23"/>
        <v>#VALUE!</v>
      </c>
      <c r="Q141" t="e" vm="1">
        <f t="shared" si="24"/>
        <v>#VALUE!</v>
      </c>
      <c r="R141" s="1">
        <f>Main!$C$25</f>
        <v>1.6834414038915149</v>
      </c>
      <c r="S141" s="45" t="e" vm="1">
        <f t="shared" si="25"/>
        <v>#VALUE!</v>
      </c>
      <c r="T141" t="e" vm="1">
        <f t="shared" si="26"/>
        <v>#VALUE!</v>
      </c>
    </row>
    <row r="142" spans="1:20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[1]!genNormal($F$9,$F$10)</f>
        <v>#VALUE!</v>
      </c>
      <c r="F142" t="e" vm="1">
        <f t="shared" si="18"/>
        <v>#VALUE!</v>
      </c>
      <c r="G142" t="e" vm="2">
        <f>[1]!GenLognormal($H$9,$H$10)</f>
        <v>#VALUE!</v>
      </c>
      <c r="H142" t="e" vm="1">
        <f t="shared" si="19"/>
        <v>#VALUE!</v>
      </c>
      <c r="I142" t="e" vm="2">
        <f>[1]!genBinomial(1,1-Main!$C$10)</f>
        <v>#VALUE!</v>
      </c>
      <c r="J142" s="13" t="e" vm="1">
        <f t="shared" si="20"/>
        <v>#VALUE!</v>
      </c>
      <c r="L142" s="1">
        <f>Main!$A$25</f>
        <v>1.6933656723012325</v>
      </c>
      <c r="M142" s="45" t="e" vm="1">
        <f t="shared" si="21"/>
        <v>#VALUE!</v>
      </c>
      <c r="N142" t="e" vm="1">
        <f t="shared" si="22"/>
        <v>#VALUE!</v>
      </c>
      <c r="O142" s="1">
        <f>Main!$B$25</f>
        <v>1.7032689157694008</v>
      </c>
      <c r="P142" s="45" t="e" vm="1">
        <f t="shared" si="23"/>
        <v>#VALUE!</v>
      </c>
      <c r="Q142" t="e" vm="1">
        <f t="shared" si="24"/>
        <v>#VALUE!</v>
      </c>
      <c r="R142" s="1">
        <f>Main!$C$25</f>
        <v>1.6834414038915149</v>
      </c>
      <c r="S142" s="45" t="e" vm="1">
        <f t="shared" si="25"/>
        <v>#VALUE!</v>
      </c>
      <c r="T142" t="e" vm="1">
        <f t="shared" si="26"/>
        <v>#VALUE!</v>
      </c>
    </row>
    <row r="143" spans="1:20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[1]!genNormal($F$9,$F$10)</f>
        <v>#VALUE!</v>
      </c>
      <c r="F143" t="e" vm="1">
        <f t="shared" si="18"/>
        <v>#VALUE!</v>
      </c>
      <c r="G143" t="e" vm="2">
        <f>[1]!GenLognormal($H$9,$H$10)</f>
        <v>#VALUE!</v>
      </c>
      <c r="H143" t="e" vm="1">
        <f t="shared" si="19"/>
        <v>#VALUE!</v>
      </c>
      <c r="I143" t="e" vm="2">
        <f>[1]!genBinomial(1,1-Main!$C$10)</f>
        <v>#VALUE!</v>
      </c>
      <c r="J143" s="13" t="e" vm="1">
        <f t="shared" si="20"/>
        <v>#VALUE!</v>
      </c>
      <c r="L143" s="1">
        <f>Main!$A$25</f>
        <v>1.6933656723012325</v>
      </c>
      <c r="M143" s="45" t="e" vm="1">
        <f t="shared" si="21"/>
        <v>#VALUE!</v>
      </c>
      <c r="N143" t="e" vm="1">
        <f t="shared" si="22"/>
        <v>#VALUE!</v>
      </c>
      <c r="O143" s="1">
        <f>Main!$B$25</f>
        <v>1.7032689157694008</v>
      </c>
      <c r="P143" s="45" t="e" vm="1">
        <f t="shared" si="23"/>
        <v>#VALUE!</v>
      </c>
      <c r="Q143" t="e" vm="1">
        <f t="shared" si="24"/>
        <v>#VALUE!</v>
      </c>
      <c r="R143" s="1">
        <f>Main!$C$25</f>
        <v>1.6834414038915149</v>
      </c>
      <c r="S143" s="45" t="e" vm="1">
        <f t="shared" si="25"/>
        <v>#VALUE!</v>
      </c>
      <c r="T143" t="e" vm="1">
        <f t="shared" si="26"/>
        <v>#VALUE!</v>
      </c>
    </row>
    <row r="144" spans="1:20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[1]!genNormal($F$9,$F$10)</f>
        <v>#VALUE!</v>
      </c>
      <c r="F144" t="e" vm="1">
        <f t="shared" si="18"/>
        <v>#VALUE!</v>
      </c>
      <c r="G144" t="e" vm="2">
        <f>[1]!GenLognormal($H$9,$H$10)</f>
        <v>#VALUE!</v>
      </c>
      <c r="H144" t="e" vm="1">
        <f t="shared" si="19"/>
        <v>#VALUE!</v>
      </c>
      <c r="I144" t="e" vm="2">
        <f>[1]!genBinomial(1,1-Main!$C$10)</f>
        <v>#VALUE!</v>
      </c>
      <c r="J144" s="13" t="e" vm="1">
        <f t="shared" si="20"/>
        <v>#VALUE!</v>
      </c>
      <c r="L144" s="1">
        <f>Main!$A$25</f>
        <v>1.6933656723012325</v>
      </c>
      <c r="M144" s="45" t="e" vm="1">
        <f t="shared" si="21"/>
        <v>#VALUE!</v>
      </c>
      <c r="N144" t="e" vm="1">
        <f t="shared" si="22"/>
        <v>#VALUE!</v>
      </c>
      <c r="O144" s="1">
        <f>Main!$B$25</f>
        <v>1.7032689157694008</v>
      </c>
      <c r="P144" s="45" t="e" vm="1">
        <f t="shared" si="23"/>
        <v>#VALUE!</v>
      </c>
      <c r="Q144" t="e" vm="1">
        <f t="shared" si="24"/>
        <v>#VALUE!</v>
      </c>
      <c r="R144" s="1">
        <f>Main!$C$25</f>
        <v>1.6834414038915149</v>
      </c>
      <c r="S144" s="45" t="e" vm="1">
        <f t="shared" si="25"/>
        <v>#VALUE!</v>
      </c>
      <c r="T144" t="e" vm="1">
        <f t="shared" si="26"/>
        <v>#VALUE!</v>
      </c>
    </row>
    <row r="145" spans="1:20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[1]!genNormal($F$9,$F$10)</f>
        <v>#VALUE!</v>
      </c>
      <c r="F145" t="e" vm="1">
        <f t="shared" si="18"/>
        <v>#VALUE!</v>
      </c>
      <c r="G145" t="e" vm="2">
        <f>[1]!GenLognormal($H$9,$H$10)</f>
        <v>#VALUE!</v>
      </c>
      <c r="H145" t="e" vm="1">
        <f t="shared" si="19"/>
        <v>#VALUE!</v>
      </c>
      <c r="I145" t="e" vm="2">
        <f>[1]!genBinomial(1,1-Main!$C$10)</f>
        <v>#VALUE!</v>
      </c>
      <c r="J145" s="13" t="e" vm="1">
        <f t="shared" si="20"/>
        <v>#VALUE!</v>
      </c>
      <c r="L145" s="1">
        <f>Main!$A$25</f>
        <v>1.6933656723012325</v>
      </c>
      <c r="M145" s="45" t="e" vm="1">
        <f t="shared" si="21"/>
        <v>#VALUE!</v>
      </c>
      <c r="N145" t="e" vm="1">
        <f t="shared" si="22"/>
        <v>#VALUE!</v>
      </c>
      <c r="O145" s="1">
        <f>Main!$B$25</f>
        <v>1.7032689157694008</v>
      </c>
      <c r="P145" s="45" t="e" vm="1">
        <f t="shared" si="23"/>
        <v>#VALUE!</v>
      </c>
      <c r="Q145" t="e" vm="1">
        <f t="shared" si="24"/>
        <v>#VALUE!</v>
      </c>
      <c r="R145" s="1">
        <f>Main!$C$25</f>
        <v>1.6834414038915149</v>
      </c>
      <c r="S145" s="45" t="e" vm="1">
        <f t="shared" si="25"/>
        <v>#VALUE!</v>
      </c>
      <c r="T145" t="e" vm="1">
        <f t="shared" si="26"/>
        <v>#VALUE!</v>
      </c>
    </row>
    <row r="146" spans="1:20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[1]!genNormal($F$9,$F$10)</f>
        <v>#VALUE!</v>
      </c>
      <c r="F146" t="e" vm="1">
        <f t="shared" si="18"/>
        <v>#VALUE!</v>
      </c>
      <c r="G146" t="e" vm="2">
        <f>[1]!GenLognormal($H$9,$H$10)</f>
        <v>#VALUE!</v>
      </c>
      <c r="H146" t="e" vm="1">
        <f t="shared" si="19"/>
        <v>#VALUE!</v>
      </c>
      <c r="I146" t="e" vm="2">
        <f>[1]!genBinomial(1,1-Main!$C$10)</f>
        <v>#VALUE!</v>
      </c>
      <c r="J146" s="13" t="e" vm="1">
        <f t="shared" si="20"/>
        <v>#VALUE!</v>
      </c>
      <c r="L146" s="1">
        <f>Main!$A$25</f>
        <v>1.6933656723012325</v>
      </c>
      <c r="M146" s="45" t="e" vm="1">
        <f t="shared" si="21"/>
        <v>#VALUE!</v>
      </c>
      <c r="N146" t="e" vm="1">
        <f t="shared" si="22"/>
        <v>#VALUE!</v>
      </c>
      <c r="O146" s="1">
        <f>Main!$B$25</f>
        <v>1.7032689157694008</v>
      </c>
      <c r="P146" s="45" t="e" vm="1">
        <f t="shared" si="23"/>
        <v>#VALUE!</v>
      </c>
      <c r="Q146" t="e" vm="1">
        <f t="shared" si="24"/>
        <v>#VALUE!</v>
      </c>
      <c r="R146" s="1">
        <f>Main!$C$25</f>
        <v>1.6834414038915149</v>
      </c>
      <c r="S146" s="45" t="e" vm="1">
        <f t="shared" si="25"/>
        <v>#VALUE!</v>
      </c>
      <c r="T146" t="e" vm="1">
        <f t="shared" si="26"/>
        <v>#VALUE!</v>
      </c>
    </row>
    <row r="147" spans="1:20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[1]!genNormal($F$9,$F$10)</f>
        <v>#VALUE!</v>
      </c>
      <c r="F147" t="e" vm="1">
        <f t="shared" si="18"/>
        <v>#VALUE!</v>
      </c>
      <c r="G147" t="e" vm="2">
        <f>[1]!GenLognormal($H$9,$H$10)</f>
        <v>#VALUE!</v>
      </c>
      <c r="H147" t="e" vm="1">
        <f t="shared" si="19"/>
        <v>#VALUE!</v>
      </c>
      <c r="I147" t="e" vm="2">
        <f>[1]!genBinomial(1,1-Main!$C$10)</f>
        <v>#VALUE!</v>
      </c>
      <c r="J147" s="13" t="e" vm="1">
        <f t="shared" si="20"/>
        <v>#VALUE!</v>
      </c>
      <c r="L147" s="1">
        <f>Main!$A$25</f>
        <v>1.6933656723012325</v>
      </c>
      <c r="M147" s="45" t="e" vm="1">
        <f t="shared" si="21"/>
        <v>#VALUE!</v>
      </c>
      <c r="N147" t="e" vm="1">
        <f t="shared" si="22"/>
        <v>#VALUE!</v>
      </c>
      <c r="O147" s="1">
        <f>Main!$B$25</f>
        <v>1.7032689157694008</v>
      </c>
      <c r="P147" s="45" t="e" vm="1">
        <f t="shared" si="23"/>
        <v>#VALUE!</v>
      </c>
      <c r="Q147" t="e" vm="1">
        <f t="shared" si="24"/>
        <v>#VALUE!</v>
      </c>
      <c r="R147" s="1">
        <f>Main!$C$25</f>
        <v>1.6834414038915149</v>
      </c>
      <c r="S147" s="45" t="e" vm="1">
        <f t="shared" si="25"/>
        <v>#VALUE!</v>
      </c>
      <c r="T147" t="e" vm="1">
        <f t="shared" si="26"/>
        <v>#VALUE!</v>
      </c>
    </row>
    <row r="148" spans="1:20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[1]!genNormal($F$9,$F$10)</f>
        <v>#VALUE!</v>
      </c>
      <c r="F148" t="e" vm="1">
        <f t="shared" si="18"/>
        <v>#VALUE!</v>
      </c>
      <c r="G148" t="e" vm="2">
        <f>[1]!GenLognormal($H$9,$H$10)</f>
        <v>#VALUE!</v>
      </c>
      <c r="H148" t="e" vm="1">
        <f t="shared" si="19"/>
        <v>#VALUE!</v>
      </c>
      <c r="I148" t="e" vm="2">
        <f>[1]!genBinomial(1,1-Main!$C$10)</f>
        <v>#VALUE!</v>
      </c>
      <c r="J148" s="13" t="e" vm="1">
        <f t="shared" si="20"/>
        <v>#VALUE!</v>
      </c>
      <c r="L148" s="1">
        <f>Main!$A$25</f>
        <v>1.6933656723012325</v>
      </c>
      <c r="M148" s="45" t="e" vm="1">
        <f t="shared" si="21"/>
        <v>#VALUE!</v>
      </c>
      <c r="N148" t="e" vm="1">
        <f t="shared" si="22"/>
        <v>#VALUE!</v>
      </c>
      <c r="O148" s="1">
        <f>Main!$B$25</f>
        <v>1.7032689157694008</v>
      </c>
      <c r="P148" s="45" t="e" vm="1">
        <f t="shared" si="23"/>
        <v>#VALUE!</v>
      </c>
      <c r="Q148" t="e" vm="1">
        <f t="shared" si="24"/>
        <v>#VALUE!</v>
      </c>
      <c r="R148" s="1">
        <f>Main!$C$25</f>
        <v>1.6834414038915149</v>
      </c>
      <c r="S148" s="45" t="e" vm="1">
        <f t="shared" si="25"/>
        <v>#VALUE!</v>
      </c>
      <c r="T148" t="e" vm="1">
        <f t="shared" si="26"/>
        <v>#VALUE!</v>
      </c>
    </row>
    <row r="149" spans="1:20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[1]!genNormal($F$9,$F$10)</f>
        <v>#VALUE!</v>
      </c>
      <c r="F149" t="e" vm="1">
        <f t="shared" si="18"/>
        <v>#VALUE!</v>
      </c>
      <c r="G149" t="e" vm="2">
        <f>[1]!GenLognormal($H$9,$H$10)</f>
        <v>#VALUE!</v>
      </c>
      <c r="H149" t="e" vm="1">
        <f t="shared" si="19"/>
        <v>#VALUE!</v>
      </c>
      <c r="I149" t="e" vm="2">
        <f>[1]!genBinomial(1,1-Main!$C$10)</f>
        <v>#VALUE!</v>
      </c>
      <c r="J149" s="13" t="e" vm="1">
        <f t="shared" si="20"/>
        <v>#VALUE!</v>
      </c>
      <c r="L149" s="1">
        <f>Main!$A$25</f>
        <v>1.6933656723012325</v>
      </c>
      <c r="M149" s="45" t="e" vm="1">
        <f t="shared" si="21"/>
        <v>#VALUE!</v>
      </c>
      <c r="N149" t="e" vm="1">
        <f t="shared" si="22"/>
        <v>#VALUE!</v>
      </c>
      <c r="O149" s="1">
        <f>Main!$B$25</f>
        <v>1.7032689157694008</v>
      </c>
      <c r="P149" s="45" t="e" vm="1">
        <f t="shared" si="23"/>
        <v>#VALUE!</v>
      </c>
      <c r="Q149" t="e" vm="1">
        <f t="shared" si="24"/>
        <v>#VALUE!</v>
      </c>
      <c r="R149" s="1">
        <f>Main!$C$25</f>
        <v>1.6834414038915149</v>
      </c>
      <c r="S149" s="45" t="e" vm="1">
        <f t="shared" si="25"/>
        <v>#VALUE!</v>
      </c>
      <c r="T149" t="e" vm="1">
        <f t="shared" si="26"/>
        <v>#VALUE!</v>
      </c>
    </row>
    <row r="150" spans="1:20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[1]!genNormal($F$9,$F$10)</f>
        <v>#VALUE!</v>
      </c>
      <c r="F150" t="e" vm="1">
        <f t="shared" si="18"/>
        <v>#VALUE!</v>
      </c>
      <c r="G150" t="e" vm="2">
        <f>[1]!GenLognormal($H$9,$H$10)</f>
        <v>#VALUE!</v>
      </c>
      <c r="H150" t="e" vm="1">
        <f t="shared" si="19"/>
        <v>#VALUE!</v>
      </c>
      <c r="I150" t="e" vm="2">
        <f>[1]!genBinomial(1,1-Main!$C$10)</f>
        <v>#VALUE!</v>
      </c>
      <c r="J150" s="13" t="e" vm="1">
        <f t="shared" si="20"/>
        <v>#VALUE!</v>
      </c>
      <c r="L150" s="1">
        <f>Main!$A$25</f>
        <v>1.6933656723012325</v>
      </c>
      <c r="M150" s="45" t="e" vm="1">
        <f t="shared" si="21"/>
        <v>#VALUE!</v>
      </c>
      <c r="N150" t="e" vm="1">
        <f t="shared" si="22"/>
        <v>#VALUE!</v>
      </c>
      <c r="O150" s="1">
        <f>Main!$B$25</f>
        <v>1.7032689157694008</v>
      </c>
      <c r="P150" s="45" t="e" vm="1">
        <f t="shared" si="23"/>
        <v>#VALUE!</v>
      </c>
      <c r="Q150" t="e" vm="1">
        <f t="shared" si="24"/>
        <v>#VALUE!</v>
      </c>
      <c r="R150" s="1">
        <f>Main!$C$25</f>
        <v>1.6834414038915149</v>
      </c>
      <c r="S150" s="45" t="e" vm="1">
        <f t="shared" si="25"/>
        <v>#VALUE!</v>
      </c>
      <c r="T150" t="e" vm="1">
        <f t="shared" si="26"/>
        <v>#VALUE!</v>
      </c>
    </row>
    <row r="151" spans="1:20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[1]!genNormal($F$9,$F$10)</f>
        <v>#VALUE!</v>
      </c>
      <c r="F151" t="e" vm="1">
        <f t="shared" si="18"/>
        <v>#VALUE!</v>
      </c>
      <c r="G151" t="e" vm="2">
        <f>[1]!GenLognormal($H$9,$H$10)</f>
        <v>#VALUE!</v>
      </c>
      <c r="H151" t="e" vm="1">
        <f t="shared" si="19"/>
        <v>#VALUE!</v>
      </c>
      <c r="I151" t="e" vm="2">
        <f>[1]!genBinomial(1,1-Main!$C$10)</f>
        <v>#VALUE!</v>
      </c>
      <c r="J151" s="13" t="e" vm="1">
        <f t="shared" si="20"/>
        <v>#VALUE!</v>
      </c>
      <c r="L151" s="1">
        <f>Main!$A$25</f>
        <v>1.6933656723012325</v>
      </c>
      <c r="M151" s="45" t="e" vm="1">
        <f t="shared" si="21"/>
        <v>#VALUE!</v>
      </c>
      <c r="N151" t="e" vm="1">
        <f t="shared" si="22"/>
        <v>#VALUE!</v>
      </c>
      <c r="O151" s="1">
        <f>Main!$B$25</f>
        <v>1.7032689157694008</v>
      </c>
      <c r="P151" s="45" t="e" vm="1">
        <f t="shared" si="23"/>
        <v>#VALUE!</v>
      </c>
      <c r="Q151" t="e" vm="1">
        <f t="shared" si="24"/>
        <v>#VALUE!</v>
      </c>
      <c r="R151" s="1">
        <f>Main!$C$25</f>
        <v>1.6834414038915149</v>
      </c>
      <c r="S151" s="45" t="e" vm="1">
        <f t="shared" si="25"/>
        <v>#VALUE!</v>
      </c>
      <c r="T151" t="e" vm="1">
        <f t="shared" si="26"/>
        <v>#VALUE!</v>
      </c>
    </row>
    <row r="152" spans="1:20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[1]!genNormal($F$9,$F$10)</f>
        <v>#VALUE!</v>
      </c>
      <c r="F152" t="e" vm="1">
        <f t="shared" si="18"/>
        <v>#VALUE!</v>
      </c>
      <c r="G152" t="e" vm="2">
        <f>[1]!GenLognormal($H$9,$H$10)</f>
        <v>#VALUE!</v>
      </c>
      <c r="H152" t="e" vm="1">
        <f t="shared" si="19"/>
        <v>#VALUE!</v>
      </c>
      <c r="I152" t="e" vm="2">
        <f>[1]!genBinomial(1,1-Main!$C$10)</f>
        <v>#VALUE!</v>
      </c>
      <c r="J152" s="13" t="e" vm="1">
        <f t="shared" si="20"/>
        <v>#VALUE!</v>
      </c>
      <c r="L152" s="1">
        <f>Main!$A$25</f>
        <v>1.6933656723012325</v>
      </c>
      <c r="M152" s="45" t="e" vm="1">
        <f t="shared" si="21"/>
        <v>#VALUE!</v>
      </c>
      <c r="N152" t="e" vm="1">
        <f t="shared" si="22"/>
        <v>#VALUE!</v>
      </c>
      <c r="O152" s="1">
        <f>Main!$B$25</f>
        <v>1.7032689157694008</v>
      </c>
      <c r="P152" s="45" t="e" vm="1">
        <f t="shared" si="23"/>
        <v>#VALUE!</v>
      </c>
      <c r="Q152" t="e" vm="1">
        <f t="shared" si="24"/>
        <v>#VALUE!</v>
      </c>
      <c r="R152" s="1">
        <f>Main!$C$25</f>
        <v>1.6834414038915149</v>
      </c>
      <c r="S152" s="45" t="e" vm="1">
        <f t="shared" si="25"/>
        <v>#VALUE!</v>
      </c>
      <c r="T152" t="e" vm="1">
        <f t="shared" si="26"/>
        <v>#VALUE!</v>
      </c>
    </row>
    <row r="153" spans="1:20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[1]!genNormal($F$9,$F$10)</f>
        <v>#VALUE!</v>
      </c>
      <c r="F153" t="e" vm="1">
        <f t="shared" si="18"/>
        <v>#VALUE!</v>
      </c>
      <c r="G153" t="e" vm="2">
        <f>[1]!GenLognormal($H$9,$H$10)</f>
        <v>#VALUE!</v>
      </c>
      <c r="H153" t="e" vm="1">
        <f t="shared" si="19"/>
        <v>#VALUE!</v>
      </c>
      <c r="I153" t="e" vm="2">
        <f>[1]!genBinomial(1,1-Main!$C$10)</f>
        <v>#VALUE!</v>
      </c>
      <c r="J153" s="13" t="e" vm="1">
        <f t="shared" si="20"/>
        <v>#VALUE!</v>
      </c>
      <c r="L153" s="1">
        <f>Main!$A$25</f>
        <v>1.6933656723012325</v>
      </c>
      <c r="M153" s="45" t="e" vm="1">
        <f t="shared" si="21"/>
        <v>#VALUE!</v>
      </c>
      <c r="N153" t="e" vm="1">
        <f t="shared" si="22"/>
        <v>#VALUE!</v>
      </c>
      <c r="O153" s="1">
        <f>Main!$B$25</f>
        <v>1.7032689157694008</v>
      </c>
      <c r="P153" s="45" t="e" vm="1">
        <f t="shared" si="23"/>
        <v>#VALUE!</v>
      </c>
      <c r="Q153" t="e" vm="1">
        <f t="shared" si="24"/>
        <v>#VALUE!</v>
      </c>
      <c r="R153" s="1">
        <f>Main!$C$25</f>
        <v>1.6834414038915149</v>
      </c>
      <c r="S153" s="45" t="e" vm="1">
        <f t="shared" si="25"/>
        <v>#VALUE!</v>
      </c>
      <c r="T153" t="e" vm="1">
        <f t="shared" si="26"/>
        <v>#VALUE!</v>
      </c>
    </row>
    <row r="154" spans="1:20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[1]!genNormal($F$9,$F$10)</f>
        <v>#VALUE!</v>
      </c>
      <c r="F154" t="e" vm="1">
        <f t="shared" si="18"/>
        <v>#VALUE!</v>
      </c>
      <c r="G154" t="e" vm="2">
        <f>[1]!GenLognormal($H$9,$H$10)</f>
        <v>#VALUE!</v>
      </c>
      <c r="H154" t="e" vm="1">
        <f t="shared" si="19"/>
        <v>#VALUE!</v>
      </c>
      <c r="I154" t="e" vm="2">
        <f>[1]!genBinomial(1,1-Main!$C$10)</f>
        <v>#VALUE!</v>
      </c>
      <c r="J154" s="13" t="e" vm="1">
        <f t="shared" si="20"/>
        <v>#VALUE!</v>
      </c>
      <c r="L154" s="1">
        <f>Main!$A$25</f>
        <v>1.6933656723012325</v>
      </c>
      <c r="M154" s="45" t="e" vm="1">
        <f t="shared" si="21"/>
        <v>#VALUE!</v>
      </c>
      <c r="N154" t="e" vm="1">
        <f t="shared" si="22"/>
        <v>#VALUE!</v>
      </c>
      <c r="O154" s="1">
        <f>Main!$B$25</f>
        <v>1.7032689157694008</v>
      </c>
      <c r="P154" s="45" t="e" vm="1">
        <f t="shared" si="23"/>
        <v>#VALUE!</v>
      </c>
      <c r="Q154" t="e" vm="1">
        <f t="shared" si="24"/>
        <v>#VALUE!</v>
      </c>
      <c r="R154" s="1">
        <f>Main!$C$25</f>
        <v>1.6834414038915149</v>
      </c>
      <c r="S154" s="45" t="e" vm="1">
        <f t="shared" si="25"/>
        <v>#VALUE!</v>
      </c>
      <c r="T154" t="e" vm="1">
        <f t="shared" si="26"/>
        <v>#VALUE!</v>
      </c>
    </row>
    <row r="155" spans="1:20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[1]!genNormal($F$9,$F$10)</f>
        <v>#VALUE!</v>
      </c>
      <c r="F155" t="e" vm="1">
        <f t="shared" si="18"/>
        <v>#VALUE!</v>
      </c>
      <c r="G155" t="e" vm="2">
        <f>[1]!GenLognormal($H$9,$H$10)</f>
        <v>#VALUE!</v>
      </c>
      <c r="H155" t="e" vm="1">
        <f t="shared" si="19"/>
        <v>#VALUE!</v>
      </c>
      <c r="I155" t="e" vm="2">
        <f>[1]!genBinomial(1,1-Main!$C$10)</f>
        <v>#VALUE!</v>
      </c>
      <c r="J155" s="13" t="e" vm="1">
        <f t="shared" si="20"/>
        <v>#VALUE!</v>
      </c>
      <c r="L155" s="1">
        <f>Main!$A$25</f>
        <v>1.6933656723012325</v>
      </c>
      <c r="M155" s="45" t="e" vm="1">
        <f t="shared" si="21"/>
        <v>#VALUE!</v>
      </c>
      <c r="N155" t="e" vm="1">
        <f t="shared" si="22"/>
        <v>#VALUE!</v>
      </c>
      <c r="O155" s="1">
        <f>Main!$B$25</f>
        <v>1.7032689157694008</v>
      </c>
      <c r="P155" s="45" t="e" vm="1">
        <f t="shared" si="23"/>
        <v>#VALUE!</v>
      </c>
      <c r="Q155" t="e" vm="1">
        <f t="shared" si="24"/>
        <v>#VALUE!</v>
      </c>
      <c r="R155" s="1">
        <f>Main!$C$25</f>
        <v>1.6834414038915149</v>
      </c>
      <c r="S155" s="45" t="e" vm="1">
        <f t="shared" si="25"/>
        <v>#VALUE!</v>
      </c>
      <c r="T155" t="e" vm="1">
        <f t="shared" si="26"/>
        <v>#VALUE!</v>
      </c>
    </row>
    <row r="156" spans="1:20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[1]!genNormal($F$9,$F$10)</f>
        <v>#VALUE!</v>
      </c>
      <c r="F156" t="e" vm="1">
        <f t="shared" si="18"/>
        <v>#VALUE!</v>
      </c>
      <c r="G156" t="e" vm="2">
        <f>[1]!GenLognormal($H$9,$H$10)</f>
        <v>#VALUE!</v>
      </c>
      <c r="H156" t="e" vm="1">
        <f t="shared" si="19"/>
        <v>#VALUE!</v>
      </c>
      <c r="I156" t="e" vm="2">
        <f>[1]!genBinomial(1,1-Main!$C$10)</f>
        <v>#VALUE!</v>
      </c>
      <c r="J156" s="13" t="e" vm="1">
        <f t="shared" si="20"/>
        <v>#VALUE!</v>
      </c>
      <c r="L156" s="1">
        <f>Main!$A$25</f>
        <v>1.6933656723012325</v>
      </c>
      <c r="M156" s="45" t="e" vm="1">
        <f t="shared" si="21"/>
        <v>#VALUE!</v>
      </c>
      <c r="N156" t="e" vm="1">
        <f t="shared" si="22"/>
        <v>#VALUE!</v>
      </c>
      <c r="O156" s="1">
        <f>Main!$B$25</f>
        <v>1.7032689157694008</v>
      </c>
      <c r="P156" s="45" t="e" vm="1">
        <f t="shared" si="23"/>
        <v>#VALUE!</v>
      </c>
      <c r="Q156" t="e" vm="1">
        <f t="shared" si="24"/>
        <v>#VALUE!</v>
      </c>
      <c r="R156" s="1">
        <f>Main!$C$25</f>
        <v>1.6834414038915149</v>
      </c>
      <c r="S156" s="45" t="e" vm="1">
        <f t="shared" si="25"/>
        <v>#VALUE!</v>
      </c>
      <c r="T156" t="e" vm="1">
        <f t="shared" si="26"/>
        <v>#VALUE!</v>
      </c>
    </row>
    <row r="157" spans="1:20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[1]!genNormal($F$9,$F$10)</f>
        <v>#VALUE!</v>
      </c>
      <c r="F157" t="e" vm="1">
        <f t="shared" si="18"/>
        <v>#VALUE!</v>
      </c>
      <c r="G157" t="e" vm="2">
        <f>[1]!GenLognormal($H$9,$H$10)</f>
        <v>#VALUE!</v>
      </c>
      <c r="H157" t="e" vm="1">
        <f t="shared" si="19"/>
        <v>#VALUE!</v>
      </c>
      <c r="I157" t="e" vm="2">
        <f>[1]!genBinomial(1,1-Main!$C$10)</f>
        <v>#VALUE!</v>
      </c>
      <c r="J157" s="13" t="e" vm="1">
        <f t="shared" si="20"/>
        <v>#VALUE!</v>
      </c>
      <c r="L157" s="1">
        <f>Main!$A$25</f>
        <v>1.6933656723012325</v>
      </c>
      <c r="M157" s="45" t="e" vm="1">
        <f t="shared" si="21"/>
        <v>#VALUE!</v>
      </c>
      <c r="N157" t="e" vm="1">
        <f t="shared" si="22"/>
        <v>#VALUE!</v>
      </c>
      <c r="O157" s="1">
        <f>Main!$B$25</f>
        <v>1.7032689157694008</v>
      </c>
      <c r="P157" s="45" t="e" vm="1">
        <f t="shared" si="23"/>
        <v>#VALUE!</v>
      </c>
      <c r="Q157" t="e" vm="1">
        <f t="shared" si="24"/>
        <v>#VALUE!</v>
      </c>
      <c r="R157" s="1">
        <f>Main!$C$25</f>
        <v>1.6834414038915149</v>
      </c>
      <c r="S157" s="45" t="e" vm="1">
        <f t="shared" si="25"/>
        <v>#VALUE!</v>
      </c>
      <c r="T157" t="e" vm="1">
        <f t="shared" si="26"/>
        <v>#VALUE!</v>
      </c>
    </row>
    <row r="158" spans="1:20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[1]!genNormal($F$9,$F$10)</f>
        <v>#VALUE!</v>
      </c>
      <c r="F158" t="e" vm="1">
        <f t="shared" si="18"/>
        <v>#VALUE!</v>
      </c>
      <c r="G158" t="e" vm="2">
        <f>[1]!GenLognormal($H$9,$H$10)</f>
        <v>#VALUE!</v>
      </c>
      <c r="H158" t="e" vm="1">
        <f t="shared" si="19"/>
        <v>#VALUE!</v>
      </c>
      <c r="I158" t="e" vm="2">
        <f>[1]!genBinomial(1,1-Main!$C$10)</f>
        <v>#VALUE!</v>
      </c>
      <c r="J158" s="13" t="e" vm="1">
        <f t="shared" si="20"/>
        <v>#VALUE!</v>
      </c>
      <c r="L158" s="1">
        <f>Main!$A$25</f>
        <v>1.6933656723012325</v>
      </c>
      <c r="M158" s="45" t="e" vm="1">
        <f t="shared" si="21"/>
        <v>#VALUE!</v>
      </c>
      <c r="N158" t="e" vm="1">
        <f t="shared" si="22"/>
        <v>#VALUE!</v>
      </c>
      <c r="O158" s="1">
        <f>Main!$B$25</f>
        <v>1.7032689157694008</v>
      </c>
      <c r="P158" s="45" t="e" vm="1">
        <f t="shared" si="23"/>
        <v>#VALUE!</v>
      </c>
      <c r="Q158" t="e" vm="1">
        <f t="shared" si="24"/>
        <v>#VALUE!</v>
      </c>
      <c r="R158" s="1">
        <f>Main!$C$25</f>
        <v>1.6834414038915149</v>
      </c>
      <c r="S158" s="45" t="e" vm="1">
        <f t="shared" si="25"/>
        <v>#VALUE!</v>
      </c>
      <c r="T158" t="e" vm="1">
        <f t="shared" si="26"/>
        <v>#VALUE!</v>
      </c>
    </row>
    <row r="159" spans="1:20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[1]!genNormal($F$9,$F$10)</f>
        <v>#VALUE!</v>
      </c>
      <c r="F159" t="e" vm="1">
        <f t="shared" si="18"/>
        <v>#VALUE!</v>
      </c>
      <c r="G159" t="e" vm="2">
        <f>[1]!GenLognormal($H$9,$H$10)</f>
        <v>#VALUE!</v>
      </c>
      <c r="H159" t="e" vm="1">
        <f t="shared" si="19"/>
        <v>#VALUE!</v>
      </c>
      <c r="I159" t="e" vm="2">
        <f>[1]!genBinomial(1,1-Main!$C$10)</f>
        <v>#VALUE!</v>
      </c>
      <c r="J159" s="13" t="e" vm="1">
        <f t="shared" si="20"/>
        <v>#VALUE!</v>
      </c>
      <c r="L159" s="1">
        <f>Main!$A$25</f>
        <v>1.6933656723012325</v>
      </c>
      <c r="M159" s="45" t="e" vm="1">
        <f t="shared" si="21"/>
        <v>#VALUE!</v>
      </c>
      <c r="N159" t="e" vm="1">
        <f t="shared" si="22"/>
        <v>#VALUE!</v>
      </c>
      <c r="O159" s="1">
        <f>Main!$B$25</f>
        <v>1.7032689157694008</v>
      </c>
      <c r="P159" s="45" t="e" vm="1">
        <f t="shared" si="23"/>
        <v>#VALUE!</v>
      </c>
      <c r="Q159" t="e" vm="1">
        <f t="shared" si="24"/>
        <v>#VALUE!</v>
      </c>
      <c r="R159" s="1">
        <f>Main!$C$25</f>
        <v>1.6834414038915149</v>
      </c>
      <c r="S159" s="45" t="e" vm="1">
        <f t="shared" si="25"/>
        <v>#VALUE!</v>
      </c>
      <c r="T159" t="e" vm="1">
        <f t="shared" si="26"/>
        <v>#VALUE!</v>
      </c>
    </row>
    <row r="160" spans="1:20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[1]!genNormal($F$9,$F$10)</f>
        <v>#VALUE!</v>
      </c>
      <c r="F160" t="e" vm="1">
        <f t="shared" si="18"/>
        <v>#VALUE!</v>
      </c>
      <c r="G160" t="e" vm="2">
        <f>[1]!GenLognormal($H$9,$H$10)</f>
        <v>#VALUE!</v>
      </c>
      <c r="H160" t="e" vm="1">
        <f t="shared" si="19"/>
        <v>#VALUE!</v>
      </c>
      <c r="I160" t="e" vm="2">
        <f>[1]!genBinomial(1,1-Main!$C$10)</f>
        <v>#VALUE!</v>
      </c>
      <c r="J160" s="13" t="e" vm="1">
        <f t="shared" si="20"/>
        <v>#VALUE!</v>
      </c>
      <c r="L160" s="1">
        <f>Main!$A$25</f>
        <v>1.6933656723012325</v>
      </c>
      <c r="M160" s="45" t="e" vm="1">
        <f t="shared" si="21"/>
        <v>#VALUE!</v>
      </c>
      <c r="N160" t="e" vm="1">
        <f t="shared" si="22"/>
        <v>#VALUE!</v>
      </c>
      <c r="O160" s="1">
        <f>Main!$B$25</f>
        <v>1.7032689157694008</v>
      </c>
      <c r="P160" s="45" t="e" vm="1">
        <f t="shared" si="23"/>
        <v>#VALUE!</v>
      </c>
      <c r="Q160" t="e" vm="1">
        <f t="shared" si="24"/>
        <v>#VALUE!</v>
      </c>
      <c r="R160" s="1">
        <f>Main!$C$25</f>
        <v>1.6834414038915149</v>
      </c>
      <c r="S160" s="45" t="e" vm="1">
        <f t="shared" si="25"/>
        <v>#VALUE!</v>
      </c>
      <c r="T160" t="e" vm="1">
        <f t="shared" si="26"/>
        <v>#VALUE!</v>
      </c>
    </row>
    <row r="161" spans="1:20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[1]!genNormal($F$9,$F$10)</f>
        <v>#VALUE!</v>
      </c>
      <c r="F161" t="e" vm="1">
        <f t="shared" si="18"/>
        <v>#VALUE!</v>
      </c>
      <c r="G161" t="e" vm="2">
        <f>[1]!GenLognormal($H$9,$H$10)</f>
        <v>#VALUE!</v>
      </c>
      <c r="H161" t="e" vm="1">
        <f t="shared" si="19"/>
        <v>#VALUE!</v>
      </c>
      <c r="I161" t="e" vm="2">
        <f>[1]!genBinomial(1,1-Main!$C$10)</f>
        <v>#VALUE!</v>
      </c>
      <c r="J161" s="13" t="e" vm="1">
        <f t="shared" si="20"/>
        <v>#VALUE!</v>
      </c>
      <c r="L161" s="1">
        <f>Main!$A$25</f>
        <v>1.6933656723012325</v>
      </c>
      <c r="M161" s="45" t="e" vm="1">
        <f t="shared" si="21"/>
        <v>#VALUE!</v>
      </c>
      <c r="N161" t="e" vm="1">
        <f t="shared" si="22"/>
        <v>#VALUE!</v>
      </c>
      <c r="O161" s="1">
        <f>Main!$B$25</f>
        <v>1.7032689157694008</v>
      </c>
      <c r="P161" s="45" t="e" vm="1">
        <f t="shared" si="23"/>
        <v>#VALUE!</v>
      </c>
      <c r="Q161" t="e" vm="1">
        <f t="shared" si="24"/>
        <v>#VALUE!</v>
      </c>
      <c r="R161" s="1">
        <f>Main!$C$25</f>
        <v>1.6834414038915149</v>
      </c>
      <c r="S161" s="45" t="e" vm="1">
        <f t="shared" si="25"/>
        <v>#VALUE!</v>
      </c>
      <c r="T161" t="e" vm="1">
        <f t="shared" si="26"/>
        <v>#VALUE!</v>
      </c>
    </row>
    <row r="162" spans="1:20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[1]!genNormal($F$9,$F$10)</f>
        <v>#VALUE!</v>
      </c>
      <c r="F162" t="e" vm="1">
        <f t="shared" si="18"/>
        <v>#VALUE!</v>
      </c>
      <c r="G162" t="e" vm="2">
        <f>[1]!GenLognormal($H$9,$H$10)</f>
        <v>#VALUE!</v>
      </c>
      <c r="H162" t="e" vm="1">
        <f t="shared" si="19"/>
        <v>#VALUE!</v>
      </c>
      <c r="I162" t="e" vm="2">
        <f>[1]!genBinomial(1,1-Main!$C$10)</f>
        <v>#VALUE!</v>
      </c>
      <c r="J162" s="13" t="e" vm="1">
        <f t="shared" si="20"/>
        <v>#VALUE!</v>
      </c>
      <c r="L162" s="1">
        <f>Main!$A$25</f>
        <v>1.6933656723012325</v>
      </c>
      <c r="M162" s="45" t="e" vm="1">
        <f t="shared" si="21"/>
        <v>#VALUE!</v>
      </c>
      <c r="N162" t="e" vm="1">
        <f t="shared" si="22"/>
        <v>#VALUE!</v>
      </c>
      <c r="O162" s="1">
        <f>Main!$B$25</f>
        <v>1.7032689157694008</v>
      </c>
      <c r="P162" s="45" t="e" vm="1">
        <f t="shared" si="23"/>
        <v>#VALUE!</v>
      </c>
      <c r="Q162" t="e" vm="1">
        <f t="shared" si="24"/>
        <v>#VALUE!</v>
      </c>
      <c r="R162" s="1">
        <f>Main!$C$25</f>
        <v>1.6834414038915149</v>
      </c>
      <c r="S162" s="45" t="e" vm="1">
        <f t="shared" si="25"/>
        <v>#VALUE!</v>
      </c>
      <c r="T162" t="e" vm="1">
        <f t="shared" si="26"/>
        <v>#VALUE!</v>
      </c>
    </row>
    <row r="163" spans="1:20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[1]!genNormal($F$9,$F$10)</f>
        <v>#VALUE!</v>
      </c>
      <c r="F163" t="e" vm="1">
        <f t="shared" si="18"/>
        <v>#VALUE!</v>
      </c>
      <c r="G163" t="e" vm="2">
        <f>[1]!GenLognormal($H$9,$H$10)</f>
        <v>#VALUE!</v>
      </c>
      <c r="H163" t="e" vm="1">
        <f t="shared" si="19"/>
        <v>#VALUE!</v>
      </c>
      <c r="I163" t="e" vm="2">
        <f>[1]!genBinomial(1,1-Main!$C$10)</f>
        <v>#VALUE!</v>
      </c>
      <c r="J163" s="13" t="e" vm="1">
        <f t="shared" si="20"/>
        <v>#VALUE!</v>
      </c>
      <c r="L163" s="1">
        <f>Main!$A$25</f>
        <v>1.6933656723012325</v>
      </c>
      <c r="M163" s="45" t="e" vm="1">
        <f t="shared" si="21"/>
        <v>#VALUE!</v>
      </c>
      <c r="N163" t="e" vm="1">
        <f t="shared" si="22"/>
        <v>#VALUE!</v>
      </c>
      <c r="O163" s="1">
        <f>Main!$B$25</f>
        <v>1.7032689157694008</v>
      </c>
      <c r="P163" s="45" t="e" vm="1">
        <f t="shared" si="23"/>
        <v>#VALUE!</v>
      </c>
      <c r="Q163" t="e" vm="1">
        <f t="shared" si="24"/>
        <v>#VALUE!</v>
      </c>
      <c r="R163" s="1">
        <f>Main!$C$25</f>
        <v>1.6834414038915149</v>
      </c>
      <c r="S163" s="45" t="e" vm="1">
        <f t="shared" si="25"/>
        <v>#VALUE!</v>
      </c>
      <c r="T163" t="e" vm="1">
        <f t="shared" si="26"/>
        <v>#VALUE!</v>
      </c>
    </row>
    <row r="164" spans="1:20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[1]!genNormal($F$9,$F$10)</f>
        <v>#VALUE!</v>
      </c>
      <c r="F164" t="e" vm="1">
        <f t="shared" si="18"/>
        <v>#VALUE!</v>
      </c>
      <c r="G164" t="e" vm="2">
        <f>[1]!GenLognormal($H$9,$H$10)</f>
        <v>#VALUE!</v>
      </c>
      <c r="H164" t="e" vm="1">
        <f t="shared" si="19"/>
        <v>#VALUE!</v>
      </c>
      <c r="I164" t="e" vm="2">
        <f>[1]!genBinomial(1,1-Main!$C$10)</f>
        <v>#VALUE!</v>
      </c>
      <c r="J164" s="13" t="e" vm="1">
        <f t="shared" si="20"/>
        <v>#VALUE!</v>
      </c>
      <c r="L164" s="1">
        <f>Main!$A$25</f>
        <v>1.6933656723012325</v>
      </c>
      <c r="M164" s="45" t="e" vm="1">
        <f t="shared" si="21"/>
        <v>#VALUE!</v>
      </c>
      <c r="N164" t="e" vm="1">
        <f t="shared" si="22"/>
        <v>#VALUE!</v>
      </c>
      <c r="O164" s="1">
        <f>Main!$B$25</f>
        <v>1.7032689157694008</v>
      </c>
      <c r="P164" s="45" t="e" vm="1">
        <f t="shared" si="23"/>
        <v>#VALUE!</v>
      </c>
      <c r="Q164" t="e" vm="1">
        <f t="shared" si="24"/>
        <v>#VALUE!</v>
      </c>
      <c r="R164" s="1">
        <f>Main!$C$25</f>
        <v>1.6834414038915149</v>
      </c>
      <c r="S164" s="45" t="e" vm="1">
        <f t="shared" si="25"/>
        <v>#VALUE!</v>
      </c>
      <c r="T164" t="e" vm="1">
        <f t="shared" si="26"/>
        <v>#VALUE!</v>
      </c>
    </row>
    <row r="165" spans="1:20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[1]!genNormal($F$9,$F$10)</f>
        <v>#VALUE!</v>
      </c>
      <c r="F165" t="e" vm="1">
        <f t="shared" si="18"/>
        <v>#VALUE!</v>
      </c>
      <c r="G165" t="e" vm="2">
        <f>[1]!GenLognormal($H$9,$H$10)</f>
        <v>#VALUE!</v>
      </c>
      <c r="H165" t="e" vm="1">
        <f t="shared" si="19"/>
        <v>#VALUE!</v>
      </c>
      <c r="I165" t="e" vm="2">
        <f>[1]!genBinomial(1,1-Main!$C$10)</f>
        <v>#VALUE!</v>
      </c>
      <c r="J165" s="13" t="e" vm="1">
        <f t="shared" si="20"/>
        <v>#VALUE!</v>
      </c>
      <c r="L165" s="1">
        <f>Main!$A$25</f>
        <v>1.6933656723012325</v>
      </c>
      <c r="M165" s="45" t="e" vm="1">
        <f t="shared" si="21"/>
        <v>#VALUE!</v>
      </c>
      <c r="N165" t="e" vm="1">
        <f t="shared" si="22"/>
        <v>#VALUE!</v>
      </c>
      <c r="O165" s="1">
        <f>Main!$B$25</f>
        <v>1.7032689157694008</v>
      </c>
      <c r="P165" s="45" t="e" vm="1">
        <f t="shared" si="23"/>
        <v>#VALUE!</v>
      </c>
      <c r="Q165" t="e" vm="1">
        <f t="shared" si="24"/>
        <v>#VALUE!</v>
      </c>
      <c r="R165" s="1">
        <f>Main!$C$25</f>
        <v>1.6834414038915149</v>
      </c>
      <c r="S165" s="45" t="e" vm="1">
        <f t="shared" si="25"/>
        <v>#VALUE!</v>
      </c>
      <c r="T165" t="e" vm="1">
        <f t="shared" si="26"/>
        <v>#VALUE!</v>
      </c>
    </row>
    <row r="166" spans="1:20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[1]!genNormal($F$9,$F$10)</f>
        <v>#VALUE!</v>
      </c>
      <c r="F166" t="e" vm="1">
        <f t="shared" si="18"/>
        <v>#VALUE!</v>
      </c>
      <c r="G166" t="e" vm="2">
        <f>[1]!GenLognormal($H$9,$H$10)</f>
        <v>#VALUE!</v>
      </c>
      <c r="H166" t="e" vm="1">
        <f t="shared" si="19"/>
        <v>#VALUE!</v>
      </c>
      <c r="I166" t="e" vm="2">
        <f>[1]!genBinomial(1,1-Main!$C$10)</f>
        <v>#VALUE!</v>
      </c>
      <c r="J166" s="13" t="e" vm="1">
        <f t="shared" si="20"/>
        <v>#VALUE!</v>
      </c>
      <c r="L166" s="1">
        <f>Main!$A$25</f>
        <v>1.6933656723012325</v>
      </c>
      <c r="M166" s="45" t="e" vm="1">
        <f t="shared" si="21"/>
        <v>#VALUE!</v>
      </c>
      <c r="N166" t="e" vm="1">
        <f t="shared" si="22"/>
        <v>#VALUE!</v>
      </c>
      <c r="O166" s="1">
        <f>Main!$B$25</f>
        <v>1.7032689157694008</v>
      </c>
      <c r="P166" s="45" t="e" vm="1">
        <f t="shared" si="23"/>
        <v>#VALUE!</v>
      </c>
      <c r="Q166" t="e" vm="1">
        <f t="shared" si="24"/>
        <v>#VALUE!</v>
      </c>
      <c r="R166" s="1">
        <f>Main!$C$25</f>
        <v>1.6834414038915149</v>
      </c>
      <c r="S166" s="45" t="e" vm="1">
        <f t="shared" si="25"/>
        <v>#VALUE!</v>
      </c>
      <c r="T166" t="e" vm="1">
        <f t="shared" si="26"/>
        <v>#VALUE!</v>
      </c>
    </row>
    <row r="167" spans="1:20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[1]!genNormal($F$9,$F$10)</f>
        <v>#VALUE!</v>
      </c>
      <c r="F167" t="e" vm="1">
        <f t="shared" si="18"/>
        <v>#VALUE!</v>
      </c>
      <c r="G167" t="e" vm="2">
        <f>[1]!GenLognormal($H$9,$H$10)</f>
        <v>#VALUE!</v>
      </c>
      <c r="H167" t="e" vm="1">
        <f t="shared" si="19"/>
        <v>#VALUE!</v>
      </c>
      <c r="I167" t="e" vm="2">
        <f>[1]!genBinomial(1,1-Main!$C$10)</f>
        <v>#VALUE!</v>
      </c>
      <c r="J167" s="13" t="e" vm="1">
        <f t="shared" si="20"/>
        <v>#VALUE!</v>
      </c>
      <c r="L167" s="1">
        <f>Main!$A$25</f>
        <v>1.6933656723012325</v>
      </c>
      <c r="M167" s="45" t="e" vm="1">
        <f t="shared" si="21"/>
        <v>#VALUE!</v>
      </c>
      <c r="N167" t="e" vm="1">
        <f t="shared" si="22"/>
        <v>#VALUE!</v>
      </c>
      <c r="O167" s="1">
        <f>Main!$B$25</f>
        <v>1.7032689157694008</v>
      </c>
      <c r="P167" s="45" t="e" vm="1">
        <f t="shared" si="23"/>
        <v>#VALUE!</v>
      </c>
      <c r="Q167" t="e" vm="1">
        <f t="shared" si="24"/>
        <v>#VALUE!</v>
      </c>
      <c r="R167" s="1">
        <f>Main!$C$25</f>
        <v>1.6834414038915149</v>
      </c>
      <c r="S167" s="45" t="e" vm="1">
        <f t="shared" si="25"/>
        <v>#VALUE!</v>
      </c>
      <c r="T167" t="e" vm="1">
        <f t="shared" si="26"/>
        <v>#VALUE!</v>
      </c>
    </row>
    <row r="168" spans="1:20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[1]!genNormal($F$9,$F$10)</f>
        <v>#VALUE!</v>
      </c>
      <c r="F168" t="e" vm="1">
        <f t="shared" si="18"/>
        <v>#VALUE!</v>
      </c>
      <c r="G168" t="e" vm="2">
        <f>[1]!GenLognormal($H$9,$H$10)</f>
        <v>#VALUE!</v>
      </c>
      <c r="H168" t="e" vm="1">
        <f t="shared" si="19"/>
        <v>#VALUE!</v>
      </c>
      <c r="I168" t="e" vm="2">
        <f>[1]!genBinomial(1,1-Main!$C$10)</f>
        <v>#VALUE!</v>
      </c>
      <c r="J168" s="13" t="e" vm="1">
        <f t="shared" si="20"/>
        <v>#VALUE!</v>
      </c>
      <c r="L168" s="1">
        <f>Main!$A$25</f>
        <v>1.6933656723012325</v>
      </c>
      <c r="M168" s="45" t="e" vm="1">
        <f t="shared" si="21"/>
        <v>#VALUE!</v>
      </c>
      <c r="N168" t="e" vm="1">
        <f t="shared" si="22"/>
        <v>#VALUE!</v>
      </c>
      <c r="O168" s="1">
        <f>Main!$B$25</f>
        <v>1.7032689157694008</v>
      </c>
      <c r="P168" s="45" t="e" vm="1">
        <f t="shared" si="23"/>
        <v>#VALUE!</v>
      </c>
      <c r="Q168" t="e" vm="1">
        <f t="shared" si="24"/>
        <v>#VALUE!</v>
      </c>
      <c r="R168" s="1">
        <f>Main!$C$25</f>
        <v>1.6834414038915149</v>
      </c>
      <c r="S168" s="45" t="e" vm="1">
        <f t="shared" si="25"/>
        <v>#VALUE!</v>
      </c>
      <c r="T168" t="e" vm="1">
        <f t="shared" si="26"/>
        <v>#VALUE!</v>
      </c>
    </row>
    <row r="169" spans="1:20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[1]!genNormal($F$9,$F$10)</f>
        <v>#VALUE!</v>
      </c>
      <c r="F169" t="e" vm="1">
        <f t="shared" si="18"/>
        <v>#VALUE!</v>
      </c>
      <c r="G169" t="e" vm="2">
        <f>[1]!GenLognormal($H$9,$H$10)</f>
        <v>#VALUE!</v>
      </c>
      <c r="H169" t="e" vm="1">
        <f t="shared" si="19"/>
        <v>#VALUE!</v>
      </c>
      <c r="I169" t="e" vm="2">
        <f>[1]!genBinomial(1,1-Main!$C$10)</f>
        <v>#VALUE!</v>
      </c>
      <c r="J169" s="13" t="e" vm="1">
        <f t="shared" si="20"/>
        <v>#VALUE!</v>
      </c>
      <c r="L169" s="1">
        <f>Main!$A$25</f>
        <v>1.6933656723012325</v>
      </c>
      <c r="M169" s="45" t="e" vm="1">
        <f t="shared" si="21"/>
        <v>#VALUE!</v>
      </c>
      <c r="N169" t="e" vm="1">
        <f t="shared" si="22"/>
        <v>#VALUE!</v>
      </c>
      <c r="O169" s="1">
        <f>Main!$B$25</f>
        <v>1.7032689157694008</v>
      </c>
      <c r="P169" s="45" t="e" vm="1">
        <f t="shared" si="23"/>
        <v>#VALUE!</v>
      </c>
      <c r="Q169" t="e" vm="1">
        <f t="shared" si="24"/>
        <v>#VALUE!</v>
      </c>
      <c r="R169" s="1">
        <f>Main!$C$25</f>
        <v>1.6834414038915149</v>
      </c>
      <c r="S169" s="45" t="e" vm="1">
        <f t="shared" si="25"/>
        <v>#VALUE!</v>
      </c>
      <c r="T169" t="e" vm="1">
        <f t="shared" si="26"/>
        <v>#VALUE!</v>
      </c>
    </row>
    <row r="170" spans="1:20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[1]!genNormal($F$9,$F$10)</f>
        <v>#VALUE!</v>
      </c>
      <c r="F170" t="e" vm="1">
        <f t="shared" si="18"/>
        <v>#VALUE!</v>
      </c>
      <c r="G170" t="e" vm="2">
        <f>[1]!GenLognormal($H$9,$H$10)</f>
        <v>#VALUE!</v>
      </c>
      <c r="H170" t="e" vm="1">
        <f t="shared" si="19"/>
        <v>#VALUE!</v>
      </c>
      <c r="I170" t="e" vm="2">
        <f>[1]!genBinomial(1,1-Main!$C$10)</f>
        <v>#VALUE!</v>
      </c>
      <c r="J170" s="13" t="e" vm="1">
        <f t="shared" si="20"/>
        <v>#VALUE!</v>
      </c>
      <c r="L170" s="1">
        <f>Main!$A$25</f>
        <v>1.6933656723012325</v>
      </c>
      <c r="M170" s="45" t="e" vm="1">
        <f t="shared" si="21"/>
        <v>#VALUE!</v>
      </c>
      <c r="N170" t="e" vm="1">
        <f t="shared" si="22"/>
        <v>#VALUE!</v>
      </c>
      <c r="O170" s="1">
        <f>Main!$B$25</f>
        <v>1.7032689157694008</v>
      </c>
      <c r="P170" s="45" t="e" vm="1">
        <f t="shared" si="23"/>
        <v>#VALUE!</v>
      </c>
      <c r="Q170" t="e" vm="1">
        <f t="shared" si="24"/>
        <v>#VALUE!</v>
      </c>
      <c r="R170" s="1">
        <f>Main!$C$25</f>
        <v>1.6834414038915149</v>
      </c>
      <c r="S170" s="45" t="e" vm="1">
        <f t="shared" si="25"/>
        <v>#VALUE!</v>
      </c>
      <c r="T170" t="e" vm="1">
        <f t="shared" si="26"/>
        <v>#VALUE!</v>
      </c>
    </row>
    <row r="171" spans="1:20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[1]!genNormal($F$9,$F$10)</f>
        <v>#VALUE!</v>
      </c>
      <c r="F171" t="e" vm="1">
        <f t="shared" si="18"/>
        <v>#VALUE!</v>
      </c>
      <c r="G171" t="e" vm="2">
        <f>[1]!GenLognormal($H$9,$H$10)</f>
        <v>#VALUE!</v>
      </c>
      <c r="H171" t="e" vm="1">
        <f t="shared" si="19"/>
        <v>#VALUE!</v>
      </c>
      <c r="I171" t="e" vm="2">
        <f>[1]!genBinomial(1,1-Main!$C$10)</f>
        <v>#VALUE!</v>
      </c>
      <c r="J171" s="13" t="e" vm="1">
        <f t="shared" si="20"/>
        <v>#VALUE!</v>
      </c>
      <c r="L171" s="1">
        <f>Main!$A$25</f>
        <v>1.6933656723012325</v>
      </c>
      <c r="M171" s="45" t="e" vm="1">
        <f t="shared" si="21"/>
        <v>#VALUE!</v>
      </c>
      <c r="N171" t="e" vm="1">
        <f t="shared" si="22"/>
        <v>#VALUE!</v>
      </c>
      <c r="O171" s="1">
        <f>Main!$B$25</f>
        <v>1.7032689157694008</v>
      </c>
      <c r="P171" s="45" t="e" vm="1">
        <f t="shared" si="23"/>
        <v>#VALUE!</v>
      </c>
      <c r="Q171" t="e" vm="1">
        <f t="shared" si="24"/>
        <v>#VALUE!</v>
      </c>
      <c r="R171" s="1">
        <f>Main!$C$25</f>
        <v>1.6834414038915149</v>
      </c>
      <c r="S171" s="45" t="e" vm="1">
        <f t="shared" si="25"/>
        <v>#VALUE!</v>
      </c>
      <c r="T171" t="e" vm="1">
        <f t="shared" si="26"/>
        <v>#VALUE!</v>
      </c>
    </row>
    <row r="172" spans="1:20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[1]!genNormal($F$9,$F$10)</f>
        <v>#VALUE!</v>
      </c>
      <c r="F172" t="e" vm="1">
        <f t="shared" si="18"/>
        <v>#VALUE!</v>
      </c>
      <c r="G172" t="e" vm="2">
        <f>[1]!GenLognormal($H$9,$H$10)</f>
        <v>#VALUE!</v>
      </c>
      <c r="H172" t="e" vm="1">
        <f t="shared" si="19"/>
        <v>#VALUE!</v>
      </c>
      <c r="I172" t="e" vm="2">
        <f>[1]!genBinomial(1,1-Main!$C$10)</f>
        <v>#VALUE!</v>
      </c>
      <c r="J172" s="13" t="e" vm="1">
        <f t="shared" si="20"/>
        <v>#VALUE!</v>
      </c>
      <c r="L172" s="1">
        <f>Main!$A$25</f>
        <v>1.6933656723012325</v>
      </c>
      <c r="M172" s="45" t="e" vm="1">
        <f t="shared" si="21"/>
        <v>#VALUE!</v>
      </c>
      <c r="N172" t="e" vm="1">
        <f t="shared" si="22"/>
        <v>#VALUE!</v>
      </c>
      <c r="O172" s="1">
        <f>Main!$B$25</f>
        <v>1.7032689157694008</v>
      </c>
      <c r="P172" s="45" t="e" vm="1">
        <f t="shared" si="23"/>
        <v>#VALUE!</v>
      </c>
      <c r="Q172" t="e" vm="1">
        <f t="shared" si="24"/>
        <v>#VALUE!</v>
      </c>
      <c r="R172" s="1">
        <f>Main!$C$25</f>
        <v>1.6834414038915149</v>
      </c>
      <c r="S172" s="45" t="e" vm="1">
        <f t="shared" si="25"/>
        <v>#VALUE!</v>
      </c>
      <c r="T172" t="e" vm="1">
        <f t="shared" si="26"/>
        <v>#VALUE!</v>
      </c>
    </row>
    <row r="173" spans="1:20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[1]!genNormal($F$9,$F$10)</f>
        <v>#VALUE!</v>
      </c>
      <c r="F173" t="e" vm="1">
        <f t="shared" si="18"/>
        <v>#VALUE!</v>
      </c>
      <c r="G173" t="e" vm="2">
        <f>[1]!GenLognormal($H$9,$H$10)</f>
        <v>#VALUE!</v>
      </c>
      <c r="H173" t="e" vm="1">
        <f t="shared" si="19"/>
        <v>#VALUE!</v>
      </c>
      <c r="I173" t="e" vm="2">
        <f>[1]!genBinomial(1,1-Main!$C$10)</f>
        <v>#VALUE!</v>
      </c>
      <c r="J173" s="13" t="e" vm="1">
        <f t="shared" si="20"/>
        <v>#VALUE!</v>
      </c>
      <c r="L173" s="1">
        <f>Main!$A$25</f>
        <v>1.6933656723012325</v>
      </c>
      <c r="M173" s="45" t="e" vm="1">
        <f t="shared" si="21"/>
        <v>#VALUE!</v>
      </c>
      <c r="N173" t="e" vm="1">
        <f t="shared" si="22"/>
        <v>#VALUE!</v>
      </c>
      <c r="O173" s="1">
        <f>Main!$B$25</f>
        <v>1.7032689157694008</v>
      </c>
      <c r="P173" s="45" t="e" vm="1">
        <f t="shared" si="23"/>
        <v>#VALUE!</v>
      </c>
      <c r="Q173" t="e" vm="1">
        <f t="shared" si="24"/>
        <v>#VALUE!</v>
      </c>
      <c r="R173" s="1">
        <f>Main!$C$25</f>
        <v>1.6834414038915149</v>
      </c>
      <c r="S173" s="45" t="e" vm="1">
        <f t="shared" si="25"/>
        <v>#VALUE!</v>
      </c>
      <c r="T173" t="e" vm="1">
        <f t="shared" si="26"/>
        <v>#VALUE!</v>
      </c>
    </row>
    <row r="174" spans="1:20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[1]!genNormal($F$9,$F$10)</f>
        <v>#VALUE!</v>
      </c>
      <c r="F174" t="e" vm="1">
        <f t="shared" si="18"/>
        <v>#VALUE!</v>
      </c>
      <c r="G174" t="e" vm="2">
        <f>[1]!GenLognormal($H$9,$H$10)</f>
        <v>#VALUE!</v>
      </c>
      <c r="H174" t="e" vm="1">
        <f t="shared" si="19"/>
        <v>#VALUE!</v>
      </c>
      <c r="I174" t="e" vm="2">
        <f>[1]!genBinomial(1,1-Main!$C$10)</f>
        <v>#VALUE!</v>
      </c>
      <c r="J174" s="13" t="e" vm="1">
        <f t="shared" si="20"/>
        <v>#VALUE!</v>
      </c>
      <c r="L174" s="1">
        <f>Main!$A$25</f>
        <v>1.6933656723012325</v>
      </c>
      <c r="M174" s="45" t="e" vm="1">
        <f t="shared" si="21"/>
        <v>#VALUE!</v>
      </c>
      <c r="N174" t="e" vm="1">
        <f t="shared" si="22"/>
        <v>#VALUE!</v>
      </c>
      <c r="O174" s="1">
        <f>Main!$B$25</f>
        <v>1.7032689157694008</v>
      </c>
      <c r="P174" s="45" t="e" vm="1">
        <f t="shared" si="23"/>
        <v>#VALUE!</v>
      </c>
      <c r="Q174" t="e" vm="1">
        <f t="shared" si="24"/>
        <v>#VALUE!</v>
      </c>
      <c r="R174" s="1">
        <f>Main!$C$25</f>
        <v>1.6834414038915149</v>
      </c>
      <c r="S174" s="45" t="e" vm="1">
        <f t="shared" si="25"/>
        <v>#VALUE!</v>
      </c>
      <c r="T174" t="e" vm="1">
        <f t="shared" si="26"/>
        <v>#VALUE!</v>
      </c>
    </row>
    <row r="175" spans="1:20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[1]!genNormal($F$9,$F$10)</f>
        <v>#VALUE!</v>
      </c>
      <c r="F175" t="e" vm="1">
        <f t="shared" si="18"/>
        <v>#VALUE!</v>
      </c>
      <c r="G175" t="e" vm="2">
        <f>[1]!GenLognormal($H$9,$H$10)</f>
        <v>#VALUE!</v>
      </c>
      <c r="H175" t="e" vm="1">
        <f t="shared" si="19"/>
        <v>#VALUE!</v>
      </c>
      <c r="I175" t="e" vm="2">
        <f>[1]!genBinomial(1,1-Main!$C$10)</f>
        <v>#VALUE!</v>
      </c>
      <c r="J175" s="13" t="e" vm="1">
        <f t="shared" si="20"/>
        <v>#VALUE!</v>
      </c>
      <c r="L175" s="1">
        <f>Main!$A$25</f>
        <v>1.6933656723012325</v>
      </c>
      <c r="M175" s="45" t="e" vm="1">
        <f t="shared" si="21"/>
        <v>#VALUE!</v>
      </c>
      <c r="N175" t="e" vm="1">
        <f t="shared" si="22"/>
        <v>#VALUE!</v>
      </c>
      <c r="O175" s="1">
        <f>Main!$B$25</f>
        <v>1.7032689157694008</v>
      </c>
      <c r="P175" s="45" t="e" vm="1">
        <f t="shared" si="23"/>
        <v>#VALUE!</v>
      </c>
      <c r="Q175" t="e" vm="1">
        <f t="shared" si="24"/>
        <v>#VALUE!</v>
      </c>
      <c r="R175" s="1">
        <f>Main!$C$25</f>
        <v>1.6834414038915149</v>
      </c>
      <c r="S175" s="45" t="e" vm="1">
        <f t="shared" si="25"/>
        <v>#VALUE!</v>
      </c>
      <c r="T175" t="e" vm="1">
        <f t="shared" si="26"/>
        <v>#VALUE!</v>
      </c>
    </row>
    <row r="176" spans="1:20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[1]!genNormal($F$9,$F$10)</f>
        <v>#VALUE!</v>
      </c>
      <c r="F176" t="e" vm="1">
        <f t="shared" si="18"/>
        <v>#VALUE!</v>
      </c>
      <c r="G176" t="e" vm="2">
        <f>[1]!GenLognormal($H$9,$H$10)</f>
        <v>#VALUE!</v>
      </c>
      <c r="H176" t="e" vm="1">
        <f t="shared" si="19"/>
        <v>#VALUE!</v>
      </c>
      <c r="I176" t="e" vm="2">
        <f>[1]!genBinomial(1,1-Main!$C$10)</f>
        <v>#VALUE!</v>
      </c>
      <c r="J176" s="13" t="e" vm="1">
        <f t="shared" si="20"/>
        <v>#VALUE!</v>
      </c>
      <c r="L176" s="1">
        <f>Main!$A$25</f>
        <v>1.6933656723012325</v>
      </c>
      <c r="M176" s="45" t="e" vm="1">
        <f t="shared" si="21"/>
        <v>#VALUE!</v>
      </c>
      <c r="N176" t="e" vm="1">
        <f t="shared" si="22"/>
        <v>#VALUE!</v>
      </c>
      <c r="O176" s="1">
        <f>Main!$B$25</f>
        <v>1.7032689157694008</v>
      </c>
      <c r="P176" s="45" t="e" vm="1">
        <f t="shared" si="23"/>
        <v>#VALUE!</v>
      </c>
      <c r="Q176" t="e" vm="1">
        <f t="shared" si="24"/>
        <v>#VALUE!</v>
      </c>
      <c r="R176" s="1">
        <f>Main!$C$25</f>
        <v>1.6834414038915149</v>
      </c>
      <c r="S176" s="45" t="e" vm="1">
        <f t="shared" si="25"/>
        <v>#VALUE!</v>
      </c>
      <c r="T176" t="e" vm="1">
        <f t="shared" si="26"/>
        <v>#VALUE!</v>
      </c>
    </row>
    <row r="177" spans="1:20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[1]!genNormal($F$9,$F$10)</f>
        <v>#VALUE!</v>
      </c>
      <c r="F177" t="e" vm="1">
        <f t="shared" si="18"/>
        <v>#VALUE!</v>
      </c>
      <c r="G177" t="e" vm="2">
        <f>[1]!GenLognormal($H$9,$H$10)</f>
        <v>#VALUE!</v>
      </c>
      <c r="H177" t="e" vm="1">
        <f t="shared" si="19"/>
        <v>#VALUE!</v>
      </c>
      <c r="I177" t="e" vm="2">
        <f>[1]!genBinomial(1,1-Main!$C$10)</f>
        <v>#VALUE!</v>
      </c>
      <c r="J177" s="13" t="e" vm="1">
        <f t="shared" si="20"/>
        <v>#VALUE!</v>
      </c>
      <c r="L177" s="1">
        <f>Main!$A$25</f>
        <v>1.6933656723012325</v>
      </c>
      <c r="M177" s="45" t="e" vm="1">
        <f t="shared" si="21"/>
        <v>#VALUE!</v>
      </c>
      <c r="N177" t="e" vm="1">
        <f t="shared" si="22"/>
        <v>#VALUE!</v>
      </c>
      <c r="O177" s="1">
        <f>Main!$B$25</f>
        <v>1.7032689157694008</v>
      </c>
      <c r="P177" s="45" t="e" vm="1">
        <f t="shared" si="23"/>
        <v>#VALUE!</v>
      </c>
      <c r="Q177" t="e" vm="1">
        <f t="shared" si="24"/>
        <v>#VALUE!</v>
      </c>
      <c r="R177" s="1">
        <f>Main!$C$25</f>
        <v>1.6834414038915149</v>
      </c>
      <c r="S177" s="45" t="e" vm="1">
        <f t="shared" si="25"/>
        <v>#VALUE!</v>
      </c>
      <c r="T177" t="e" vm="1">
        <f t="shared" si="26"/>
        <v>#VALUE!</v>
      </c>
    </row>
    <row r="178" spans="1:20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[1]!genNormal($F$9,$F$10)</f>
        <v>#VALUE!</v>
      </c>
      <c r="F178" t="e" vm="1">
        <f t="shared" si="18"/>
        <v>#VALUE!</v>
      </c>
      <c r="G178" t="e" vm="2">
        <f>[1]!GenLognormal($H$9,$H$10)</f>
        <v>#VALUE!</v>
      </c>
      <c r="H178" t="e" vm="1">
        <f t="shared" si="19"/>
        <v>#VALUE!</v>
      </c>
      <c r="I178" t="e" vm="2">
        <f>[1]!genBinomial(1,1-Main!$C$10)</f>
        <v>#VALUE!</v>
      </c>
      <c r="J178" s="13" t="e" vm="1">
        <f t="shared" si="20"/>
        <v>#VALUE!</v>
      </c>
      <c r="L178" s="1">
        <f>Main!$A$25</f>
        <v>1.6933656723012325</v>
      </c>
      <c r="M178" s="45" t="e" vm="1">
        <f t="shared" si="21"/>
        <v>#VALUE!</v>
      </c>
      <c r="N178" t="e" vm="1">
        <f t="shared" si="22"/>
        <v>#VALUE!</v>
      </c>
      <c r="O178" s="1">
        <f>Main!$B$25</f>
        <v>1.7032689157694008</v>
      </c>
      <c r="P178" s="45" t="e" vm="1">
        <f t="shared" si="23"/>
        <v>#VALUE!</v>
      </c>
      <c r="Q178" t="e" vm="1">
        <f t="shared" si="24"/>
        <v>#VALUE!</v>
      </c>
      <c r="R178" s="1">
        <f>Main!$C$25</f>
        <v>1.6834414038915149</v>
      </c>
      <c r="S178" s="45" t="e" vm="1">
        <f t="shared" si="25"/>
        <v>#VALUE!</v>
      </c>
      <c r="T178" t="e" vm="1">
        <f t="shared" si="26"/>
        <v>#VALUE!</v>
      </c>
    </row>
    <row r="179" spans="1:20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[1]!genNormal($F$9,$F$10)</f>
        <v>#VALUE!</v>
      </c>
      <c r="F179" t="e" vm="1">
        <f t="shared" si="18"/>
        <v>#VALUE!</v>
      </c>
      <c r="G179" t="e" vm="2">
        <f>[1]!GenLognormal($H$9,$H$10)</f>
        <v>#VALUE!</v>
      </c>
      <c r="H179" t="e" vm="1">
        <f t="shared" si="19"/>
        <v>#VALUE!</v>
      </c>
      <c r="I179" t="e" vm="2">
        <f>[1]!genBinomial(1,1-Main!$C$10)</f>
        <v>#VALUE!</v>
      </c>
      <c r="J179" s="13" t="e" vm="1">
        <f t="shared" si="20"/>
        <v>#VALUE!</v>
      </c>
      <c r="L179" s="1">
        <f>Main!$A$25</f>
        <v>1.6933656723012325</v>
      </c>
      <c r="M179" s="45" t="e" vm="1">
        <f t="shared" si="21"/>
        <v>#VALUE!</v>
      </c>
      <c r="N179" t="e" vm="1">
        <f t="shared" si="22"/>
        <v>#VALUE!</v>
      </c>
      <c r="O179" s="1">
        <f>Main!$B$25</f>
        <v>1.7032689157694008</v>
      </c>
      <c r="P179" s="45" t="e" vm="1">
        <f t="shared" si="23"/>
        <v>#VALUE!</v>
      </c>
      <c r="Q179" t="e" vm="1">
        <f t="shared" si="24"/>
        <v>#VALUE!</v>
      </c>
      <c r="R179" s="1">
        <f>Main!$C$25</f>
        <v>1.6834414038915149</v>
      </c>
      <c r="S179" s="45" t="e" vm="1">
        <f t="shared" si="25"/>
        <v>#VALUE!</v>
      </c>
      <c r="T179" t="e" vm="1">
        <f t="shared" si="26"/>
        <v>#VALUE!</v>
      </c>
    </row>
    <row r="180" spans="1:20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[1]!genNormal($F$9,$F$10)</f>
        <v>#VALUE!</v>
      </c>
      <c r="F180" t="e" vm="1">
        <f t="shared" si="18"/>
        <v>#VALUE!</v>
      </c>
      <c r="G180" t="e" vm="2">
        <f>[1]!GenLognormal($H$9,$H$10)</f>
        <v>#VALUE!</v>
      </c>
      <c r="H180" t="e" vm="1">
        <f t="shared" si="19"/>
        <v>#VALUE!</v>
      </c>
      <c r="I180" t="e" vm="2">
        <f>[1]!genBinomial(1,1-Main!$C$10)</f>
        <v>#VALUE!</v>
      </c>
      <c r="J180" s="13" t="e" vm="1">
        <f t="shared" si="20"/>
        <v>#VALUE!</v>
      </c>
      <c r="L180" s="1">
        <f>Main!$A$25</f>
        <v>1.6933656723012325</v>
      </c>
      <c r="M180" s="45" t="e" vm="1">
        <f t="shared" si="21"/>
        <v>#VALUE!</v>
      </c>
      <c r="N180" t="e" vm="1">
        <f t="shared" si="22"/>
        <v>#VALUE!</v>
      </c>
      <c r="O180" s="1">
        <f>Main!$B$25</f>
        <v>1.7032689157694008</v>
      </c>
      <c r="P180" s="45" t="e" vm="1">
        <f t="shared" si="23"/>
        <v>#VALUE!</v>
      </c>
      <c r="Q180" t="e" vm="1">
        <f t="shared" si="24"/>
        <v>#VALUE!</v>
      </c>
      <c r="R180" s="1">
        <f>Main!$C$25</f>
        <v>1.6834414038915149</v>
      </c>
      <c r="S180" s="45" t="e" vm="1">
        <f t="shared" si="25"/>
        <v>#VALUE!</v>
      </c>
      <c r="T180" t="e" vm="1">
        <f t="shared" si="26"/>
        <v>#VALUE!</v>
      </c>
    </row>
    <row r="181" spans="1:20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[1]!genNormal($F$9,$F$10)</f>
        <v>#VALUE!</v>
      </c>
      <c r="F181" t="e" vm="1">
        <f t="shared" si="18"/>
        <v>#VALUE!</v>
      </c>
      <c r="G181" t="e" vm="2">
        <f>[1]!GenLognormal($H$9,$H$10)</f>
        <v>#VALUE!</v>
      </c>
      <c r="H181" t="e" vm="1">
        <f t="shared" si="19"/>
        <v>#VALUE!</v>
      </c>
      <c r="I181" t="e" vm="2">
        <f>[1]!genBinomial(1,1-Main!$C$10)</f>
        <v>#VALUE!</v>
      </c>
      <c r="J181" s="13" t="e" vm="1">
        <f t="shared" si="20"/>
        <v>#VALUE!</v>
      </c>
      <c r="L181" s="1">
        <f>Main!$A$25</f>
        <v>1.6933656723012325</v>
      </c>
      <c r="M181" s="45" t="e" vm="1">
        <f t="shared" si="21"/>
        <v>#VALUE!</v>
      </c>
      <c r="N181" t="e" vm="1">
        <f t="shared" si="22"/>
        <v>#VALUE!</v>
      </c>
      <c r="O181" s="1">
        <f>Main!$B$25</f>
        <v>1.7032689157694008</v>
      </c>
      <c r="P181" s="45" t="e" vm="1">
        <f t="shared" si="23"/>
        <v>#VALUE!</v>
      </c>
      <c r="Q181" t="e" vm="1">
        <f t="shared" si="24"/>
        <v>#VALUE!</v>
      </c>
      <c r="R181" s="1">
        <f>Main!$C$25</f>
        <v>1.6834414038915149</v>
      </c>
      <c r="S181" s="45" t="e" vm="1">
        <f t="shared" si="25"/>
        <v>#VALUE!</v>
      </c>
      <c r="T181" t="e" vm="1">
        <f t="shared" si="26"/>
        <v>#VALUE!</v>
      </c>
    </row>
    <row r="182" spans="1:20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[1]!genNormal($F$9,$F$10)</f>
        <v>#VALUE!</v>
      </c>
      <c r="F182" t="e" vm="1">
        <f t="shared" si="18"/>
        <v>#VALUE!</v>
      </c>
      <c r="G182" t="e" vm="2">
        <f>[1]!GenLognormal($H$9,$H$10)</f>
        <v>#VALUE!</v>
      </c>
      <c r="H182" t="e" vm="1">
        <f t="shared" si="19"/>
        <v>#VALUE!</v>
      </c>
      <c r="I182" t="e" vm="2">
        <f>[1]!genBinomial(1,1-Main!$C$10)</f>
        <v>#VALUE!</v>
      </c>
      <c r="J182" s="13" t="e" vm="1">
        <f t="shared" si="20"/>
        <v>#VALUE!</v>
      </c>
      <c r="L182" s="1">
        <f>Main!$A$25</f>
        <v>1.6933656723012325</v>
      </c>
      <c r="M182" s="45" t="e" vm="1">
        <f t="shared" si="21"/>
        <v>#VALUE!</v>
      </c>
      <c r="N182" t="e" vm="1">
        <f t="shared" si="22"/>
        <v>#VALUE!</v>
      </c>
      <c r="O182" s="1">
        <f>Main!$B$25</f>
        <v>1.7032689157694008</v>
      </c>
      <c r="P182" s="45" t="e" vm="1">
        <f t="shared" si="23"/>
        <v>#VALUE!</v>
      </c>
      <c r="Q182" t="e" vm="1">
        <f t="shared" si="24"/>
        <v>#VALUE!</v>
      </c>
      <c r="R182" s="1">
        <f>Main!$C$25</f>
        <v>1.6834414038915149</v>
      </c>
      <c r="S182" s="45" t="e" vm="1">
        <f t="shared" si="25"/>
        <v>#VALUE!</v>
      </c>
      <c r="T182" t="e" vm="1">
        <f t="shared" si="26"/>
        <v>#VALUE!</v>
      </c>
    </row>
    <row r="183" spans="1:20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[1]!genNormal($F$9,$F$10)</f>
        <v>#VALUE!</v>
      </c>
      <c r="F183" t="e" vm="1">
        <f t="shared" si="18"/>
        <v>#VALUE!</v>
      </c>
      <c r="G183" t="e" vm="2">
        <f>[1]!GenLognormal($H$9,$H$10)</f>
        <v>#VALUE!</v>
      </c>
      <c r="H183" t="e" vm="1">
        <f t="shared" si="19"/>
        <v>#VALUE!</v>
      </c>
      <c r="I183" t="e" vm="2">
        <f>[1]!genBinomial(1,1-Main!$C$10)</f>
        <v>#VALUE!</v>
      </c>
      <c r="J183" s="13" t="e" vm="1">
        <f t="shared" si="20"/>
        <v>#VALUE!</v>
      </c>
      <c r="L183" s="1">
        <f>Main!$A$25</f>
        <v>1.6933656723012325</v>
      </c>
      <c r="M183" s="45" t="e" vm="1">
        <f t="shared" si="21"/>
        <v>#VALUE!</v>
      </c>
      <c r="N183" t="e" vm="1">
        <f t="shared" si="22"/>
        <v>#VALUE!</v>
      </c>
      <c r="O183" s="1">
        <f>Main!$B$25</f>
        <v>1.7032689157694008</v>
      </c>
      <c r="P183" s="45" t="e" vm="1">
        <f t="shared" si="23"/>
        <v>#VALUE!</v>
      </c>
      <c r="Q183" t="e" vm="1">
        <f t="shared" si="24"/>
        <v>#VALUE!</v>
      </c>
      <c r="R183" s="1">
        <f>Main!$C$25</f>
        <v>1.6834414038915149</v>
      </c>
      <c r="S183" s="45" t="e" vm="1">
        <f t="shared" si="25"/>
        <v>#VALUE!</v>
      </c>
      <c r="T183" t="e" vm="1">
        <f t="shared" si="26"/>
        <v>#VALUE!</v>
      </c>
    </row>
    <row r="184" spans="1:20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[1]!genNormal($F$9,$F$10)</f>
        <v>#VALUE!</v>
      </c>
      <c r="F184" t="e" vm="1">
        <f t="shared" si="18"/>
        <v>#VALUE!</v>
      </c>
      <c r="G184" t="e" vm="2">
        <f>[1]!GenLognormal($H$9,$H$10)</f>
        <v>#VALUE!</v>
      </c>
      <c r="H184" t="e" vm="1">
        <f t="shared" si="19"/>
        <v>#VALUE!</v>
      </c>
      <c r="I184" t="e" vm="2">
        <f>[1]!genBinomial(1,1-Main!$C$10)</f>
        <v>#VALUE!</v>
      </c>
      <c r="J184" s="13" t="e" vm="1">
        <f t="shared" si="20"/>
        <v>#VALUE!</v>
      </c>
      <c r="L184" s="1">
        <f>Main!$A$25</f>
        <v>1.6933656723012325</v>
      </c>
      <c r="M184" s="45" t="e" vm="1">
        <f t="shared" si="21"/>
        <v>#VALUE!</v>
      </c>
      <c r="N184" t="e" vm="1">
        <f t="shared" si="22"/>
        <v>#VALUE!</v>
      </c>
      <c r="O184" s="1">
        <f>Main!$B$25</f>
        <v>1.7032689157694008</v>
      </c>
      <c r="P184" s="45" t="e" vm="1">
        <f t="shared" si="23"/>
        <v>#VALUE!</v>
      </c>
      <c r="Q184" t="e" vm="1">
        <f t="shared" si="24"/>
        <v>#VALUE!</v>
      </c>
      <c r="R184" s="1">
        <f>Main!$C$25</f>
        <v>1.6834414038915149</v>
      </c>
      <c r="S184" s="45" t="e" vm="1">
        <f t="shared" si="25"/>
        <v>#VALUE!</v>
      </c>
      <c r="T184" t="e" vm="1">
        <f t="shared" si="26"/>
        <v>#VALUE!</v>
      </c>
    </row>
    <row r="185" spans="1:20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[1]!genNormal($F$9,$F$10)</f>
        <v>#VALUE!</v>
      </c>
      <c r="F185" t="e" vm="1">
        <f t="shared" si="18"/>
        <v>#VALUE!</v>
      </c>
      <c r="G185" t="e" vm="2">
        <f>[1]!GenLognormal($H$9,$H$10)</f>
        <v>#VALUE!</v>
      </c>
      <c r="H185" t="e" vm="1">
        <f t="shared" si="19"/>
        <v>#VALUE!</v>
      </c>
      <c r="I185" t="e" vm="2">
        <f>[1]!genBinomial(1,1-Main!$C$10)</f>
        <v>#VALUE!</v>
      </c>
      <c r="J185" s="13" t="e" vm="1">
        <f t="shared" si="20"/>
        <v>#VALUE!</v>
      </c>
      <c r="L185" s="1">
        <f>Main!$A$25</f>
        <v>1.6933656723012325</v>
      </c>
      <c r="M185" s="45" t="e" vm="1">
        <f t="shared" si="21"/>
        <v>#VALUE!</v>
      </c>
      <c r="N185" t="e" vm="1">
        <f t="shared" si="22"/>
        <v>#VALUE!</v>
      </c>
      <c r="O185" s="1">
        <f>Main!$B$25</f>
        <v>1.7032689157694008</v>
      </c>
      <c r="P185" s="45" t="e" vm="1">
        <f t="shared" si="23"/>
        <v>#VALUE!</v>
      </c>
      <c r="Q185" t="e" vm="1">
        <f t="shared" si="24"/>
        <v>#VALUE!</v>
      </c>
      <c r="R185" s="1">
        <f>Main!$C$25</f>
        <v>1.6834414038915149</v>
      </c>
      <c r="S185" s="45" t="e" vm="1">
        <f t="shared" si="25"/>
        <v>#VALUE!</v>
      </c>
      <c r="T185" t="e" vm="1">
        <f t="shared" si="26"/>
        <v>#VALUE!</v>
      </c>
    </row>
    <row r="186" spans="1:20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[1]!genNormal($F$9,$F$10)</f>
        <v>#VALUE!</v>
      </c>
      <c r="F186" t="e" vm="1">
        <f t="shared" si="18"/>
        <v>#VALUE!</v>
      </c>
      <c r="G186" t="e" vm="2">
        <f>[1]!GenLognormal($H$9,$H$10)</f>
        <v>#VALUE!</v>
      </c>
      <c r="H186" t="e" vm="1">
        <f t="shared" si="19"/>
        <v>#VALUE!</v>
      </c>
      <c r="I186" t="e" vm="2">
        <f>[1]!genBinomial(1,1-Main!$C$10)</f>
        <v>#VALUE!</v>
      </c>
      <c r="J186" s="13" t="e" vm="1">
        <f t="shared" si="20"/>
        <v>#VALUE!</v>
      </c>
      <c r="L186" s="1">
        <f>Main!$A$25</f>
        <v>1.6933656723012325</v>
      </c>
      <c r="M186" s="45" t="e" vm="1">
        <f t="shared" si="21"/>
        <v>#VALUE!</v>
      </c>
      <c r="N186" t="e" vm="1">
        <f t="shared" si="22"/>
        <v>#VALUE!</v>
      </c>
      <c r="O186" s="1">
        <f>Main!$B$25</f>
        <v>1.7032689157694008</v>
      </c>
      <c r="P186" s="45" t="e" vm="1">
        <f t="shared" si="23"/>
        <v>#VALUE!</v>
      </c>
      <c r="Q186" t="e" vm="1">
        <f t="shared" si="24"/>
        <v>#VALUE!</v>
      </c>
      <c r="R186" s="1">
        <f>Main!$C$25</f>
        <v>1.6834414038915149</v>
      </c>
      <c r="S186" s="45" t="e" vm="1">
        <f t="shared" si="25"/>
        <v>#VALUE!</v>
      </c>
      <c r="T186" t="e" vm="1">
        <f t="shared" si="26"/>
        <v>#VALUE!</v>
      </c>
    </row>
    <row r="187" spans="1:20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[1]!genNormal($F$9,$F$10)</f>
        <v>#VALUE!</v>
      </c>
      <c r="F187" t="e" vm="1">
        <f t="shared" si="18"/>
        <v>#VALUE!</v>
      </c>
      <c r="G187" t="e" vm="2">
        <f>[1]!GenLognormal($H$9,$H$10)</f>
        <v>#VALUE!</v>
      </c>
      <c r="H187" t="e" vm="1">
        <f t="shared" si="19"/>
        <v>#VALUE!</v>
      </c>
      <c r="I187" t="e" vm="2">
        <f>[1]!genBinomial(1,1-Main!$C$10)</f>
        <v>#VALUE!</v>
      </c>
      <c r="J187" s="13" t="e" vm="1">
        <f t="shared" si="20"/>
        <v>#VALUE!</v>
      </c>
      <c r="L187" s="1">
        <f>Main!$A$25</f>
        <v>1.6933656723012325</v>
      </c>
      <c r="M187" s="45" t="e" vm="1">
        <f t="shared" si="21"/>
        <v>#VALUE!</v>
      </c>
      <c r="N187" t="e" vm="1">
        <f t="shared" si="22"/>
        <v>#VALUE!</v>
      </c>
      <c r="O187" s="1">
        <f>Main!$B$25</f>
        <v>1.7032689157694008</v>
      </c>
      <c r="P187" s="45" t="e" vm="1">
        <f t="shared" si="23"/>
        <v>#VALUE!</v>
      </c>
      <c r="Q187" t="e" vm="1">
        <f t="shared" si="24"/>
        <v>#VALUE!</v>
      </c>
      <c r="R187" s="1">
        <f>Main!$C$25</f>
        <v>1.6834414038915149</v>
      </c>
      <c r="S187" s="45" t="e" vm="1">
        <f t="shared" si="25"/>
        <v>#VALUE!</v>
      </c>
      <c r="T187" t="e" vm="1">
        <f t="shared" si="26"/>
        <v>#VALUE!</v>
      </c>
    </row>
    <row r="188" spans="1:20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[1]!genNormal($F$9,$F$10)</f>
        <v>#VALUE!</v>
      </c>
      <c r="F188" t="e" vm="1">
        <f t="shared" si="18"/>
        <v>#VALUE!</v>
      </c>
      <c r="G188" t="e" vm="2">
        <f>[1]!GenLognormal($H$9,$H$10)</f>
        <v>#VALUE!</v>
      </c>
      <c r="H188" t="e" vm="1">
        <f t="shared" si="19"/>
        <v>#VALUE!</v>
      </c>
      <c r="I188" t="e" vm="2">
        <f>[1]!genBinomial(1,1-Main!$C$10)</f>
        <v>#VALUE!</v>
      </c>
      <c r="J188" s="13" t="e" vm="1">
        <f t="shared" si="20"/>
        <v>#VALUE!</v>
      </c>
      <c r="L188" s="1">
        <f>Main!$A$25</f>
        <v>1.6933656723012325</v>
      </c>
      <c r="M188" s="45" t="e" vm="1">
        <f t="shared" si="21"/>
        <v>#VALUE!</v>
      </c>
      <c r="N188" t="e" vm="1">
        <f t="shared" si="22"/>
        <v>#VALUE!</v>
      </c>
      <c r="O188" s="1">
        <f>Main!$B$25</f>
        <v>1.7032689157694008</v>
      </c>
      <c r="P188" s="45" t="e" vm="1">
        <f t="shared" si="23"/>
        <v>#VALUE!</v>
      </c>
      <c r="Q188" t="e" vm="1">
        <f t="shared" si="24"/>
        <v>#VALUE!</v>
      </c>
      <c r="R188" s="1">
        <f>Main!$C$25</f>
        <v>1.6834414038915149</v>
      </c>
      <c r="S188" s="45" t="e" vm="1">
        <f t="shared" si="25"/>
        <v>#VALUE!</v>
      </c>
      <c r="T188" t="e" vm="1">
        <f t="shared" si="26"/>
        <v>#VALUE!</v>
      </c>
    </row>
    <row r="189" spans="1:20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[1]!genNormal($F$9,$F$10)</f>
        <v>#VALUE!</v>
      </c>
      <c r="F189" t="e" vm="1">
        <f t="shared" si="18"/>
        <v>#VALUE!</v>
      </c>
      <c r="G189" t="e" vm="2">
        <f>[1]!GenLognormal($H$9,$H$10)</f>
        <v>#VALUE!</v>
      </c>
      <c r="H189" t="e" vm="1">
        <f t="shared" si="19"/>
        <v>#VALUE!</v>
      </c>
      <c r="I189" t="e" vm="2">
        <f>[1]!genBinomial(1,1-Main!$C$10)</f>
        <v>#VALUE!</v>
      </c>
      <c r="J189" s="13" t="e" vm="1">
        <f t="shared" si="20"/>
        <v>#VALUE!</v>
      </c>
      <c r="L189" s="1">
        <f>Main!$A$25</f>
        <v>1.6933656723012325</v>
      </c>
      <c r="M189" s="45" t="e" vm="1">
        <f t="shared" si="21"/>
        <v>#VALUE!</v>
      </c>
      <c r="N189" t="e" vm="1">
        <f t="shared" si="22"/>
        <v>#VALUE!</v>
      </c>
      <c r="O189" s="1">
        <f>Main!$B$25</f>
        <v>1.7032689157694008</v>
      </c>
      <c r="P189" s="45" t="e" vm="1">
        <f t="shared" si="23"/>
        <v>#VALUE!</v>
      </c>
      <c r="Q189" t="e" vm="1">
        <f t="shared" si="24"/>
        <v>#VALUE!</v>
      </c>
      <c r="R189" s="1">
        <f>Main!$C$25</f>
        <v>1.6834414038915149</v>
      </c>
      <c r="S189" s="45" t="e" vm="1">
        <f t="shared" si="25"/>
        <v>#VALUE!</v>
      </c>
      <c r="T189" t="e" vm="1">
        <f t="shared" si="26"/>
        <v>#VALUE!</v>
      </c>
    </row>
    <row r="190" spans="1:20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[1]!genNormal($F$9,$F$10)</f>
        <v>#VALUE!</v>
      </c>
      <c r="F190" t="e" vm="1">
        <f t="shared" si="18"/>
        <v>#VALUE!</v>
      </c>
      <c r="G190" t="e" vm="2">
        <f>[1]!GenLognormal($H$9,$H$10)</f>
        <v>#VALUE!</v>
      </c>
      <c r="H190" t="e" vm="1">
        <f t="shared" si="19"/>
        <v>#VALUE!</v>
      </c>
      <c r="I190" t="e" vm="2">
        <f>[1]!genBinomial(1,1-Main!$C$10)</f>
        <v>#VALUE!</v>
      </c>
      <c r="J190" s="13" t="e" vm="1">
        <f t="shared" si="20"/>
        <v>#VALUE!</v>
      </c>
      <c r="L190" s="1">
        <f>Main!$A$25</f>
        <v>1.6933656723012325</v>
      </c>
      <c r="M190" s="45" t="e" vm="1">
        <f t="shared" si="21"/>
        <v>#VALUE!</v>
      </c>
      <c r="N190" t="e" vm="1">
        <f t="shared" si="22"/>
        <v>#VALUE!</v>
      </c>
      <c r="O190" s="1">
        <f>Main!$B$25</f>
        <v>1.7032689157694008</v>
      </c>
      <c r="P190" s="45" t="e" vm="1">
        <f t="shared" si="23"/>
        <v>#VALUE!</v>
      </c>
      <c r="Q190" t="e" vm="1">
        <f t="shared" si="24"/>
        <v>#VALUE!</v>
      </c>
      <c r="R190" s="1">
        <f>Main!$C$25</f>
        <v>1.6834414038915149</v>
      </c>
      <c r="S190" s="45" t="e" vm="1">
        <f t="shared" si="25"/>
        <v>#VALUE!</v>
      </c>
      <c r="T190" t="e" vm="1">
        <f t="shared" si="26"/>
        <v>#VALUE!</v>
      </c>
    </row>
    <row r="191" spans="1:20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[1]!genNormal($F$9,$F$10)</f>
        <v>#VALUE!</v>
      </c>
      <c r="F191" t="e" vm="1">
        <f t="shared" si="18"/>
        <v>#VALUE!</v>
      </c>
      <c r="G191" t="e" vm="2">
        <f>[1]!GenLognormal($H$9,$H$10)</f>
        <v>#VALUE!</v>
      </c>
      <c r="H191" t="e" vm="1">
        <f t="shared" si="19"/>
        <v>#VALUE!</v>
      </c>
      <c r="I191" t="e" vm="2">
        <f>[1]!genBinomial(1,1-Main!$C$10)</f>
        <v>#VALUE!</v>
      </c>
      <c r="J191" s="13" t="e" vm="1">
        <f t="shared" si="20"/>
        <v>#VALUE!</v>
      </c>
      <c r="L191" s="1">
        <f>Main!$A$25</f>
        <v>1.6933656723012325</v>
      </c>
      <c r="M191" s="45" t="e" vm="1">
        <f t="shared" si="21"/>
        <v>#VALUE!</v>
      </c>
      <c r="N191" t="e" vm="1">
        <f t="shared" si="22"/>
        <v>#VALUE!</v>
      </c>
      <c r="O191" s="1">
        <f>Main!$B$25</f>
        <v>1.7032689157694008</v>
      </c>
      <c r="P191" s="45" t="e" vm="1">
        <f t="shared" si="23"/>
        <v>#VALUE!</v>
      </c>
      <c r="Q191" t="e" vm="1">
        <f t="shared" si="24"/>
        <v>#VALUE!</v>
      </c>
      <c r="R191" s="1">
        <f>Main!$C$25</f>
        <v>1.6834414038915149</v>
      </c>
      <c r="S191" s="45" t="e" vm="1">
        <f t="shared" si="25"/>
        <v>#VALUE!</v>
      </c>
      <c r="T191" t="e" vm="1">
        <f t="shared" si="26"/>
        <v>#VALUE!</v>
      </c>
    </row>
    <row r="192" spans="1:20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[1]!genNormal($F$9,$F$10)</f>
        <v>#VALUE!</v>
      </c>
      <c r="F192" t="e" vm="1">
        <f t="shared" si="18"/>
        <v>#VALUE!</v>
      </c>
      <c r="G192" t="e" vm="2">
        <f>[1]!GenLognormal($H$9,$H$10)</f>
        <v>#VALUE!</v>
      </c>
      <c r="H192" t="e" vm="1">
        <f t="shared" si="19"/>
        <v>#VALUE!</v>
      </c>
      <c r="I192" t="e" vm="2">
        <f>[1]!genBinomial(1,1-Main!$C$10)</f>
        <v>#VALUE!</v>
      </c>
      <c r="J192" s="13" t="e" vm="1">
        <f t="shared" si="20"/>
        <v>#VALUE!</v>
      </c>
      <c r="L192" s="1">
        <f>Main!$A$25</f>
        <v>1.6933656723012325</v>
      </c>
      <c r="M192" s="45" t="e" vm="1">
        <f t="shared" si="21"/>
        <v>#VALUE!</v>
      </c>
      <c r="N192" t="e" vm="1">
        <f t="shared" si="22"/>
        <v>#VALUE!</v>
      </c>
      <c r="O192" s="1">
        <f>Main!$B$25</f>
        <v>1.7032689157694008</v>
      </c>
      <c r="P192" s="45" t="e" vm="1">
        <f t="shared" si="23"/>
        <v>#VALUE!</v>
      </c>
      <c r="Q192" t="e" vm="1">
        <f t="shared" si="24"/>
        <v>#VALUE!</v>
      </c>
      <c r="R192" s="1">
        <f>Main!$C$25</f>
        <v>1.6834414038915149</v>
      </c>
      <c r="S192" s="45" t="e" vm="1">
        <f t="shared" si="25"/>
        <v>#VALUE!</v>
      </c>
      <c r="T192" t="e" vm="1">
        <f t="shared" si="26"/>
        <v>#VALUE!</v>
      </c>
    </row>
    <row r="193" spans="1:20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[1]!genNormal($F$9,$F$10)</f>
        <v>#VALUE!</v>
      </c>
      <c r="F193" t="e" vm="1">
        <f t="shared" si="18"/>
        <v>#VALUE!</v>
      </c>
      <c r="G193" t="e" vm="2">
        <f>[1]!GenLognormal($H$9,$H$10)</f>
        <v>#VALUE!</v>
      </c>
      <c r="H193" t="e" vm="1">
        <f t="shared" si="19"/>
        <v>#VALUE!</v>
      </c>
      <c r="I193" t="e" vm="2">
        <f>[1]!genBinomial(1,1-Main!$C$10)</f>
        <v>#VALUE!</v>
      </c>
      <c r="J193" s="13" t="e" vm="1">
        <f t="shared" si="20"/>
        <v>#VALUE!</v>
      </c>
      <c r="L193" s="1">
        <f>Main!$A$25</f>
        <v>1.6933656723012325</v>
      </c>
      <c r="M193" s="45" t="e" vm="1">
        <f t="shared" si="21"/>
        <v>#VALUE!</v>
      </c>
      <c r="N193" t="e" vm="1">
        <f t="shared" si="22"/>
        <v>#VALUE!</v>
      </c>
      <c r="O193" s="1">
        <f>Main!$B$25</f>
        <v>1.7032689157694008</v>
      </c>
      <c r="P193" s="45" t="e" vm="1">
        <f t="shared" si="23"/>
        <v>#VALUE!</v>
      </c>
      <c r="Q193" t="e" vm="1">
        <f t="shared" si="24"/>
        <v>#VALUE!</v>
      </c>
      <c r="R193" s="1">
        <f>Main!$C$25</f>
        <v>1.6834414038915149</v>
      </c>
      <c r="S193" s="45" t="e" vm="1">
        <f t="shared" si="25"/>
        <v>#VALUE!</v>
      </c>
      <c r="T193" t="e" vm="1">
        <f t="shared" si="26"/>
        <v>#VALUE!</v>
      </c>
    </row>
    <row r="194" spans="1:20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[1]!genNormal($F$9,$F$10)</f>
        <v>#VALUE!</v>
      </c>
      <c r="F194" t="e" vm="1">
        <f t="shared" si="18"/>
        <v>#VALUE!</v>
      </c>
      <c r="G194" t="e" vm="2">
        <f>[1]!GenLognormal($H$9,$H$10)</f>
        <v>#VALUE!</v>
      </c>
      <c r="H194" t="e" vm="1">
        <f t="shared" si="19"/>
        <v>#VALUE!</v>
      </c>
      <c r="I194" t="e" vm="2">
        <f>[1]!genBinomial(1,1-Main!$C$10)</f>
        <v>#VALUE!</v>
      </c>
      <c r="J194" s="13" t="e" vm="1">
        <f t="shared" si="20"/>
        <v>#VALUE!</v>
      </c>
      <c r="L194" s="1">
        <f>Main!$A$25</f>
        <v>1.6933656723012325</v>
      </c>
      <c r="M194" s="45" t="e" vm="1">
        <f t="shared" si="21"/>
        <v>#VALUE!</v>
      </c>
      <c r="N194" t="e" vm="1">
        <f t="shared" si="22"/>
        <v>#VALUE!</v>
      </c>
      <c r="O194" s="1">
        <f>Main!$B$25</f>
        <v>1.7032689157694008</v>
      </c>
      <c r="P194" s="45" t="e" vm="1">
        <f t="shared" si="23"/>
        <v>#VALUE!</v>
      </c>
      <c r="Q194" t="e" vm="1">
        <f t="shared" si="24"/>
        <v>#VALUE!</v>
      </c>
      <c r="R194" s="1">
        <f>Main!$C$25</f>
        <v>1.6834414038915149</v>
      </c>
      <c r="S194" s="45" t="e" vm="1">
        <f t="shared" si="25"/>
        <v>#VALUE!</v>
      </c>
      <c r="T194" t="e" vm="1">
        <f t="shared" si="26"/>
        <v>#VALUE!</v>
      </c>
    </row>
    <row r="195" spans="1:20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[1]!genNormal($F$9,$F$10)</f>
        <v>#VALUE!</v>
      </c>
      <c r="F195" t="e" vm="1">
        <f t="shared" si="18"/>
        <v>#VALUE!</v>
      </c>
      <c r="G195" t="e" vm="2">
        <f>[1]!GenLognormal($H$9,$H$10)</f>
        <v>#VALUE!</v>
      </c>
      <c r="H195" t="e" vm="1">
        <f t="shared" si="19"/>
        <v>#VALUE!</v>
      </c>
      <c r="I195" t="e" vm="2">
        <f>[1]!genBinomial(1,1-Main!$C$10)</f>
        <v>#VALUE!</v>
      </c>
      <c r="J195" s="13" t="e" vm="1">
        <f t="shared" si="20"/>
        <v>#VALUE!</v>
      </c>
      <c r="L195" s="1">
        <f>Main!$A$25</f>
        <v>1.6933656723012325</v>
      </c>
      <c r="M195" s="45" t="e" vm="1">
        <f t="shared" si="21"/>
        <v>#VALUE!</v>
      </c>
      <c r="N195" t="e" vm="1">
        <f t="shared" si="22"/>
        <v>#VALUE!</v>
      </c>
      <c r="O195" s="1">
        <f>Main!$B$25</f>
        <v>1.7032689157694008</v>
      </c>
      <c r="P195" s="45" t="e" vm="1">
        <f t="shared" si="23"/>
        <v>#VALUE!</v>
      </c>
      <c r="Q195" t="e" vm="1">
        <f t="shared" si="24"/>
        <v>#VALUE!</v>
      </c>
      <c r="R195" s="1">
        <f>Main!$C$25</f>
        <v>1.6834414038915149</v>
      </c>
      <c r="S195" s="45" t="e" vm="1">
        <f t="shared" si="25"/>
        <v>#VALUE!</v>
      </c>
      <c r="T195" t="e" vm="1">
        <f t="shared" si="26"/>
        <v>#VALUE!</v>
      </c>
    </row>
    <row r="196" spans="1:20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[1]!genNormal($F$9,$F$10)</f>
        <v>#VALUE!</v>
      </c>
      <c r="F196" t="e" vm="1">
        <f t="shared" si="18"/>
        <v>#VALUE!</v>
      </c>
      <c r="G196" t="e" vm="2">
        <f>[1]!GenLognormal($H$9,$H$10)</f>
        <v>#VALUE!</v>
      </c>
      <c r="H196" t="e" vm="1">
        <f t="shared" si="19"/>
        <v>#VALUE!</v>
      </c>
      <c r="I196" t="e" vm="2">
        <f>[1]!genBinomial(1,1-Main!$C$10)</f>
        <v>#VALUE!</v>
      </c>
      <c r="J196" s="13" t="e" vm="1">
        <f t="shared" si="20"/>
        <v>#VALUE!</v>
      </c>
      <c r="L196" s="1">
        <f>Main!$A$25</f>
        <v>1.6933656723012325</v>
      </c>
      <c r="M196" s="45" t="e" vm="1">
        <f t="shared" si="21"/>
        <v>#VALUE!</v>
      </c>
      <c r="N196" t="e" vm="1">
        <f t="shared" si="22"/>
        <v>#VALUE!</v>
      </c>
      <c r="O196" s="1">
        <f>Main!$B$25</f>
        <v>1.7032689157694008</v>
      </c>
      <c r="P196" s="45" t="e" vm="1">
        <f t="shared" si="23"/>
        <v>#VALUE!</v>
      </c>
      <c r="Q196" t="e" vm="1">
        <f t="shared" si="24"/>
        <v>#VALUE!</v>
      </c>
      <c r="R196" s="1">
        <f>Main!$C$25</f>
        <v>1.6834414038915149</v>
      </c>
      <c r="S196" s="45" t="e" vm="1">
        <f t="shared" si="25"/>
        <v>#VALUE!</v>
      </c>
      <c r="T196" t="e" vm="1">
        <f t="shared" si="26"/>
        <v>#VALUE!</v>
      </c>
    </row>
    <row r="197" spans="1:20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[1]!genNormal($F$9,$F$10)</f>
        <v>#VALUE!</v>
      </c>
      <c r="F197" t="e" vm="1">
        <f t="shared" si="18"/>
        <v>#VALUE!</v>
      </c>
      <c r="G197" t="e" vm="2">
        <f>[1]!GenLognormal($H$9,$H$10)</f>
        <v>#VALUE!</v>
      </c>
      <c r="H197" t="e" vm="1">
        <f t="shared" si="19"/>
        <v>#VALUE!</v>
      </c>
      <c r="I197" t="e" vm="2">
        <f>[1]!genBinomial(1,1-Main!$C$10)</f>
        <v>#VALUE!</v>
      </c>
      <c r="J197" s="13" t="e" vm="1">
        <f t="shared" si="20"/>
        <v>#VALUE!</v>
      </c>
      <c r="L197" s="1">
        <f>Main!$A$25</f>
        <v>1.6933656723012325</v>
      </c>
      <c r="M197" s="45" t="e" vm="1">
        <f t="shared" si="21"/>
        <v>#VALUE!</v>
      </c>
      <c r="N197" t="e" vm="1">
        <f t="shared" si="22"/>
        <v>#VALUE!</v>
      </c>
      <c r="O197" s="1">
        <f>Main!$B$25</f>
        <v>1.7032689157694008</v>
      </c>
      <c r="P197" s="45" t="e" vm="1">
        <f t="shared" si="23"/>
        <v>#VALUE!</v>
      </c>
      <c r="Q197" t="e" vm="1">
        <f t="shared" si="24"/>
        <v>#VALUE!</v>
      </c>
      <c r="R197" s="1">
        <f>Main!$C$25</f>
        <v>1.6834414038915149</v>
      </c>
      <c r="S197" s="45" t="e" vm="1">
        <f t="shared" si="25"/>
        <v>#VALUE!</v>
      </c>
      <c r="T197" t="e" vm="1">
        <f t="shared" si="26"/>
        <v>#VALUE!</v>
      </c>
    </row>
    <row r="198" spans="1:20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[1]!genNormal($F$9,$F$10)</f>
        <v>#VALUE!</v>
      </c>
      <c r="F198" t="e" vm="1">
        <f t="shared" si="18"/>
        <v>#VALUE!</v>
      </c>
      <c r="G198" t="e" vm="2">
        <f>[1]!GenLognormal($H$9,$H$10)</f>
        <v>#VALUE!</v>
      </c>
      <c r="H198" t="e" vm="1">
        <f t="shared" si="19"/>
        <v>#VALUE!</v>
      </c>
      <c r="I198" t="e" vm="2">
        <f>[1]!genBinomial(1,1-Main!$C$10)</f>
        <v>#VALUE!</v>
      </c>
      <c r="J198" s="13" t="e" vm="1">
        <f t="shared" si="20"/>
        <v>#VALUE!</v>
      </c>
      <c r="L198" s="1">
        <f>Main!$A$25</f>
        <v>1.6933656723012325</v>
      </c>
      <c r="M198" s="45" t="e" vm="1">
        <f t="shared" si="21"/>
        <v>#VALUE!</v>
      </c>
      <c r="N198" t="e" vm="1">
        <f t="shared" si="22"/>
        <v>#VALUE!</v>
      </c>
      <c r="O198" s="1">
        <f>Main!$B$25</f>
        <v>1.7032689157694008</v>
      </c>
      <c r="P198" s="45" t="e" vm="1">
        <f t="shared" si="23"/>
        <v>#VALUE!</v>
      </c>
      <c r="Q198" t="e" vm="1">
        <f t="shared" si="24"/>
        <v>#VALUE!</v>
      </c>
      <c r="R198" s="1">
        <f>Main!$C$25</f>
        <v>1.6834414038915149</v>
      </c>
      <c r="S198" s="45" t="e" vm="1">
        <f t="shared" si="25"/>
        <v>#VALUE!</v>
      </c>
      <c r="T198" t="e" vm="1">
        <f t="shared" si="26"/>
        <v>#VALUE!</v>
      </c>
    </row>
    <row r="199" spans="1:20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[1]!genNormal($F$9,$F$10)</f>
        <v>#VALUE!</v>
      </c>
      <c r="F199" t="e" vm="1">
        <f t="shared" si="18"/>
        <v>#VALUE!</v>
      </c>
      <c r="G199" t="e" vm="2">
        <f>[1]!GenLognormal($H$9,$H$10)</f>
        <v>#VALUE!</v>
      </c>
      <c r="H199" t="e" vm="1">
        <f t="shared" si="19"/>
        <v>#VALUE!</v>
      </c>
      <c r="I199" t="e" vm="2">
        <f>[1]!genBinomial(1,1-Main!$C$10)</f>
        <v>#VALUE!</v>
      </c>
      <c r="J199" s="13" t="e" vm="1">
        <f t="shared" si="20"/>
        <v>#VALUE!</v>
      </c>
      <c r="L199" s="1">
        <f>Main!$A$25</f>
        <v>1.6933656723012325</v>
      </c>
      <c r="M199" s="45" t="e" vm="1">
        <f t="shared" si="21"/>
        <v>#VALUE!</v>
      </c>
      <c r="N199" t="e" vm="1">
        <f t="shared" si="22"/>
        <v>#VALUE!</v>
      </c>
      <c r="O199" s="1">
        <f>Main!$B$25</f>
        <v>1.7032689157694008</v>
      </c>
      <c r="P199" s="45" t="e" vm="1">
        <f t="shared" si="23"/>
        <v>#VALUE!</v>
      </c>
      <c r="Q199" t="e" vm="1">
        <f t="shared" si="24"/>
        <v>#VALUE!</v>
      </c>
      <c r="R199" s="1">
        <f>Main!$C$25</f>
        <v>1.6834414038915149</v>
      </c>
      <c r="S199" s="45" t="e" vm="1">
        <f t="shared" si="25"/>
        <v>#VALUE!</v>
      </c>
      <c r="T199" t="e" vm="1">
        <f t="shared" si="26"/>
        <v>#VALUE!</v>
      </c>
    </row>
    <row r="200" spans="1:20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[1]!genNormal($F$9,$F$10)</f>
        <v>#VALUE!</v>
      </c>
      <c r="F200" t="e" vm="1">
        <f t="shared" si="18"/>
        <v>#VALUE!</v>
      </c>
      <c r="G200" t="e" vm="2">
        <f>[1]!GenLognormal($H$9,$H$10)</f>
        <v>#VALUE!</v>
      </c>
      <c r="H200" t="e" vm="1">
        <f t="shared" si="19"/>
        <v>#VALUE!</v>
      </c>
      <c r="I200" t="e" vm="2">
        <f>[1]!genBinomial(1,1-Main!$C$10)</f>
        <v>#VALUE!</v>
      </c>
      <c r="J200" s="13" t="e" vm="1">
        <f t="shared" si="20"/>
        <v>#VALUE!</v>
      </c>
      <c r="L200" s="1">
        <f>Main!$A$25</f>
        <v>1.6933656723012325</v>
      </c>
      <c r="M200" s="45" t="e" vm="1">
        <f t="shared" si="21"/>
        <v>#VALUE!</v>
      </c>
      <c r="N200" t="e" vm="1">
        <f t="shared" si="22"/>
        <v>#VALUE!</v>
      </c>
      <c r="O200" s="1">
        <f>Main!$B$25</f>
        <v>1.7032689157694008</v>
      </c>
      <c r="P200" s="45" t="e" vm="1">
        <f t="shared" si="23"/>
        <v>#VALUE!</v>
      </c>
      <c r="Q200" t="e" vm="1">
        <f t="shared" si="24"/>
        <v>#VALUE!</v>
      </c>
      <c r="R200" s="1">
        <f>Main!$C$25</f>
        <v>1.6834414038915149</v>
      </c>
      <c r="S200" s="45" t="e" vm="1">
        <f t="shared" si="25"/>
        <v>#VALUE!</v>
      </c>
      <c r="T200" t="e" vm="1">
        <f t="shared" si="26"/>
        <v>#VALUE!</v>
      </c>
    </row>
    <row r="201" spans="1:20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[1]!genNormal($F$9,$F$10)</f>
        <v>#VALUE!</v>
      </c>
      <c r="F201" t="e" vm="1">
        <f t="shared" si="18"/>
        <v>#VALUE!</v>
      </c>
      <c r="G201" t="e" vm="2">
        <f>[1]!GenLognormal($H$9,$H$10)</f>
        <v>#VALUE!</v>
      </c>
      <c r="H201" t="e" vm="1">
        <f t="shared" si="19"/>
        <v>#VALUE!</v>
      </c>
      <c r="I201" t="e" vm="2">
        <f>[1]!genBinomial(1,1-Main!$C$10)</f>
        <v>#VALUE!</v>
      </c>
      <c r="J201" s="13" t="e" vm="1">
        <f t="shared" si="20"/>
        <v>#VALUE!</v>
      </c>
      <c r="L201" s="1">
        <f>Main!$A$25</f>
        <v>1.6933656723012325</v>
      </c>
      <c r="M201" s="45" t="e" vm="1">
        <f t="shared" si="21"/>
        <v>#VALUE!</v>
      </c>
      <c r="N201" t="e" vm="1">
        <f t="shared" si="22"/>
        <v>#VALUE!</v>
      </c>
      <c r="O201" s="1">
        <f>Main!$B$25</f>
        <v>1.7032689157694008</v>
      </c>
      <c r="P201" s="45" t="e" vm="1">
        <f t="shared" si="23"/>
        <v>#VALUE!</v>
      </c>
      <c r="Q201" t="e" vm="1">
        <f t="shared" si="24"/>
        <v>#VALUE!</v>
      </c>
      <c r="R201" s="1">
        <f>Main!$C$25</f>
        <v>1.6834414038915149</v>
      </c>
      <c r="S201" s="45" t="e" vm="1">
        <f t="shared" si="25"/>
        <v>#VALUE!</v>
      </c>
      <c r="T201" t="e" vm="1">
        <f t="shared" si="26"/>
        <v>#VALUE!</v>
      </c>
    </row>
    <row r="202" spans="1:20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[1]!genNormal($F$9,$F$10)</f>
        <v>#VALUE!</v>
      </c>
      <c r="F202" t="e" vm="1">
        <f t="shared" si="18"/>
        <v>#VALUE!</v>
      </c>
      <c r="G202" t="e" vm="2">
        <f>[1]!GenLognormal($H$9,$H$10)</f>
        <v>#VALUE!</v>
      </c>
      <c r="H202" t="e" vm="1">
        <f t="shared" si="19"/>
        <v>#VALUE!</v>
      </c>
      <c r="I202" t="e" vm="2">
        <f>[1]!genBinomial(1,1-Main!$C$10)</f>
        <v>#VALUE!</v>
      </c>
      <c r="J202" s="13" t="e" vm="1">
        <f t="shared" si="20"/>
        <v>#VALUE!</v>
      </c>
      <c r="L202" s="1">
        <f>Main!$A$25</f>
        <v>1.6933656723012325</v>
      </c>
      <c r="M202" s="45" t="e" vm="1">
        <f t="shared" si="21"/>
        <v>#VALUE!</v>
      </c>
      <c r="N202" t="e" vm="1">
        <f t="shared" si="22"/>
        <v>#VALUE!</v>
      </c>
      <c r="O202" s="1">
        <f>Main!$B$25</f>
        <v>1.7032689157694008</v>
      </c>
      <c r="P202" s="45" t="e" vm="1">
        <f t="shared" si="23"/>
        <v>#VALUE!</v>
      </c>
      <c r="Q202" t="e" vm="1">
        <f t="shared" si="24"/>
        <v>#VALUE!</v>
      </c>
      <c r="R202" s="1">
        <f>Main!$C$25</f>
        <v>1.6834414038915149</v>
      </c>
      <c r="S202" s="45" t="e" vm="1">
        <f t="shared" si="25"/>
        <v>#VALUE!</v>
      </c>
      <c r="T202" t="e" vm="1">
        <f t="shared" si="26"/>
        <v>#VALUE!</v>
      </c>
    </row>
    <row r="203" spans="1:20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[1]!genNormal($F$9,$F$10)</f>
        <v>#VALUE!</v>
      </c>
      <c r="F203" t="e" vm="1">
        <f t="shared" si="18"/>
        <v>#VALUE!</v>
      </c>
      <c r="G203" t="e" vm="2">
        <f>[1]!GenLognormal($H$9,$H$10)</f>
        <v>#VALUE!</v>
      </c>
      <c r="H203" t="e" vm="1">
        <f t="shared" si="19"/>
        <v>#VALUE!</v>
      </c>
      <c r="I203" t="e" vm="2">
        <f>[1]!genBinomial(1,1-Main!$C$10)</f>
        <v>#VALUE!</v>
      </c>
      <c r="J203" s="13" t="e" vm="1">
        <f t="shared" si="20"/>
        <v>#VALUE!</v>
      </c>
      <c r="L203" s="1">
        <f>Main!$A$25</f>
        <v>1.6933656723012325</v>
      </c>
      <c r="M203" s="45" t="e" vm="1">
        <f t="shared" si="21"/>
        <v>#VALUE!</v>
      </c>
      <c r="N203" t="e" vm="1">
        <f t="shared" si="22"/>
        <v>#VALUE!</v>
      </c>
      <c r="O203" s="1">
        <f>Main!$B$25</f>
        <v>1.7032689157694008</v>
      </c>
      <c r="P203" s="45" t="e" vm="1">
        <f t="shared" si="23"/>
        <v>#VALUE!</v>
      </c>
      <c r="Q203" t="e" vm="1">
        <f t="shared" si="24"/>
        <v>#VALUE!</v>
      </c>
      <c r="R203" s="1">
        <f>Main!$C$25</f>
        <v>1.6834414038915149</v>
      </c>
      <c r="S203" s="45" t="e" vm="1">
        <f t="shared" si="25"/>
        <v>#VALUE!</v>
      </c>
      <c r="T203" t="e" vm="1">
        <f t="shared" si="26"/>
        <v>#VALUE!</v>
      </c>
    </row>
    <row r="204" spans="1:20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[1]!genNormal($F$9,$F$10)</f>
        <v>#VALUE!</v>
      </c>
      <c r="F204" t="e" vm="1">
        <f t="shared" ref="F204:F267" si="27">IF(E204&gt;18, E204,18)</f>
        <v>#VALUE!</v>
      </c>
      <c r="G204" t="e" vm="2">
        <f>[1]!GenLognormal($H$9,$H$10)</f>
        <v>#VALUE!</v>
      </c>
      <c r="H204" t="e" vm="1">
        <f t="shared" ref="H204:H267" si="28">IF(G204&gt;20, G204,20)</f>
        <v>#VALUE!</v>
      </c>
      <c r="I204" t="e" vm="2">
        <f>[1]!genBinomial(1,1-Main!$C$10)</f>
        <v>#VALUE!</v>
      </c>
      <c r="J204" s="13" t="e" vm="1">
        <f t="shared" ref="J204:J206" si="29">(266.16-47.17*I204-2.33*H204+0.66*F204+0.017*(F204^2))*113.12/1000000*D204</f>
        <v>#VALUE!</v>
      </c>
      <c r="L204" s="1">
        <f>Main!$A$25</f>
        <v>1.6933656723012325</v>
      </c>
      <c r="M204" s="45" t="e" vm="1">
        <f t="shared" ref="M204:M206" si="30">L204*$J204/24/60</f>
        <v>#VALUE!</v>
      </c>
      <c r="N204" t="e" vm="1">
        <f t="shared" ref="N204:N206" si="31">M204*24*60/$D204</f>
        <v>#VALUE!</v>
      </c>
      <c r="O204" s="1">
        <f>Main!$B$25</f>
        <v>1.7032689157694008</v>
      </c>
      <c r="P204" s="45" t="e" vm="1">
        <f t="shared" ref="P204:P206" si="32">O204*$J204/24/60</f>
        <v>#VALUE!</v>
      </c>
      <c r="Q204" t="e" vm="1">
        <f t="shared" ref="Q204:Q206" si="33">P204*24*60/$D204</f>
        <v>#VALUE!</v>
      </c>
      <c r="R204" s="1">
        <f>Main!$C$25</f>
        <v>1.6834414038915149</v>
      </c>
      <c r="S204" s="45" t="e" vm="1">
        <f t="shared" ref="S204:S206" si="34">R204*$J204/24/60</f>
        <v>#VALUE!</v>
      </c>
      <c r="T204" t="e" vm="1">
        <f t="shared" ref="T204:T206" si="35">S204*24*60/$D204</f>
        <v>#VALUE!</v>
      </c>
    </row>
    <row r="205" spans="1:20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[1]!genNormal($F$9,$F$10)</f>
        <v>#VALUE!</v>
      </c>
      <c r="F205" t="e" vm="1">
        <f t="shared" si="27"/>
        <v>#VALUE!</v>
      </c>
      <c r="G205" t="e" vm="2">
        <f>[1]!GenLognormal($H$9,$H$10)</f>
        <v>#VALUE!</v>
      </c>
      <c r="H205" t="e" vm="1">
        <f t="shared" si="28"/>
        <v>#VALUE!</v>
      </c>
      <c r="I205" t="e" vm="2">
        <f>[1]!genBinomial(1,1-Main!$C$10)</f>
        <v>#VALUE!</v>
      </c>
      <c r="J205" s="13" t="e" vm="1">
        <f t="shared" si="29"/>
        <v>#VALUE!</v>
      </c>
      <c r="L205" s="1">
        <f>Main!$A$25</f>
        <v>1.6933656723012325</v>
      </c>
      <c r="M205" s="45" t="e" vm="1">
        <f t="shared" si="30"/>
        <v>#VALUE!</v>
      </c>
      <c r="N205" t="e" vm="1">
        <f t="shared" si="31"/>
        <v>#VALUE!</v>
      </c>
      <c r="O205" s="1">
        <f>Main!$B$25</f>
        <v>1.7032689157694008</v>
      </c>
      <c r="P205" s="45" t="e" vm="1">
        <f t="shared" si="32"/>
        <v>#VALUE!</v>
      </c>
      <c r="Q205" t="e" vm="1">
        <f t="shared" si="33"/>
        <v>#VALUE!</v>
      </c>
      <c r="R205" s="1">
        <f>Main!$C$25</f>
        <v>1.6834414038915149</v>
      </c>
      <c r="S205" s="45" t="e" vm="1">
        <f t="shared" si="34"/>
        <v>#VALUE!</v>
      </c>
      <c r="T205" t="e" vm="1">
        <f t="shared" si="35"/>
        <v>#VALUE!</v>
      </c>
    </row>
    <row r="206" spans="1:20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[1]!genNormal($F$9,$F$10)</f>
        <v>#VALUE!</v>
      </c>
      <c r="F206" t="e" vm="1">
        <f t="shared" si="27"/>
        <v>#VALUE!</v>
      </c>
      <c r="G206" t="e" vm="2">
        <f>[1]!GenLognormal($H$9,$H$10)</f>
        <v>#VALUE!</v>
      </c>
      <c r="H206" t="e" vm="1">
        <f t="shared" si="28"/>
        <v>#VALUE!</v>
      </c>
      <c r="I206" t="e" vm="2">
        <f>[1]!genBinomial(1,1-Main!$C$10)</f>
        <v>#VALUE!</v>
      </c>
      <c r="J206" s="13" t="e" vm="1">
        <f t="shared" si="29"/>
        <v>#VALUE!</v>
      </c>
      <c r="L206" s="1">
        <f>Main!$A$25</f>
        <v>1.6933656723012325</v>
      </c>
      <c r="M206" s="45" t="e" vm="1">
        <f t="shared" si="30"/>
        <v>#VALUE!</v>
      </c>
      <c r="N206" t="e" vm="1">
        <f t="shared" si="31"/>
        <v>#VALUE!</v>
      </c>
      <c r="O206" s="1">
        <f>Main!$B$25</f>
        <v>1.7032689157694008</v>
      </c>
      <c r="P206" s="45" t="e" vm="1">
        <f t="shared" si="32"/>
        <v>#VALUE!</v>
      </c>
      <c r="Q206" t="e" vm="1">
        <f t="shared" si="33"/>
        <v>#VALUE!</v>
      </c>
      <c r="R206" s="1">
        <f>Main!$C$25</f>
        <v>1.6834414038915149</v>
      </c>
      <c r="S206" s="45" t="e" vm="1">
        <f t="shared" si="34"/>
        <v>#VALUE!</v>
      </c>
      <c r="T206" t="e" vm="1">
        <f t="shared" si="35"/>
        <v>#VALUE!</v>
      </c>
    </row>
    <row r="207" spans="1:20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[1]!genNormal($F$9,$F$10)</f>
        <v>#VALUE!</v>
      </c>
      <c r="F207" t="e" vm="1">
        <f t="shared" si="27"/>
        <v>#VALUE!</v>
      </c>
      <c r="G207" t="e" vm="2">
        <f>[1]!GenLognormal($H$9,$H$10)</f>
        <v>#VALUE!</v>
      </c>
      <c r="H207" t="e" vm="1">
        <f t="shared" si="28"/>
        <v>#VALUE!</v>
      </c>
      <c r="I207" t="e" vm="2">
        <f>[1]!genBinomial(1,1-Main!$C$10)</f>
        <v>#VALUE!</v>
      </c>
      <c r="J207" s="13" t="e" vm="1">
        <f t="shared" ref="J207:J270" si="36">(266.16-47.17*I207-2.33*H207+0.66*F207+0.017*(F207^2))*113.12/1000000*D207</f>
        <v>#VALUE!</v>
      </c>
      <c r="L207" s="1">
        <f>Main!$A$25</f>
        <v>1.6933656723012325</v>
      </c>
      <c r="M207" s="45" t="e" vm="1">
        <f t="shared" ref="M207:M270" si="37">L207*$J207/24/60</f>
        <v>#VALUE!</v>
      </c>
      <c r="N207" t="e" vm="1">
        <f t="shared" ref="N207:N270" si="38">M207*24*60/$D207</f>
        <v>#VALUE!</v>
      </c>
      <c r="O207" s="1">
        <f>Main!$B$25</f>
        <v>1.7032689157694008</v>
      </c>
      <c r="P207" s="45" t="e" vm="1">
        <f t="shared" ref="P207:P270" si="39">O207*$J207/24/60</f>
        <v>#VALUE!</v>
      </c>
      <c r="Q207" t="e" vm="1">
        <f t="shared" ref="Q207:Q270" si="40">P207*24*60/$D207</f>
        <v>#VALUE!</v>
      </c>
      <c r="R207" s="1">
        <f>Main!$C$25</f>
        <v>1.6834414038915149</v>
      </c>
      <c r="S207" s="45" t="e" vm="1">
        <f t="shared" ref="S207:S270" si="41">R207*$J207/24/60</f>
        <v>#VALUE!</v>
      </c>
      <c r="T207" t="e" vm="1">
        <f t="shared" ref="T207:T270" si="42">S207*24*60/$D207</f>
        <v>#VALUE!</v>
      </c>
    </row>
    <row r="208" spans="1:20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[1]!genNormal($F$9,$F$10)</f>
        <v>#VALUE!</v>
      </c>
      <c r="F208" t="e" vm="1">
        <f t="shared" si="27"/>
        <v>#VALUE!</v>
      </c>
      <c r="G208" t="e" vm="2">
        <f>[1]!GenLognormal($H$9,$H$10)</f>
        <v>#VALUE!</v>
      </c>
      <c r="H208" t="e" vm="1">
        <f t="shared" si="28"/>
        <v>#VALUE!</v>
      </c>
      <c r="I208" t="e" vm="2">
        <f>[1]!genBinomial(1,1-Main!$C$10)</f>
        <v>#VALUE!</v>
      </c>
      <c r="J208" s="13" t="e" vm="1">
        <f t="shared" si="36"/>
        <v>#VALUE!</v>
      </c>
      <c r="L208" s="1">
        <f>Main!$A$25</f>
        <v>1.6933656723012325</v>
      </c>
      <c r="M208" s="45" t="e" vm="1">
        <f t="shared" si="37"/>
        <v>#VALUE!</v>
      </c>
      <c r="N208" t="e" vm="1">
        <f t="shared" si="38"/>
        <v>#VALUE!</v>
      </c>
      <c r="O208" s="1">
        <f>Main!$B$25</f>
        <v>1.7032689157694008</v>
      </c>
      <c r="P208" s="45" t="e" vm="1">
        <f t="shared" si="39"/>
        <v>#VALUE!</v>
      </c>
      <c r="Q208" t="e" vm="1">
        <f t="shared" si="40"/>
        <v>#VALUE!</v>
      </c>
      <c r="R208" s="1">
        <f>Main!$C$25</f>
        <v>1.6834414038915149</v>
      </c>
      <c r="S208" s="45" t="e" vm="1">
        <f t="shared" si="41"/>
        <v>#VALUE!</v>
      </c>
      <c r="T208" t="e" vm="1">
        <f t="shared" si="42"/>
        <v>#VALUE!</v>
      </c>
    </row>
    <row r="209" spans="1:20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[1]!genNormal($F$9,$F$10)</f>
        <v>#VALUE!</v>
      </c>
      <c r="F209" t="e" vm="1">
        <f t="shared" si="27"/>
        <v>#VALUE!</v>
      </c>
      <c r="G209" t="e" vm="2">
        <f>[1]!GenLognormal($H$9,$H$10)</f>
        <v>#VALUE!</v>
      </c>
      <c r="H209" t="e" vm="1">
        <f t="shared" si="28"/>
        <v>#VALUE!</v>
      </c>
      <c r="I209" t="e" vm="2">
        <f>[1]!genBinomial(1,1-Main!$C$10)</f>
        <v>#VALUE!</v>
      </c>
      <c r="J209" s="13" t="e" vm="1">
        <f t="shared" si="36"/>
        <v>#VALUE!</v>
      </c>
      <c r="L209" s="1">
        <f>Main!$A$25</f>
        <v>1.6933656723012325</v>
      </c>
      <c r="M209" s="45" t="e" vm="1">
        <f t="shared" si="37"/>
        <v>#VALUE!</v>
      </c>
      <c r="N209" t="e" vm="1">
        <f t="shared" si="38"/>
        <v>#VALUE!</v>
      </c>
      <c r="O209" s="1">
        <f>Main!$B$25</f>
        <v>1.7032689157694008</v>
      </c>
      <c r="P209" s="45" t="e" vm="1">
        <f t="shared" si="39"/>
        <v>#VALUE!</v>
      </c>
      <c r="Q209" t="e" vm="1">
        <f t="shared" si="40"/>
        <v>#VALUE!</v>
      </c>
      <c r="R209" s="1">
        <f>Main!$C$25</f>
        <v>1.6834414038915149</v>
      </c>
      <c r="S209" s="45" t="e" vm="1">
        <f t="shared" si="41"/>
        <v>#VALUE!</v>
      </c>
      <c r="T209" t="e" vm="1">
        <f t="shared" si="42"/>
        <v>#VALUE!</v>
      </c>
    </row>
    <row r="210" spans="1:20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[1]!genNormal($F$9,$F$10)</f>
        <v>#VALUE!</v>
      </c>
      <c r="F210" t="e" vm="1">
        <f t="shared" si="27"/>
        <v>#VALUE!</v>
      </c>
      <c r="G210" t="e" vm="2">
        <f>[1]!GenLognormal($H$9,$H$10)</f>
        <v>#VALUE!</v>
      </c>
      <c r="H210" t="e" vm="1">
        <f t="shared" si="28"/>
        <v>#VALUE!</v>
      </c>
      <c r="I210" t="e" vm="2">
        <f>[1]!genBinomial(1,1-Main!$C$10)</f>
        <v>#VALUE!</v>
      </c>
      <c r="J210" s="13" t="e" vm="1">
        <f t="shared" si="36"/>
        <v>#VALUE!</v>
      </c>
      <c r="L210" s="1">
        <f>Main!$A$25</f>
        <v>1.6933656723012325</v>
      </c>
      <c r="M210" s="45" t="e" vm="1">
        <f t="shared" si="37"/>
        <v>#VALUE!</v>
      </c>
      <c r="N210" t="e" vm="1">
        <f t="shared" si="38"/>
        <v>#VALUE!</v>
      </c>
      <c r="O210" s="1">
        <f>Main!$B$25</f>
        <v>1.7032689157694008</v>
      </c>
      <c r="P210" s="45" t="e" vm="1">
        <f t="shared" si="39"/>
        <v>#VALUE!</v>
      </c>
      <c r="Q210" t="e" vm="1">
        <f t="shared" si="40"/>
        <v>#VALUE!</v>
      </c>
      <c r="R210" s="1">
        <f>Main!$C$25</f>
        <v>1.6834414038915149</v>
      </c>
      <c r="S210" s="45" t="e" vm="1">
        <f t="shared" si="41"/>
        <v>#VALUE!</v>
      </c>
      <c r="T210" t="e" vm="1">
        <f t="shared" si="42"/>
        <v>#VALUE!</v>
      </c>
    </row>
    <row r="211" spans="1:20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[1]!genNormal($F$9,$F$10)</f>
        <v>#VALUE!</v>
      </c>
      <c r="F211" t="e" vm="1">
        <f t="shared" si="27"/>
        <v>#VALUE!</v>
      </c>
      <c r="G211" t="e" vm="2">
        <f>[1]!GenLognormal($H$9,$H$10)</f>
        <v>#VALUE!</v>
      </c>
      <c r="H211" t="e" vm="1">
        <f t="shared" si="28"/>
        <v>#VALUE!</v>
      </c>
      <c r="I211" t="e" vm="2">
        <f>[1]!genBinomial(1,1-Main!$C$10)</f>
        <v>#VALUE!</v>
      </c>
      <c r="J211" s="13" t="e" vm="1">
        <f t="shared" si="36"/>
        <v>#VALUE!</v>
      </c>
      <c r="L211" s="1">
        <f>Main!$A$25</f>
        <v>1.6933656723012325</v>
      </c>
      <c r="M211" s="45" t="e" vm="1">
        <f t="shared" si="37"/>
        <v>#VALUE!</v>
      </c>
      <c r="N211" t="e" vm="1">
        <f t="shared" si="38"/>
        <v>#VALUE!</v>
      </c>
      <c r="O211" s="1">
        <f>Main!$B$25</f>
        <v>1.7032689157694008</v>
      </c>
      <c r="P211" s="45" t="e" vm="1">
        <f t="shared" si="39"/>
        <v>#VALUE!</v>
      </c>
      <c r="Q211" t="e" vm="1">
        <f t="shared" si="40"/>
        <v>#VALUE!</v>
      </c>
      <c r="R211" s="1">
        <f>Main!$C$25</f>
        <v>1.6834414038915149</v>
      </c>
      <c r="S211" s="45" t="e" vm="1">
        <f t="shared" si="41"/>
        <v>#VALUE!</v>
      </c>
      <c r="T211" t="e" vm="1">
        <f t="shared" si="42"/>
        <v>#VALUE!</v>
      </c>
    </row>
    <row r="212" spans="1:20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[1]!genNormal($F$9,$F$10)</f>
        <v>#VALUE!</v>
      </c>
      <c r="F212" t="e" vm="1">
        <f t="shared" si="27"/>
        <v>#VALUE!</v>
      </c>
      <c r="G212" t="e" vm="2">
        <f>[1]!GenLognormal($H$9,$H$10)</f>
        <v>#VALUE!</v>
      </c>
      <c r="H212" t="e" vm="1">
        <f t="shared" si="28"/>
        <v>#VALUE!</v>
      </c>
      <c r="I212" t="e" vm="2">
        <f>[1]!genBinomial(1,1-Main!$C$10)</f>
        <v>#VALUE!</v>
      </c>
      <c r="J212" s="13" t="e" vm="1">
        <f t="shared" si="36"/>
        <v>#VALUE!</v>
      </c>
      <c r="L212" s="1">
        <f>Main!$A$25</f>
        <v>1.6933656723012325</v>
      </c>
      <c r="M212" s="45" t="e" vm="1">
        <f t="shared" si="37"/>
        <v>#VALUE!</v>
      </c>
      <c r="N212" t="e" vm="1">
        <f t="shared" si="38"/>
        <v>#VALUE!</v>
      </c>
      <c r="O212" s="1">
        <f>Main!$B$25</f>
        <v>1.7032689157694008</v>
      </c>
      <c r="P212" s="45" t="e" vm="1">
        <f t="shared" si="39"/>
        <v>#VALUE!</v>
      </c>
      <c r="Q212" t="e" vm="1">
        <f t="shared" si="40"/>
        <v>#VALUE!</v>
      </c>
      <c r="R212" s="1">
        <f>Main!$C$25</f>
        <v>1.6834414038915149</v>
      </c>
      <c r="S212" s="45" t="e" vm="1">
        <f t="shared" si="41"/>
        <v>#VALUE!</v>
      </c>
      <c r="T212" t="e" vm="1">
        <f t="shared" si="42"/>
        <v>#VALUE!</v>
      </c>
    </row>
    <row r="213" spans="1:20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[1]!genNormal($F$9,$F$10)</f>
        <v>#VALUE!</v>
      </c>
      <c r="F213" t="e" vm="1">
        <f t="shared" si="27"/>
        <v>#VALUE!</v>
      </c>
      <c r="G213" t="e" vm="2">
        <f>[1]!GenLognormal($H$9,$H$10)</f>
        <v>#VALUE!</v>
      </c>
      <c r="H213" t="e" vm="1">
        <f t="shared" si="28"/>
        <v>#VALUE!</v>
      </c>
      <c r="I213" t="e" vm="2">
        <f>[1]!genBinomial(1,1-Main!$C$10)</f>
        <v>#VALUE!</v>
      </c>
      <c r="J213" s="13" t="e" vm="1">
        <f t="shared" si="36"/>
        <v>#VALUE!</v>
      </c>
      <c r="L213" s="1">
        <f>Main!$A$25</f>
        <v>1.6933656723012325</v>
      </c>
      <c r="M213" s="45" t="e" vm="1">
        <f t="shared" si="37"/>
        <v>#VALUE!</v>
      </c>
      <c r="N213" t="e" vm="1">
        <f t="shared" si="38"/>
        <v>#VALUE!</v>
      </c>
      <c r="O213" s="1">
        <f>Main!$B$25</f>
        <v>1.7032689157694008</v>
      </c>
      <c r="P213" s="45" t="e" vm="1">
        <f t="shared" si="39"/>
        <v>#VALUE!</v>
      </c>
      <c r="Q213" t="e" vm="1">
        <f t="shared" si="40"/>
        <v>#VALUE!</v>
      </c>
      <c r="R213" s="1">
        <f>Main!$C$25</f>
        <v>1.6834414038915149</v>
      </c>
      <c r="S213" s="45" t="e" vm="1">
        <f t="shared" si="41"/>
        <v>#VALUE!</v>
      </c>
      <c r="T213" t="e" vm="1">
        <f t="shared" si="42"/>
        <v>#VALUE!</v>
      </c>
    </row>
    <row r="214" spans="1:20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[1]!genNormal($F$9,$F$10)</f>
        <v>#VALUE!</v>
      </c>
      <c r="F214" t="e" vm="1">
        <f t="shared" si="27"/>
        <v>#VALUE!</v>
      </c>
      <c r="G214" t="e" vm="2">
        <f>[1]!GenLognormal($H$9,$H$10)</f>
        <v>#VALUE!</v>
      </c>
      <c r="H214" t="e" vm="1">
        <f t="shared" si="28"/>
        <v>#VALUE!</v>
      </c>
      <c r="I214" t="e" vm="2">
        <f>[1]!genBinomial(1,1-Main!$C$10)</f>
        <v>#VALUE!</v>
      </c>
      <c r="J214" s="13" t="e" vm="1">
        <f t="shared" si="36"/>
        <v>#VALUE!</v>
      </c>
      <c r="L214" s="1">
        <f>Main!$A$25</f>
        <v>1.6933656723012325</v>
      </c>
      <c r="M214" s="45" t="e" vm="1">
        <f t="shared" si="37"/>
        <v>#VALUE!</v>
      </c>
      <c r="N214" t="e" vm="1">
        <f t="shared" si="38"/>
        <v>#VALUE!</v>
      </c>
      <c r="O214" s="1">
        <f>Main!$B$25</f>
        <v>1.7032689157694008</v>
      </c>
      <c r="P214" s="45" t="e" vm="1">
        <f t="shared" si="39"/>
        <v>#VALUE!</v>
      </c>
      <c r="Q214" t="e" vm="1">
        <f t="shared" si="40"/>
        <v>#VALUE!</v>
      </c>
      <c r="R214" s="1">
        <f>Main!$C$25</f>
        <v>1.6834414038915149</v>
      </c>
      <c r="S214" s="45" t="e" vm="1">
        <f t="shared" si="41"/>
        <v>#VALUE!</v>
      </c>
      <c r="T214" t="e" vm="1">
        <f t="shared" si="42"/>
        <v>#VALUE!</v>
      </c>
    </row>
    <row r="215" spans="1:20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[1]!genNormal($F$9,$F$10)</f>
        <v>#VALUE!</v>
      </c>
      <c r="F215" t="e" vm="1">
        <f t="shared" si="27"/>
        <v>#VALUE!</v>
      </c>
      <c r="G215" t="e" vm="2">
        <f>[1]!GenLognormal($H$9,$H$10)</f>
        <v>#VALUE!</v>
      </c>
      <c r="H215" t="e" vm="1">
        <f t="shared" si="28"/>
        <v>#VALUE!</v>
      </c>
      <c r="I215" t="e" vm="2">
        <f>[1]!genBinomial(1,1-Main!$C$10)</f>
        <v>#VALUE!</v>
      </c>
      <c r="J215" s="13" t="e" vm="1">
        <f t="shared" si="36"/>
        <v>#VALUE!</v>
      </c>
      <c r="L215" s="1">
        <f>Main!$A$25</f>
        <v>1.6933656723012325</v>
      </c>
      <c r="M215" s="45" t="e" vm="1">
        <f t="shared" si="37"/>
        <v>#VALUE!</v>
      </c>
      <c r="N215" t="e" vm="1">
        <f t="shared" si="38"/>
        <v>#VALUE!</v>
      </c>
      <c r="O215" s="1">
        <f>Main!$B$25</f>
        <v>1.7032689157694008</v>
      </c>
      <c r="P215" s="45" t="e" vm="1">
        <f t="shared" si="39"/>
        <v>#VALUE!</v>
      </c>
      <c r="Q215" t="e" vm="1">
        <f t="shared" si="40"/>
        <v>#VALUE!</v>
      </c>
      <c r="R215" s="1">
        <f>Main!$C$25</f>
        <v>1.6834414038915149</v>
      </c>
      <c r="S215" s="45" t="e" vm="1">
        <f t="shared" si="41"/>
        <v>#VALUE!</v>
      </c>
      <c r="T215" t="e" vm="1">
        <f t="shared" si="42"/>
        <v>#VALUE!</v>
      </c>
    </row>
    <row r="216" spans="1:20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[1]!genNormal($F$9,$F$10)</f>
        <v>#VALUE!</v>
      </c>
      <c r="F216" t="e" vm="1">
        <f t="shared" si="27"/>
        <v>#VALUE!</v>
      </c>
      <c r="G216" t="e" vm="2">
        <f>[1]!GenLognormal($H$9,$H$10)</f>
        <v>#VALUE!</v>
      </c>
      <c r="H216" t="e" vm="1">
        <f t="shared" si="28"/>
        <v>#VALUE!</v>
      </c>
      <c r="I216" t="e" vm="2">
        <f>[1]!genBinomial(1,1-Main!$C$10)</f>
        <v>#VALUE!</v>
      </c>
      <c r="J216" s="13" t="e" vm="1">
        <f t="shared" si="36"/>
        <v>#VALUE!</v>
      </c>
      <c r="L216" s="1">
        <f>Main!$A$25</f>
        <v>1.6933656723012325</v>
      </c>
      <c r="M216" s="45" t="e" vm="1">
        <f t="shared" si="37"/>
        <v>#VALUE!</v>
      </c>
      <c r="N216" t="e" vm="1">
        <f t="shared" si="38"/>
        <v>#VALUE!</v>
      </c>
      <c r="O216" s="1">
        <f>Main!$B$25</f>
        <v>1.7032689157694008</v>
      </c>
      <c r="P216" s="45" t="e" vm="1">
        <f t="shared" si="39"/>
        <v>#VALUE!</v>
      </c>
      <c r="Q216" t="e" vm="1">
        <f t="shared" si="40"/>
        <v>#VALUE!</v>
      </c>
      <c r="R216" s="1">
        <f>Main!$C$25</f>
        <v>1.6834414038915149</v>
      </c>
      <c r="S216" s="45" t="e" vm="1">
        <f t="shared" si="41"/>
        <v>#VALUE!</v>
      </c>
      <c r="T216" t="e" vm="1">
        <f t="shared" si="42"/>
        <v>#VALUE!</v>
      </c>
    </row>
    <row r="217" spans="1:20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[1]!genNormal($F$9,$F$10)</f>
        <v>#VALUE!</v>
      </c>
      <c r="F217" t="e" vm="1">
        <f t="shared" si="27"/>
        <v>#VALUE!</v>
      </c>
      <c r="G217" t="e" vm="2">
        <f>[1]!GenLognormal($H$9,$H$10)</f>
        <v>#VALUE!</v>
      </c>
      <c r="H217" t="e" vm="1">
        <f t="shared" si="28"/>
        <v>#VALUE!</v>
      </c>
      <c r="I217" t="e" vm="2">
        <f>[1]!genBinomial(1,1-Main!$C$10)</f>
        <v>#VALUE!</v>
      </c>
      <c r="J217" s="13" t="e" vm="1">
        <f t="shared" si="36"/>
        <v>#VALUE!</v>
      </c>
      <c r="L217" s="1">
        <f>Main!$A$25</f>
        <v>1.6933656723012325</v>
      </c>
      <c r="M217" s="45" t="e" vm="1">
        <f t="shared" si="37"/>
        <v>#VALUE!</v>
      </c>
      <c r="N217" t="e" vm="1">
        <f t="shared" si="38"/>
        <v>#VALUE!</v>
      </c>
      <c r="O217" s="1">
        <f>Main!$B$25</f>
        <v>1.7032689157694008</v>
      </c>
      <c r="P217" s="45" t="e" vm="1">
        <f t="shared" si="39"/>
        <v>#VALUE!</v>
      </c>
      <c r="Q217" t="e" vm="1">
        <f t="shared" si="40"/>
        <v>#VALUE!</v>
      </c>
      <c r="R217" s="1">
        <f>Main!$C$25</f>
        <v>1.6834414038915149</v>
      </c>
      <c r="S217" s="45" t="e" vm="1">
        <f t="shared" si="41"/>
        <v>#VALUE!</v>
      </c>
      <c r="T217" t="e" vm="1">
        <f t="shared" si="42"/>
        <v>#VALUE!</v>
      </c>
    </row>
    <row r="218" spans="1:20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[1]!genNormal($F$9,$F$10)</f>
        <v>#VALUE!</v>
      </c>
      <c r="F218" t="e" vm="1">
        <f t="shared" si="27"/>
        <v>#VALUE!</v>
      </c>
      <c r="G218" t="e" vm="2">
        <f>[1]!GenLognormal($H$9,$H$10)</f>
        <v>#VALUE!</v>
      </c>
      <c r="H218" t="e" vm="1">
        <f t="shared" si="28"/>
        <v>#VALUE!</v>
      </c>
      <c r="I218" t="e" vm="2">
        <f>[1]!genBinomial(1,1-Main!$C$10)</f>
        <v>#VALUE!</v>
      </c>
      <c r="J218" s="13" t="e" vm="1">
        <f t="shared" si="36"/>
        <v>#VALUE!</v>
      </c>
      <c r="L218" s="1">
        <f>Main!$A$25</f>
        <v>1.6933656723012325</v>
      </c>
      <c r="M218" s="45" t="e" vm="1">
        <f t="shared" si="37"/>
        <v>#VALUE!</v>
      </c>
      <c r="N218" t="e" vm="1">
        <f t="shared" si="38"/>
        <v>#VALUE!</v>
      </c>
      <c r="O218" s="1">
        <f>Main!$B$25</f>
        <v>1.7032689157694008</v>
      </c>
      <c r="P218" s="45" t="e" vm="1">
        <f t="shared" si="39"/>
        <v>#VALUE!</v>
      </c>
      <c r="Q218" t="e" vm="1">
        <f t="shared" si="40"/>
        <v>#VALUE!</v>
      </c>
      <c r="R218" s="1">
        <f>Main!$C$25</f>
        <v>1.6834414038915149</v>
      </c>
      <c r="S218" s="45" t="e" vm="1">
        <f t="shared" si="41"/>
        <v>#VALUE!</v>
      </c>
      <c r="T218" t="e" vm="1">
        <f t="shared" si="42"/>
        <v>#VALUE!</v>
      </c>
    </row>
    <row r="219" spans="1:20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[1]!genNormal($F$9,$F$10)</f>
        <v>#VALUE!</v>
      </c>
      <c r="F219" t="e" vm="1">
        <f t="shared" si="27"/>
        <v>#VALUE!</v>
      </c>
      <c r="G219" t="e" vm="2">
        <f>[1]!GenLognormal($H$9,$H$10)</f>
        <v>#VALUE!</v>
      </c>
      <c r="H219" t="e" vm="1">
        <f t="shared" si="28"/>
        <v>#VALUE!</v>
      </c>
      <c r="I219" t="e" vm="2">
        <f>[1]!genBinomial(1,1-Main!$C$10)</f>
        <v>#VALUE!</v>
      </c>
      <c r="J219" s="13" t="e" vm="1">
        <f t="shared" si="36"/>
        <v>#VALUE!</v>
      </c>
      <c r="L219" s="1">
        <f>Main!$A$25</f>
        <v>1.6933656723012325</v>
      </c>
      <c r="M219" s="45" t="e" vm="1">
        <f t="shared" si="37"/>
        <v>#VALUE!</v>
      </c>
      <c r="N219" t="e" vm="1">
        <f t="shared" si="38"/>
        <v>#VALUE!</v>
      </c>
      <c r="O219" s="1">
        <f>Main!$B$25</f>
        <v>1.7032689157694008</v>
      </c>
      <c r="P219" s="45" t="e" vm="1">
        <f t="shared" si="39"/>
        <v>#VALUE!</v>
      </c>
      <c r="Q219" t="e" vm="1">
        <f t="shared" si="40"/>
        <v>#VALUE!</v>
      </c>
      <c r="R219" s="1">
        <f>Main!$C$25</f>
        <v>1.6834414038915149</v>
      </c>
      <c r="S219" s="45" t="e" vm="1">
        <f t="shared" si="41"/>
        <v>#VALUE!</v>
      </c>
      <c r="T219" t="e" vm="1">
        <f t="shared" si="42"/>
        <v>#VALUE!</v>
      </c>
    </row>
    <row r="220" spans="1:20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[1]!genNormal($F$9,$F$10)</f>
        <v>#VALUE!</v>
      </c>
      <c r="F220" t="e" vm="1">
        <f t="shared" si="27"/>
        <v>#VALUE!</v>
      </c>
      <c r="G220" t="e" vm="2">
        <f>[1]!GenLognormal($H$9,$H$10)</f>
        <v>#VALUE!</v>
      </c>
      <c r="H220" t="e" vm="1">
        <f t="shared" si="28"/>
        <v>#VALUE!</v>
      </c>
      <c r="I220" t="e" vm="2">
        <f>[1]!genBinomial(1,1-Main!$C$10)</f>
        <v>#VALUE!</v>
      </c>
      <c r="J220" s="13" t="e" vm="1">
        <f t="shared" si="36"/>
        <v>#VALUE!</v>
      </c>
      <c r="L220" s="1">
        <f>Main!$A$25</f>
        <v>1.6933656723012325</v>
      </c>
      <c r="M220" s="45" t="e" vm="1">
        <f t="shared" si="37"/>
        <v>#VALUE!</v>
      </c>
      <c r="N220" t="e" vm="1">
        <f t="shared" si="38"/>
        <v>#VALUE!</v>
      </c>
      <c r="O220" s="1">
        <f>Main!$B$25</f>
        <v>1.7032689157694008</v>
      </c>
      <c r="P220" s="45" t="e" vm="1">
        <f t="shared" si="39"/>
        <v>#VALUE!</v>
      </c>
      <c r="Q220" t="e" vm="1">
        <f t="shared" si="40"/>
        <v>#VALUE!</v>
      </c>
      <c r="R220" s="1">
        <f>Main!$C$25</f>
        <v>1.6834414038915149</v>
      </c>
      <c r="S220" s="45" t="e" vm="1">
        <f t="shared" si="41"/>
        <v>#VALUE!</v>
      </c>
      <c r="T220" t="e" vm="1">
        <f t="shared" si="42"/>
        <v>#VALUE!</v>
      </c>
    </row>
    <row r="221" spans="1:20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[1]!genNormal($F$9,$F$10)</f>
        <v>#VALUE!</v>
      </c>
      <c r="F221" t="e" vm="1">
        <f t="shared" si="27"/>
        <v>#VALUE!</v>
      </c>
      <c r="G221" t="e" vm="2">
        <f>[1]!GenLognormal($H$9,$H$10)</f>
        <v>#VALUE!</v>
      </c>
      <c r="H221" t="e" vm="1">
        <f t="shared" si="28"/>
        <v>#VALUE!</v>
      </c>
      <c r="I221" t="e" vm="2">
        <f>[1]!genBinomial(1,1-Main!$C$10)</f>
        <v>#VALUE!</v>
      </c>
      <c r="J221" s="13" t="e" vm="1">
        <f t="shared" si="36"/>
        <v>#VALUE!</v>
      </c>
      <c r="L221" s="1">
        <f>Main!$A$25</f>
        <v>1.6933656723012325</v>
      </c>
      <c r="M221" s="45" t="e" vm="1">
        <f t="shared" si="37"/>
        <v>#VALUE!</v>
      </c>
      <c r="N221" t="e" vm="1">
        <f t="shared" si="38"/>
        <v>#VALUE!</v>
      </c>
      <c r="O221" s="1">
        <f>Main!$B$25</f>
        <v>1.7032689157694008</v>
      </c>
      <c r="P221" s="45" t="e" vm="1">
        <f t="shared" si="39"/>
        <v>#VALUE!</v>
      </c>
      <c r="Q221" t="e" vm="1">
        <f t="shared" si="40"/>
        <v>#VALUE!</v>
      </c>
      <c r="R221" s="1">
        <f>Main!$C$25</f>
        <v>1.6834414038915149</v>
      </c>
      <c r="S221" s="45" t="e" vm="1">
        <f t="shared" si="41"/>
        <v>#VALUE!</v>
      </c>
      <c r="T221" t="e" vm="1">
        <f t="shared" si="42"/>
        <v>#VALUE!</v>
      </c>
    </row>
    <row r="222" spans="1:20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[1]!genNormal($F$9,$F$10)</f>
        <v>#VALUE!</v>
      </c>
      <c r="F222" t="e" vm="1">
        <f t="shared" si="27"/>
        <v>#VALUE!</v>
      </c>
      <c r="G222" t="e" vm="2">
        <f>[1]!GenLognormal($H$9,$H$10)</f>
        <v>#VALUE!</v>
      </c>
      <c r="H222" t="e" vm="1">
        <f t="shared" si="28"/>
        <v>#VALUE!</v>
      </c>
      <c r="I222" t="e" vm="2">
        <f>[1]!genBinomial(1,1-Main!$C$10)</f>
        <v>#VALUE!</v>
      </c>
      <c r="J222" s="13" t="e" vm="1">
        <f t="shared" si="36"/>
        <v>#VALUE!</v>
      </c>
      <c r="L222" s="1">
        <f>Main!$A$25</f>
        <v>1.6933656723012325</v>
      </c>
      <c r="M222" s="45" t="e" vm="1">
        <f t="shared" si="37"/>
        <v>#VALUE!</v>
      </c>
      <c r="N222" t="e" vm="1">
        <f t="shared" si="38"/>
        <v>#VALUE!</v>
      </c>
      <c r="O222" s="1">
        <f>Main!$B$25</f>
        <v>1.7032689157694008</v>
      </c>
      <c r="P222" s="45" t="e" vm="1">
        <f t="shared" si="39"/>
        <v>#VALUE!</v>
      </c>
      <c r="Q222" t="e" vm="1">
        <f t="shared" si="40"/>
        <v>#VALUE!</v>
      </c>
      <c r="R222" s="1">
        <f>Main!$C$25</f>
        <v>1.6834414038915149</v>
      </c>
      <c r="S222" s="45" t="e" vm="1">
        <f t="shared" si="41"/>
        <v>#VALUE!</v>
      </c>
      <c r="T222" t="e" vm="1">
        <f t="shared" si="42"/>
        <v>#VALUE!</v>
      </c>
    </row>
    <row r="223" spans="1:20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[1]!genNormal($F$9,$F$10)</f>
        <v>#VALUE!</v>
      </c>
      <c r="F223" t="e" vm="1">
        <f t="shared" si="27"/>
        <v>#VALUE!</v>
      </c>
      <c r="G223" t="e" vm="2">
        <f>[1]!GenLognormal($H$9,$H$10)</f>
        <v>#VALUE!</v>
      </c>
      <c r="H223" t="e" vm="1">
        <f t="shared" si="28"/>
        <v>#VALUE!</v>
      </c>
      <c r="I223" t="e" vm="2">
        <f>[1]!genBinomial(1,1-Main!$C$10)</f>
        <v>#VALUE!</v>
      </c>
      <c r="J223" s="13" t="e" vm="1">
        <f t="shared" si="36"/>
        <v>#VALUE!</v>
      </c>
      <c r="L223" s="1">
        <f>Main!$A$25</f>
        <v>1.6933656723012325</v>
      </c>
      <c r="M223" s="45" t="e" vm="1">
        <f t="shared" si="37"/>
        <v>#VALUE!</v>
      </c>
      <c r="N223" t="e" vm="1">
        <f t="shared" si="38"/>
        <v>#VALUE!</v>
      </c>
      <c r="O223" s="1">
        <f>Main!$B$25</f>
        <v>1.7032689157694008</v>
      </c>
      <c r="P223" s="45" t="e" vm="1">
        <f t="shared" si="39"/>
        <v>#VALUE!</v>
      </c>
      <c r="Q223" t="e" vm="1">
        <f t="shared" si="40"/>
        <v>#VALUE!</v>
      </c>
      <c r="R223" s="1">
        <f>Main!$C$25</f>
        <v>1.6834414038915149</v>
      </c>
      <c r="S223" s="45" t="e" vm="1">
        <f t="shared" si="41"/>
        <v>#VALUE!</v>
      </c>
      <c r="T223" t="e" vm="1">
        <f t="shared" si="42"/>
        <v>#VALUE!</v>
      </c>
    </row>
    <row r="224" spans="1:20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[1]!genNormal($F$9,$F$10)</f>
        <v>#VALUE!</v>
      </c>
      <c r="F224" t="e" vm="1">
        <f t="shared" si="27"/>
        <v>#VALUE!</v>
      </c>
      <c r="G224" t="e" vm="2">
        <f>[1]!GenLognormal($H$9,$H$10)</f>
        <v>#VALUE!</v>
      </c>
      <c r="H224" t="e" vm="1">
        <f t="shared" si="28"/>
        <v>#VALUE!</v>
      </c>
      <c r="I224" t="e" vm="2">
        <f>[1]!genBinomial(1,1-Main!$C$10)</f>
        <v>#VALUE!</v>
      </c>
      <c r="J224" s="13" t="e" vm="1">
        <f t="shared" si="36"/>
        <v>#VALUE!</v>
      </c>
      <c r="L224" s="1">
        <f>Main!$A$25</f>
        <v>1.6933656723012325</v>
      </c>
      <c r="M224" s="45" t="e" vm="1">
        <f t="shared" si="37"/>
        <v>#VALUE!</v>
      </c>
      <c r="N224" t="e" vm="1">
        <f t="shared" si="38"/>
        <v>#VALUE!</v>
      </c>
      <c r="O224" s="1">
        <f>Main!$B$25</f>
        <v>1.7032689157694008</v>
      </c>
      <c r="P224" s="45" t="e" vm="1">
        <f t="shared" si="39"/>
        <v>#VALUE!</v>
      </c>
      <c r="Q224" t="e" vm="1">
        <f t="shared" si="40"/>
        <v>#VALUE!</v>
      </c>
      <c r="R224" s="1">
        <f>Main!$C$25</f>
        <v>1.6834414038915149</v>
      </c>
      <c r="S224" s="45" t="e" vm="1">
        <f t="shared" si="41"/>
        <v>#VALUE!</v>
      </c>
      <c r="T224" t="e" vm="1">
        <f t="shared" si="42"/>
        <v>#VALUE!</v>
      </c>
    </row>
    <row r="225" spans="1:20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[1]!genNormal($F$9,$F$10)</f>
        <v>#VALUE!</v>
      </c>
      <c r="F225" t="e" vm="1">
        <f t="shared" si="27"/>
        <v>#VALUE!</v>
      </c>
      <c r="G225" t="e" vm="2">
        <f>[1]!GenLognormal($H$9,$H$10)</f>
        <v>#VALUE!</v>
      </c>
      <c r="H225" t="e" vm="1">
        <f t="shared" si="28"/>
        <v>#VALUE!</v>
      </c>
      <c r="I225" t="e" vm="2">
        <f>[1]!genBinomial(1,1-Main!$C$10)</f>
        <v>#VALUE!</v>
      </c>
      <c r="J225" s="13" t="e" vm="1">
        <f t="shared" si="36"/>
        <v>#VALUE!</v>
      </c>
      <c r="L225" s="1">
        <f>Main!$A$25</f>
        <v>1.6933656723012325</v>
      </c>
      <c r="M225" s="45" t="e" vm="1">
        <f t="shared" si="37"/>
        <v>#VALUE!</v>
      </c>
      <c r="N225" t="e" vm="1">
        <f t="shared" si="38"/>
        <v>#VALUE!</v>
      </c>
      <c r="O225" s="1">
        <f>Main!$B$25</f>
        <v>1.7032689157694008</v>
      </c>
      <c r="P225" s="45" t="e" vm="1">
        <f t="shared" si="39"/>
        <v>#VALUE!</v>
      </c>
      <c r="Q225" t="e" vm="1">
        <f t="shared" si="40"/>
        <v>#VALUE!</v>
      </c>
      <c r="R225" s="1">
        <f>Main!$C$25</f>
        <v>1.6834414038915149</v>
      </c>
      <c r="S225" s="45" t="e" vm="1">
        <f t="shared" si="41"/>
        <v>#VALUE!</v>
      </c>
      <c r="T225" t="e" vm="1">
        <f t="shared" si="42"/>
        <v>#VALUE!</v>
      </c>
    </row>
    <row r="226" spans="1:20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[1]!genNormal($F$9,$F$10)</f>
        <v>#VALUE!</v>
      </c>
      <c r="F226" t="e" vm="1">
        <f t="shared" si="27"/>
        <v>#VALUE!</v>
      </c>
      <c r="G226" t="e" vm="2">
        <f>[1]!GenLognormal($H$9,$H$10)</f>
        <v>#VALUE!</v>
      </c>
      <c r="H226" t="e" vm="1">
        <f t="shared" si="28"/>
        <v>#VALUE!</v>
      </c>
      <c r="I226" t="e" vm="2">
        <f>[1]!genBinomial(1,1-Main!$C$10)</f>
        <v>#VALUE!</v>
      </c>
      <c r="J226" s="13" t="e" vm="1">
        <f t="shared" si="36"/>
        <v>#VALUE!</v>
      </c>
      <c r="L226" s="1">
        <f>Main!$A$25</f>
        <v>1.6933656723012325</v>
      </c>
      <c r="M226" s="45" t="e" vm="1">
        <f t="shared" si="37"/>
        <v>#VALUE!</v>
      </c>
      <c r="N226" t="e" vm="1">
        <f t="shared" si="38"/>
        <v>#VALUE!</v>
      </c>
      <c r="O226" s="1">
        <f>Main!$B$25</f>
        <v>1.7032689157694008</v>
      </c>
      <c r="P226" s="45" t="e" vm="1">
        <f t="shared" si="39"/>
        <v>#VALUE!</v>
      </c>
      <c r="Q226" t="e" vm="1">
        <f t="shared" si="40"/>
        <v>#VALUE!</v>
      </c>
      <c r="R226" s="1">
        <f>Main!$C$25</f>
        <v>1.6834414038915149</v>
      </c>
      <c r="S226" s="45" t="e" vm="1">
        <f t="shared" si="41"/>
        <v>#VALUE!</v>
      </c>
      <c r="T226" t="e" vm="1">
        <f t="shared" si="42"/>
        <v>#VALUE!</v>
      </c>
    </row>
    <row r="227" spans="1:20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[1]!genNormal($F$9,$F$10)</f>
        <v>#VALUE!</v>
      </c>
      <c r="F227" t="e" vm="1">
        <f t="shared" si="27"/>
        <v>#VALUE!</v>
      </c>
      <c r="G227" t="e" vm="2">
        <f>[1]!GenLognormal($H$9,$H$10)</f>
        <v>#VALUE!</v>
      </c>
      <c r="H227" t="e" vm="1">
        <f t="shared" si="28"/>
        <v>#VALUE!</v>
      </c>
      <c r="I227" t="e" vm="2">
        <f>[1]!genBinomial(1,1-Main!$C$10)</f>
        <v>#VALUE!</v>
      </c>
      <c r="J227" s="13" t="e" vm="1">
        <f t="shared" si="36"/>
        <v>#VALUE!</v>
      </c>
      <c r="L227" s="1">
        <f>Main!$A$25</f>
        <v>1.6933656723012325</v>
      </c>
      <c r="M227" s="45" t="e" vm="1">
        <f t="shared" si="37"/>
        <v>#VALUE!</v>
      </c>
      <c r="N227" t="e" vm="1">
        <f t="shared" si="38"/>
        <v>#VALUE!</v>
      </c>
      <c r="O227" s="1">
        <f>Main!$B$25</f>
        <v>1.7032689157694008</v>
      </c>
      <c r="P227" s="45" t="e" vm="1">
        <f t="shared" si="39"/>
        <v>#VALUE!</v>
      </c>
      <c r="Q227" t="e" vm="1">
        <f t="shared" si="40"/>
        <v>#VALUE!</v>
      </c>
      <c r="R227" s="1">
        <f>Main!$C$25</f>
        <v>1.6834414038915149</v>
      </c>
      <c r="S227" s="45" t="e" vm="1">
        <f t="shared" si="41"/>
        <v>#VALUE!</v>
      </c>
      <c r="T227" t="e" vm="1">
        <f t="shared" si="42"/>
        <v>#VALUE!</v>
      </c>
    </row>
    <row r="228" spans="1:20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[1]!genNormal($F$9,$F$10)</f>
        <v>#VALUE!</v>
      </c>
      <c r="F228" t="e" vm="1">
        <f t="shared" si="27"/>
        <v>#VALUE!</v>
      </c>
      <c r="G228" t="e" vm="2">
        <f>[1]!GenLognormal($H$9,$H$10)</f>
        <v>#VALUE!</v>
      </c>
      <c r="H228" t="e" vm="1">
        <f t="shared" si="28"/>
        <v>#VALUE!</v>
      </c>
      <c r="I228" t="e" vm="2">
        <f>[1]!genBinomial(1,1-Main!$C$10)</f>
        <v>#VALUE!</v>
      </c>
      <c r="J228" s="13" t="e" vm="1">
        <f t="shared" si="36"/>
        <v>#VALUE!</v>
      </c>
      <c r="L228" s="1">
        <f>Main!$A$25</f>
        <v>1.6933656723012325</v>
      </c>
      <c r="M228" s="45" t="e" vm="1">
        <f t="shared" si="37"/>
        <v>#VALUE!</v>
      </c>
      <c r="N228" t="e" vm="1">
        <f t="shared" si="38"/>
        <v>#VALUE!</v>
      </c>
      <c r="O228" s="1">
        <f>Main!$B$25</f>
        <v>1.7032689157694008</v>
      </c>
      <c r="P228" s="45" t="e" vm="1">
        <f t="shared" si="39"/>
        <v>#VALUE!</v>
      </c>
      <c r="Q228" t="e" vm="1">
        <f t="shared" si="40"/>
        <v>#VALUE!</v>
      </c>
      <c r="R228" s="1">
        <f>Main!$C$25</f>
        <v>1.6834414038915149</v>
      </c>
      <c r="S228" s="45" t="e" vm="1">
        <f t="shared" si="41"/>
        <v>#VALUE!</v>
      </c>
      <c r="T228" t="e" vm="1">
        <f t="shared" si="42"/>
        <v>#VALUE!</v>
      </c>
    </row>
    <row r="229" spans="1:20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[1]!genNormal($F$9,$F$10)</f>
        <v>#VALUE!</v>
      </c>
      <c r="F229" t="e" vm="1">
        <f t="shared" si="27"/>
        <v>#VALUE!</v>
      </c>
      <c r="G229" t="e" vm="2">
        <f>[1]!GenLognormal($H$9,$H$10)</f>
        <v>#VALUE!</v>
      </c>
      <c r="H229" t="e" vm="1">
        <f t="shared" si="28"/>
        <v>#VALUE!</v>
      </c>
      <c r="I229" t="e" vm="2">
        <f>[1]!genBinomial(1,1-Main!$C$10)</f>
        <v>#VALUE!</v>
      </c>
      <c r="J229" s="13" t="e" vm="1">
        <f t="shared" si="36"/>
        <v>#VALUE!</v>
      </c>
      <c r="L229" s="1">
        <f>Main!$A$25</f>
        <v>1.6933656723012325</v>
      </c>
      <c r="M229" s="45" t="e" vm="1">
        <f t="shared" si="37"/>
        <v>#VALUE!</v>
      </c>
      <c r="N229" t="e" vm="1">
        <f t="shared" si="38"/>
        <v>#VALUE!</v>
      </c>
      <c r="O229" s="1">
        <f>Main!$B$25</f>
        <v>1.7032689157694008</v>
      </c>
      <c r="P229" s="45" t="e" vm="1">
        <f t="shared" si="39"/>
        <v>#VALUE!</v>
      </c>
      <c r="Q229" t="e" vm="1">
        <f t="shared" si="40"/>
        <v>#VALUE!</v>
      </c>
      <c r="R229" s="1">
        <f>Main!$C$25</f>
        <v>1.6834414038915149</v>
      </c>
      <c r="S229" s="45" t="e" vm="1">
        <f t="shared" si="41"/>
        <v>#VALUE!</v>
      </c>
      <c r="T229" t="e" vm="1">
        <f t="shared" si="42"/>
        <v>#VALUE!</v>
      </c>
    </row>
    <row r="230" spans="1:20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[1]!genNormal($F$9,$F$10)</f>
        <v>#VALUE!</v>
      </c>
      <c r="F230" t="e" vm="1">
        <f t="shared" si="27"/>
        <v>#VALUE!</v>
      </c>
      <c r="G230" t="e" vm="2">
        <f>[1]!GenLognormal($H$9,$H$10)</f>
        <v>#VALUE!</v>
      </c>
      <c r="H230" t="e" vm="1">
        <f t="shared" si="28"/>
        <v>#VALUE!</v>
      </c>
      <c r="I230" t="e" vm="2">
        <f>[1]!genBinomial(1,1-Main!$C$10)</f>
        <v>#VALUE!</v>
      </c>
      <c r="J230" s="13" t="e" vm="1">
        <f t="shared" si="36"/>
        <v>#VALUE!</v>
      </c>
      <c r="L230" s="1">
        <f>Main!$A$25</f>
        <v>1.6933656723012325</v>
      </c>
      <c r="M230" s="45" t="e" vm="1">
        <f t="shared" si="37"/>
        <v>#VALUE!</v>
      </c>
      <c r="N230" t="e" vm="1">
        <f t="shared" si="38"/>
        <v>#VALUE!</v>
      </c>
      <c r="O230" s="1">
        <f>Main!$B$25</f>
        <v>1.7032689157694008</v>
      </c>
      <c r="P230" s="45" t="e" vm="1">
        <f t="shared" si="39"/>
        <v>#VALUE!</v>
      </c>
      <c r="Q230" t="e" vm="1">
        <f t="shared" si="40"/>
        <v>#VALUE!</v>
      </c>
      <c r="R230" s="1">
        <f>Main!$C$25</f>
        <v>1.6834414038915149</v>
      </c>
      <c r="S230" s="45" t="e" vm="1">
        <f t="shared" si="41"/>
        <v>#VALUE!</v>
      </c>
      <c r="T230" t="e" vm="1">
        <f t="shared" si="42"/>
        <v>#VALUE!</v>
      </c>
    </row>
    <row r="231" spans="1:20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[1]!genNormal($F$9,$F$10)</f>
        <v>#VALUE!</v>
      </c>
      <c r="F231" t="e" vm="1">
        <f t="shared" si="27"/>
        <v>#VALUE!</v>
      </c>
      <c r="G231" t="e" vm="2">
        <f>[1]!GenLognormal($H$9,$H$10)</f>
        <v>#VALUE!</v>
      </c>
      <c r="H231" t="e" vm="1">
        <f t="shared" si="28"/>
        <v>#VALUE!</v>
      </c>
      <c r="I231" t="e" vm="2">
        <f>[1]!genBinomial(1,1-Main!$C$10)</f>
        <v>#VALUE!</v>
      </c>
      <c r="J231" s="13" t="e" vm="1">
        <f t="shared" si="36"/>
        <v>#VALUE!</v>
      </c>
      <c r="L231" s="1">
        <f>Main!$A$25</f>
        <v>1.6933656723012325</v>
      </c>
      <c r="M231" s="45" t="e" vm="1">
        <f t="shared" si="37"/>
        <v>#VALUE!</v>
      </c>
      <c r="N231" t="e" vm="1">
        <f t="shared" si="38"/>
        <v>#VALUE!</v>
      </c>
      <c r="O231" s="1">
        <f>Main!$B$25</f>
        <v>1.7032689157694008</v>
      </c>
      <c r="P231" s="45" t="e" vm="1">
        <f t="shared" si="39"/>
        <v>#VALUE!</v>
      </c>
      <c r="Q231" t="e" vm="1">
        <f t="shared" si="40"/>
        <v>#VALUE!</v>
      </c>
      <c r="R231" s="1">
        <f>Main!$C$25</f>
        <v>1.6834414038915149</v>
      </c>
      <c r="S231" s="45" t="e" vm="1">
        <f t="shared" si="41"/>
        <v>#VALUE!</v>
      </c>
      <c r="T231" t="e" vm="1">
        <f t="shared" si="42"/>
        <v>#VALUE!</v>
      </c>
    </row>
    <row r="232" spans="1:20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[1]!genNormal($F$9,$F$10)</f>
        <v>#VALUE!</v>
      </c>
      <c r="F232" t="e" vm="1">
        <f t="shared" si="27"/>
        <v>#VALUE!</v>
      </c>
      <c r="G232" t="e" vm="2">
        <f>[1]!GenLognormal($H$9,$H$10)</f>
        <v>#VALUE!</v>
      </c>
      <c r="H232" t="e" vm="1">
        <f t="shared" si="28"/>
        <v>#VALUE!</v>
      </c>
      <c r="I232" t="e" vm="2">
        <f>[1]!genBinomial(1,1-Main!$C$10)</f>
        <v>#VALUE!</v>
      </c>
      <c r="J232" s="13" t="e" vm="1">
        <f t="shared" si="36"/>
        <v>#VALUE!</v>
      </c>
      <c r="L232" s="1">
        <f>Main!$A$25</f>
        <v>1.6933656723012325</v>
      </c>
      <c r="M232" s="45" t="e" vm="1">
        <f t="shared" si="37"/>
        <v>#VALUE!</v>
      </c>
      <c r="N232" t="e" vm="1">
        <f t="shared" si="38"/>
        <v>#VALUE!</v>
      </c>
      <c r="O232" s="1">
        <f>Main!$B$25</f>
        <v>1.7032689157694008</v>
      </c>
      <c r="P232" s="45" t="e" vm="1">
        <f t="shared" si="39"/>
        <v>#VALUE!</v>
      </c>
      <c r="Q232" t="e" vm="1">
        <f t="shared" si="40"/>
        <v>#VALUE!</v>
      </c>
      <c r="R232" s="1">
        <f>Main!$C$25</f>
        <v>1.6834414038915149</v>
      </c>
      <c r="S232" s="45" t="e" vm="1">
        <f t="shared" si="41"/>
        <v>#VALUE!</v>
      </c>
      <c r="T232" t="e" vm="1">
        <f t="shared" si="42"/>
        <v>#VALUE!</v>
      </c>
    </row>
    <row r="233" spans="1:20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[1]!genNormal($F$9,$F$10)</f>
        <v>#VALUE!</v>
      </c>
      <c r="F233" t="e" vm="1">
        <f t="shared" si="27"/>
        <v>#VALUE!</v>
      </c>
      <c r="G233" t="e" vm="2">
        <f>[1]!GenLognormal($H$9,$H$10)</f>
        <v>#VALUE!</v>
      </c>
      <c r="H233" t="e" vm="1">
        <f t="shared" si="28"/>
        <v>#VALUE!</v>
      </c>
      <c r="I233" t="e" vm="2">
        <f>[1]!genBinomial(1,1-Main!$C$10)</f>
        <v>#VALUE!</v>
      </c>
      <c r="J233" s="13" t="e" vm="1">
        <f t="shared" si="36"/>
        <v>#VALUE!</v>
      </c>
      <c r="L233" s="1">
        <f>Main!$A$25</f>
        <v>1.6933656723012325</v>
      </c>
      <c r="M233" s="45" t="e" vm="1">
        <f t="shared" si="37"/>
        <v>#VALUE!</v>
      </c>
      <c r="N233" t="e" vm="1">
        <f t="shared" si="38"/>
        <v>#VALUE!</v>
      </c>
      <c r="O233" s="1">
        <f>Main!$B$25</f>
        <v>1.7032689157694008</v>
      </c>
      <c r="P233" s="45" t="e" vm="1">
        <f t="shared" si="39"/>
        <v>#VALUE!</v>
      </c>
      <c r="Q233" t="e" vm="1">
        <f t="shared" si="40"/>
        <v>#VALUE!</v>
      </c>
      <c r="R233" s="1">
        <f>Main!$C$25</f>
        <v>1.6834414038915149</v>
      </c>
      <c r="S233" s="45" t="e" vm="1">
        <f t="shared" si="41"/>
        <v>#VALUE!</v>
      </c>
      <c r="T233" t="e" vm="1">
        <f t="shared" si="42"/>
        <v>#VALUE!</v>
      </c>
    </row>
    <row r="234" spans="1:20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[1]!genNormal($F$9,$F$10)</f>
        <v>#VALUE!</v>
      </c>
      <c r="F234" t="e" vm="1">
        <f t="shared" si="27"/>
        <v>#VALUE!</v>
      </c>
      <c r="G234" t="e" vm="2">
        <f>[1]!GenLognormal($H$9,$H$10)</f>
        <v>#VALUE!</v>
      </c>
      <c r="H234" t="e" vm="1">
        <f t="shared" si="28"/>
        <v>#VALUE!</v>
      </c>
      <c r="I234" t="e" vm="2">
        <f>[1]!genBinomial(1,1-Main!$C$10)</f>
        <v>#VALUE!</v>
      </c>
      <c r="J234" s="13" t="e" vm="1">
        <f t="shared" si="36"/>
        <v>#VALUE!</v>
      </c>
      <c r="L234" s="1">
        <f>Main!$A$25</f>
        <v>1.6933656723012325</v>
      </c>
      <c r="M234" s="45" t="e" vm="1">
        <f t="shared" si="37"/>
        <v>#VALUE!</v>
      </c>
      <c r="N234" t="e" vm="1">
        <f t="shared" si="38"/>
        <v>#VALUE!</v>
      </c>
      <c r="O234" s="1">
        <f>Main!$B$25</f>
        <v>1.7032689157694008</v>
      </c>
      <c r="P234" s="45" t="e" vm="1">
        <f t="shared" si="39"/>
        <v>#VALUE!</v>
      </c>
      <c r="Q234" t="e" vm="1">
        <f t="shared" si="40"/>
        <v>#VALUE!</v>
      </c>
      <c r="R234" s="1">
        <f>Main!$C$25</f>
        <v>1.6834414038915149</v>
      </c>
      <c r="S234" s="45" t="e" vm="1">
        <f t="shared" si="41"/>
        <v>#VALUE!</v>
      </c>
      <c r="T234" t="e" vm="1">
        <f t="shared" si="42"/>
        <v>#VALUE!</v>
      </c>
    </row>
    <row r="235" spans="1:20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[1]!genNormal($F$9,$F$10)</f>
        <v>#VALUE!</v>
      </c>
      <c r="F235" t="e" vm="1">
        <f t="shared" si="27"/>
        <v>#VALUE!</v>
      </c>
      <c r="G235" t="e" vm="2">
        <f>[1]!GenLognormal($H$9,$H$10)</f>
        <v>#VALUE!</v>
      </c>
      <c r="H235" t="e" vm="1">
        <f t="shared" si="28"/>
        <v>#VALUE!</v>
      </c>
      <c r="I235" t="e" vm="2">
        <f>[1]!genBinomial(1,1-Main!$C$10)</f>
        <v>#VALUE!</v>
      </c>
      <c r="J235" s="13" t="e" vm="1">
        <f t="shared" si="36"/>
        <v>#VALUE!</v>
      </c>
      <c r="L235" s="1">
        <f>Main!$A$25</f>
        <v>1.6933656723012325</v>
      </c>
      <c r="M235" s="45" t="e" vm="1">
        <f t="shared" si="37"/>
        <v>#VALUE!</v>
      </c>
      <c r="N235" t="e" vm="1">
        <f t="shared" si="38"/>
        <v>#VALUE!</v>
      </c>
      <c r="O235" s="1">
        <f>Main!$B$25</f>
        <v>1.7032689157694008</v>
      </c>
      <c r="P235" s="45" t="e" vm="1">
        <f t="shared" si="39"/>
        <v>#VALUE!</v>
      </c>
      <c r="Q235" t="e" vm="1">
        <f t="shared" si="40"/>
        <v>#VALUE!</v>
      </c>
      <c r="R235" s="1">
        <f>Main!$C$25</f>
        <v>1.6834414038915149</v>
      </c>
      <c r="S235" s="45" t="e" vm="1">
        <f t="shared" si="41"/>
        <v>#VALUE!</v>
      </c>
      <c r="T235" t="e" vm="1">
        <f t="shared" si="42"/>
        <v>#VALUE!</v>
      </c>
    </row>
    <row r="236" spans="1:20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[1]!genNormal($F$9,$F$10)</f>
        <v>#VALUE!</v>
      </c>
      <c r="F236" t="e" vm="1">
        <f t="shared" si="27"/>
        <v>#VALUE!</v>
      </c>
      <c r="G236" t="e" vm="2">
        <f>[1]!GenLognormal($H$9,$H$10)</f>
        <v>#VALUE!</v>
      </c>
      <c r="H236" t="e" vm="1">
        <f t="shared" si="28"/>
        <v>#VALUE!</v>
      </c>
      <c r="I236" t="e" vm="2">
        <f>[1]!genBinomial(1,1-Main!$C$10)</f>
        <v>#VALUE!</v>
      </c>
      <c r="J236" s="13" t="e" vm="1">
        <f t="shared" si="36"/>
        <v>#VALUE!</v>
      </c>
      <c r="L236" s="1">
        <f>Main!$A$25</f>
        <v>1.6933656723012325</v>
      </c>
      <c r="M236" s="45" t="e" vm="1">
        <f t="shared" si="37"/>
        <v>#VALUE!</v>
      </c>
      <c r="N236" t="e" vm="1">
        <f t="shared" si="38"/>
        <v>#VALUE!</v>
      </c>
      <c r="O236" s="1">
        <f>Main!$B$25</f>
        <v>1.7032689157694008</v>
      </c>
      <c r="P236" s="45" t="e" vm="1">
        <f t="shared" si="39"/>
        <v>#VALUE!</v>
      </c>
      <c r="Q236" t="e" vm="1">
        <f t="shared" si="40"/>
        <v>#VALUE!</v>
      </c>
      <c r="R236" s="1">
        <f>Main!$C$25</f>
        <v>1.6834414038915149</v>
      </c>
      <c r="S236" s="45" t="e" vm="1">
        <f t="shared" si="41"/>
        <v>#VALUE!</v>
      </c>
      <c r="T236" t="e" vm="1">
        <f t="shared" si="42"/>
        <v>#VALUE!</v>
      </c>
    </row>
    <row r="237" spans="1:20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[1]!genNormal($F$9,$F$10)</f>
        <v>#VALUE!</v>
      </c>
      <c r="F237" t="e" vm="1">
        <f t="shared" si="27"/>
        <v>#VALUE!</v>
      </c>
      <c r="G237" t="e" vm="2">
        <f>[1]!GenLognormal($H$9,$H$10)</f>
        <v>#VALUE!</v>
      </c>
      <c r="H237" t="e" vm="1">
        <f t="shared" si="28"/>
        <v>#VALUE!</v>
      </c>
      <c r="I237" t="e" vm="2">
        <f>[1]!genBinomial(1,1-Main!$C$10)</f>
        <v>#VALUE!</v>
      </c>
      <c r="J237" s="13" t="e" vm="1">
        <f t="shared" si="36"/>
        <v>#VALUE!</v>
      </c>
      <c r="L237" s="1">
        <f>Main!$A$25</f>
        <v>1.6933656723012325</v>
      </c>
      <c r="M237" s="45" t="e" vm="1">
        <f t="shared" si="37"/>
        <v>#VALUE!</v>
      </c>
      <c r="N237" t="e" vm="1">
        <f t="shared" si="38"/>
        <v>#VALUE!</v>
      </c>
      <c r="O237" s="1">
        <f>Main!$B$25</f>
        <v>1.7032689157694008</v>
      </c>
      <c r="P237" s="45" t="e" vm="1">
        <f t="shared" si="39"/>
        <v>#VALUE!</v>
      </c>
      <c r="Q237" t="e" vm="1">
        <f t="shared" si="40"/>
        <v>#VALUE!</v>
      </c>
      <c r="R237" s="1">
        <f>Main!$C$25</f>
        <v>1.6834414038915149</v>
      </c>
      <c r="S237" s="45" t="e" vm="1">
        <f t="shared" si="41"/>
        <v>#VALUE!</v>
      </c>
      <c r="T237" t="e" vm="1">
        <f t="shared" si="42"/>
        <v>#VALUE!</v>
      </c>
    </row>
    <row r="238" spans="1:20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[1]!genNormal($F$9,$F$10)</f>
        <v>#VALUE!</v>
      </c>
      <c r="F238" t="e" vm="1">
        <f t="shared" si="27"/>
        <v>#VALUE!</v>
      </c>
      <c r="G238" t="e" vm="2">
        <f>[1]!GenLognormal($H$9,$H$10)</f>
        <v>#VALUE!</v>
      </c>
      <c r="H238" t="e" vm="1">
        <f t="shared" si="28"/>
        <v>#VALUE!</v>
      </c>
      <c r="I238" t="e" vm="2">
        <f>[1]!genBinomial(1,1-Main!$C$10)</f>
        <v>#VALUE!</v>
      </c>
      <c r="J238" s="13" t="e" vm="1">
        <f t="shared" si="36"/>
        <v>#VALUE!</v>
      </c>
      <c r="L238" s="1">
        <f>Main!$A$25</f>
        <v>1.6933656723012325</v>
      </c>
      <c r="M238" s="45" t="e" vm="1">
        <f t="shared" si="37"/>
        <v>#VALUE!</v>
      </c>
      <c r="N238" t="e" vm="1">
        <f t="shared" si="38"/>
        <v>#VALUE!</v>
      </c>
      <c r="O238" s="1">
        <f>Main!$B$25</f>
        <v>1.7032689157694008</v>
      </c>
      <c r="P238" s="45" t="e" vm="1">
        <f t="shared" si="39"/>
        <v>#VALUE!</v>
      </c>
      <c r="Q238" t="e" vm="1">
        <f t="shared" si="40"/>
        <v>#VALUE!</v>
      </c>
      <c r="R238" s="1">
        <f>Main!$C$25</f>
        <v>1.6834414038915149</v>
      </c>
      <c r="S238" s="45" t="e" vm="1">
        <f t="shared" si="41"/>
        <v>#VALUE!</v>
      </c>
      <c r="T238" t="e" vm="1">
        <f t="shared" si="42"/>
        <v>#VALUE!</v>
      </c>
    </row>
    <row r="239" spans="1:20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[1]!genNormal($F$9,$F$10)</f>
        <v>#VALUE!</v>
      </c>
      <c r="F239" t="e" vm="1">
        <f t="shared" si="27"/>
        <v>#VALUE!</v>
      </c>
      <c r="G239" t="e" vm="2">
        <f>[1]!GenLognormal($H$9,$H$10)</f>
        <v>#VALUE!</v>
      </c>
      <c r="H239" t="e" vm="1">
        <f t="shared" si="28"/>
        <v>#VALUE!</v>
      </c>
      <c r="I239" t="e" vm="2">
        <f>[1]!genBinomial(1,1-Main!$C$10)</f>
        <v>#VALUE!</v>
      </c>
      <c r="J239" s="13" t="e" vm="1">
        <f t="shared" si="36"/>
        <v>#VALUE!</v>
      </c>
      <c r="L239" s="1">
        <f>Main!$A$25</f>
        <v>1.6933656723012325</v>
      </c>
      <c r="M239" s="45" t="e" vm="1">
        <f t="shared" si="37"/>
        <v>#VALUE!</v>
      </c>
      <c r="N239" t="e" vm="1">
        <f t="shared" si="38"/>
        <v>#VALUE!</v>
      </c>
      <c r="O239" s="1">
        <f>Main!$B$25</f>
        <v>1.7032689157694008</v>
      </c>
      <c r="P239" s="45" t="e" vm="1">
        <f t="shared" si="39"/>
        <v>#VALUE!</v>
      </c>
      <c r="Q239" t="e" vm="1">
        <f t="shared" si="40"/>
        <v>#VALUE!</v>
      </c>
      <c r="R239" s="1">
        <f>Main!$C$25</f>
        <v>1.6834414038915149</v>
      </c>
      <c r="S239" s="45" t="e" vm="1">
        <f t="shared" si="41"/>
        <v>#VALUE!</v>
      </c>
      <c r="T239" t="e" vm="1">
        <f t="shared" si="42"/>
        <v>#VALUE!</v>
      </c>
    </row>
    <row r="240" spans="1:20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[1]!genNormal($F$9,$F$10)</f>
        <v>#VALUE!</v>
      </c>
      <c r="F240" t="e" vm="1">
        <f t="shared" si="27"/>
        <v>#VALUE!</v>
      </c>
      <c r="G240" t="e" vm="2">
        <f>[1]!GenLognormal($H$9,$H$10)</f>
        <v>#VALUE!</v>
      </c>
      <c r="H240" t="e" vm="1">
        <f t="shared" si="28"/>
        <v>#VALUE!</v>
      </c>
      <c r="I240" t="e" vm="2">
        <f>[1]!genBinomial(1,1-Main!$C$10)</f>
        <v>#VALUE!</v>
      </c>
      <c r="J240" s="13" t="e" vm="1">
        <f t="shared" si="36"/>
        <v>#VALUE!</v>
      </c>
      <c r="L240" s="1">
        <f>Main!$A$25</f>
        <v>1.6933656723012325</v>
      </c>
      <c r="M240" s="45" t="e" vm="1">
        <f t="shared" si="37"/>
        <v>#VALUE!</v>
      </c>
      <c r="N240" t="e" vm="1">
        <f t="shared" si="38"/>
        <v>#VALUE!</v>
      </c>
      <c r="O240" s="1">
        <f>Main!$B$25</f>
        <v>1.7032689157694008</v>
      </c>
      <c r="P240" s="45" t="e" vm="1">
        <f t="shared" si="39"/>
        <v>#VALUE!</v>
      </c>
      <c r="Q240" t="e" vm="1">
        <f t="shared" si="40"/>
        <v>#VALUE!</v>
      </c>
      <c r="R240" s="1">
        <f>Main!$C$25</f>
        <v>1.6834414038915149</v>
      </c>
      <c r="S240" s="45" t="e" vm="1">
        <f t="shared" si="41"/>
        <v>#VALUE!</v>
      </c>
      <c r="T240" t="e" vm="1">
        <f t="shared" si="42"/>
        <v>#VALUE!</v>
      </c>
    </row>
    <row r="241" spans="1:20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[1]!genNormal($F$9,$F$10)</f>
        <v>#VALUE!</v>
      </c>
      <c r="F241" t="e" vm="1">
        <f t="shared" si="27"/>
        <v>#VALUE!</v>
      </c>
      <c r="G241" t="e" vm="2">
        <f>[1]!GenLognormal($H$9,$H$10)</f>
        <v>#VALUE!</v>
      </c>
      <c r="H241" t="e" vm="1">
        <f t="shared" si="28"/>
        <v>#VALUE!</v>
      </c>
      <c r="I241" t="e" vm="2">
        <f>[1]!genBinomial(1,1-Main!$C$10)</f>
        <v>#VALUE!</v>
      </c>
      <c r="J241" s="13" t="e" vm="1">
        <f t="shared" si="36"/>
        <v>#VALUE!</v>
      </c>
      <c r="L241" s="1">
        <f>Main!$A$25</f>
        <v>1.6933656723012325</v>
      </c>
      <c r="M241" s="45" t="e" vm="1">
        <f t="shared" si="37"/>
        <v>#VALUE!</v>
      </c>
      <c r="N241" t="e" vm="1">
        <f t="shared" si="38"/>
        <v>#VALUE!</v>
      </c>
      <c r="O241" s="1">
        <f>Main!$B$25</f>
        <v>1.7032689157694008</v>
      </c>
      <c r="P241" s="45" t="e" vm="1">
        <f t="shared" si="39"/>
        <v>#VALUE!</v>
      </c>
      <c r="Q241" t="e" vm="1">
        <f t="shared" si="40"/>
        <v>#VALUE!</v>
      </c>
      <c r="R241" s="1">
        <f>Main!$C$25</f>
        <v>1.6834414038915149</v>
      </c>
      <c r="S241" s="45" t="e" vm="1">
        <f t="shared" si="41"/>
        <v>#VALUE!</v>
      </c>
      <c r="T241" t="e" vm="1">
        <f t="shared" si="42"/>
        <v>#VALUE!</v>
      </c>
    </row>
    <row r="242" spans="1:20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[1]!genNormal($F$9,$F$10)</f>
        <v>#VALUE!</v>
      </c>
      <c r="F242" t="e" vm="1">
        <f t="shared" si="27"/>
        <v>#VALUE!</v>
      </c>
      <c r="G242" t="e" vm="2">
        <f>[1]!GenLognormal($H$9,$H$10)</f>
        <v>#VALUE!</v>
      </c>
      <c r="H242" t="e" vm="1">
        <f t="shared" si="28"/>
        <v>#VALUE!</v>
      </c>
      <c r="I242" t="e" vm="2">
        <f>[1]!genBinomial(1,1-Main!$C$10)</f>
        <v>#VALUE!</v>
      </c>
      <c r="J242" s="13" t="e" vm="1">
        <f t="shared" si="36"/>
        <v>#VALUE!</v>
      </c>
      <c r="L242" s="1">
        <f>Main!$A$25</f>
        <v>1.6933656723012325</v>
      </c>
      <c r="M242" s="45" t="e" vm="1">
        <f t="shared" si="37"/>
        <v>#VALUE!</v>
      </c>
      <c r="N242" t="e" vm="1">
        <f t="shared" si="38"/>
        <v>#VALUE!</v>
      </c>
      <c r="O242" s="1">
        <f>Main!$B$25</f>
        <v>1.7032689157694008</v>
      </c>
      <c r="P242" s="45" t="e" vm="1">
        <f t="shared" si="39"/>
        <v>#VALUE!</v>
      </c>
      <c r="Q242" t="e" vm="1">
        <f t="shared" si="40"/>
        <v>#VALUE!</v>
      </c>
      <c r="R242" s="1">
        <f>Main!$C$25</f>
        <v>1.6834414038915149</v>
      </c>
      <c r="S242" s="45" t="e" vm="1">
        <f t="shared" si="41"/>
        <v>#VALUE!</v>
      </c>
      <c r="T242" t="e" vm="1">
        <f t="shared" si="42"/>
        <v>#VALUE!</v>
      </c>
    </row>
    <row r="243" spans="1:20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[1]!genNormal($F$9,$F$10)</f>
        <v>#VALUE!</v>
      </c>
      <c r="F243" t="e" vm="1">
        <f t="shared" si="27"/>
        <v>#VALUE!</v>
      </c>
      <c r="G243" t="e" vm="2">
        <f>[1]!GenLognormal($H$9,$H$10)</f>
        <v>#VALUE!</v>
      </c>
      <c r="H243" t="e" vm="1">
        <f t="shared" si="28"/>
        <v>#VALUE!</v>
      </c>
      <c r="I243" t="e" vm="2">
        <f>[1]!genBinomial(1,1-Main!$C$10)</f>
        <v>#VALUE!</v>
      </c>
      <c r="J243" s="13" t="e" vm="1">
        <f t="shared" si="36"/>
        <v>#VALUE!</v>
      </c>
      <c r="L243" s="1">
        <f>Main!$A$25</f>
        <v>1.6933656723012325</v>
      </c>
      <c r="M243" s="45" t="e" vm="1">
        <f t="shared" si="37"/>
        <v>#VALUE!</v>
      </c>
      <c r="N243" t="e" vm="1">
        <f t="shared" si="38"/>
        <v>#VALUE!</v>
      </c>
      <c r="O243" s="1">
        <f>Main!$B$25</f>
        <v>1.7032689157694008</v>
      </c>
      <c r="P243" s="45" t="e" vm="1">
        <f t="shared" si="39"/>
        <v>#VALUE!</v>
      </c>
      <c r="Q243" t="e" vm="1">
        <f t="shared" si="40"/>
        <v>#VALUE!</v>
      </c>
      <c r="R243" s="1">
        <f>Main!$C$25</f>
        <v>1.6834414038915149</v>
      </c>
      <c r="S243" s="45" t="e" vm="1">
        <f t="shared" si="41"/>
        <v>#VALUE!</v>
      </c>
      <c r="T243" t="e" vm="1">
        <f t="shared" si="42"/>
        <v>#VALUE!</v>
      </c>
    </row>
    <row r="244" spans="1:20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[1]!genNormal($F$9,$F$10)</f>
        <v>#VALUE!</v>
      </c>
      <c r="F244" t="e" vm="1">
        <f t="shared" si="27"/>
        <v>#VALUE!</v>
      </c>
      <c r="G244" t="e" vm="2">
        <f>[1]!GenLognormal($H$9,$H$10)</f>
        <v>#VALUE!</v>
      </c>
      <c r="H244" t="e" vm="1">
        <f t="shared" si="28"/>
        <v>#VALUE!</v>
      </c>
      <c r="I244" t="e" vm="2">
        <f>[1]!genBinomial(1,1-Main!$C$10)</f>
        <v>#VALUE!</v>
      </c>
      <c r="J244" s="13" t="e" vm="1">
        <f t="shared" si="36"/>
        <v>#VALUE!</v>
      </c>
      <c r="L244" s="1">
        <f>Main!$A$25</f>
        <v>1.6933656723012325</v>
      </c>
      <c r="M244" s="45" t="e" vm="1">
        <f t="shared" si="37"/>
        <v>#VALUE!</v>
      </c>
      <c r="N244" t="e" vm="1">
        <f t="shared" si="38"/>
        <v>#VALUE!</v>
      </c>
      <c r="O244" s="1">
        <f>Main!$B$25</f>
        <v>1.7032689157694008</v>
      </c>
      <c r="P244" s="45" t="e" vm="1">
        <f t="shared" si="39"/>
        <v>#VALUE!</v>
      </c>
      <c r="Q244" t="e" vm="1">
        <f t="shared" si="40"/>
        <v>#VALUE!</v>
      </c>
      <c r="R244" s="1">
        <f>Main!$C$25</f>
        <v>1.6834414038915149</v>
      </c>
      <c r="S244" s="45" t="e" vm="1">
        <f t="shared" si="41"/>
        <v>#VALUE!</v>
      </c>
      <c r="T244" t="e" vm="1">
        <f t="shared" si="42"/>
        <v>#VALUE!</v>
      </c>
    </row>
    <row r="245" spans="1:20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[1]!genNormal($F$9,$F$10)</f>
        <v>#VALUE!</v>
      </c>
      <c r="F245" t="e" vm="1">
        <f t="shared" si="27"/>
        <v>#VALUE!</v>
      </c>
      <c r="G245" t="e" vm="2">
        <f>[1]!GenLognormal($H$9,$H$10)</f>
        <v>#VALUE!</v>
      </c>
      <c r="H245" t="e" vm="1">
        <f t="shared" si="28"/>
        <v>#VALUE!</v>
      </c>
      <c r="I245" t="e" vm="2">
        <f>[1]!genBinomial(1,1-Main!$C$10)</f>
        <v>#VALUE!</v>
      </c>
      <c r="J245" s="13" t="e" vm="1">
        <f t="shared" si="36"/>
        <v>#VALUE!</v>
      </c>
      <c r="L245" s="1">
        <f>Main!$A$25</f>
        <v>1.6933656723012325</v>
      </c>
      <c r="M245" s="45" t="e" vm="1">
        <f t="shared" si="37"/>
        <v>#VALUE!</v>
      </c>
      <c r="N245" t="e" vm="1">
        <f t="shared" si="38"/>
        <v>#VALUE!</v>
      </c>
      <c r="O245" s="1">
        <f>Main!$B$25</f>
        <v>1.7032689157694008</v>
      </c>
      <c r="P245" s="45" t="e" vm="1">
        <f t="shared" si="39"/>
        <v>#VALUE!</v>
      </c>
      <c r="Q245" t="e" vm="1">
        <f t="shared" si="40"/>
        <v>#VALUE!</v>
      </c>
      <c r="R245" s="1">
        <f>Main!$C$25</f>
        <v>1.6834414038915149</v>
      </c>
      <c r="S245" s="45" t="e" vm="1">
        <f t="shared" si="41"/>
        <v>#VALUE!</v>
      </c>
      <c r="T245" t="e" vm="1">
        <f t="shared" si="42"/>
        <v>#VALUE!</v>
      </c>
    </row>
    <row r="246" spans="1:20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[1]!genNormal($F$9,$F$10)</f>
        <v>#VALUE!</v>
      </c>
      <c r="F246" t="e" vm="1">
        <f t="shared" si="27"/>
        <v>#VALUE!</v>
      </c>
      <c r="G246" t="e" vm="2">
        <f>[1]!GenLognormal($H$9,$H$10)</f>
        <v>#VALUE!</v>
      </c>
      <c r="H246" t="e" vm="1">
        <f t="shared" si="28"/>
        <v>#VALUE!</v>
      </c>
      <c r="I246" t="e" vm="2">
        <f>[1]!genBinomial(1,1-Main!$C$10)</f>
        <v>#VALUE!</v>
      </c>
      <c r="J246" s="13" t="e" vm="1">
        <f t="shared" si="36"/>
        <v>#VALUE!</v>
      </c>
      <c r="L246" s="1">
        <f>Main!$A$25</f>
        <v>1.6933656723012325</v>
      </c>
      <c r="M246" s="45" t="e" vm="1">
        <f t="shared" si="37"/>
        <v>#VALUE!</v>
      </c>
      <c r="N246" t="e" vm="1">
        <f t="shared" si="38"/>
        <v>#VALUE!</v>
      </c>
      <c r="O246" s="1">
        <f>Main!$B$25</f>
        <v>1.7032689157694008</v>
      </c>
      <c r="P246" s="45" t="e" vm="1">
        <f t="shared" si="39"/>
        <v>#VALUE!</v>
      </c>
      <c r="Q246" t="e" vm="1">
        <f t="shared" si="40"/>
        <v>#VALUE!</v>
      </c>
      <c r="R246" s="1">
        <f>Main!$C$25</f>
        <v>1.6834414038915149</v>
      </c>
      <c r="S246" s="45" t="e" vm="1">
        <f t="shared" si="41"/>
        <v>#VALUE!</v>
      </c>
      <c r="T246" t="e" vm="1">
        <f t="shared" si="42"/>
        <v>#VALUE!</v>
      </c>
    </row>
    <row r="247" spans="1:20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[1]!genNormal($F$9,$F$10)</f>
        <v>#VALUE!</v>
      </c>
      <c r="F247" t="e" vm="1">
        <f t="shared" si="27"/>
        <v>#VALUE!</v>
      </c>
      <c r="G247" t="e" vm="2">
        <f>[1]!GenLognormal($H$9,$H$10)</f>
        <v>#VALUE!</v>
      </c>
      <c r="H247" t="e" vm="1">
        <f t="shared" si="28"/>
        <v>#VALUE!</v>
      </c>
      <c r="I247" t="e" vm="2">
        <f>[1]!genBinomial(1,1-Main!$C$10)</f>
        <v>#VALUE!</v>
      </c>
      <c r="J247" s="13" t="e" vm="1">
        <f t="shared" si="36"/>
        <v>#VALUE!</v>
      </c>
      <c r="L247" s="1">
        <f>Main!$A$25</f>
        <v>1.6933656723012325</v>
      </c>
      <c r="M247" s="45" t="e" vm="1">
        <f t="shared" si="37"/>
        <v>#VALUE!</v>
      </c>
      <c r="N247" t="e" vm="1">
        <f t="shared" si="38"/>
        <v>#VALUE!</v>
      </c>
      <c r="O247" s="1">
        <f>Main!$B$25</f>
        <v>1.7032689157694008</v>
      </c>
      <c r="P247" s="45" t="e" vm="1">
        <f t="shared" si="39"/>
        <v>#VALUE!</v>
      </c>
      <c r="Q247" t="e" vm="1">
        <f t="shared" si="40"/>
        <v>#VALUE!</v>
      </c>
      <c r="R247" s="1">
        <f>Main!$C$25</f>
        <v>1.6834414038915149</v>
      </c>
      <c r="S247" s="45" t="e" vm="1">
        <f t="shared" si="41"/>
        <v>#VALUE!</v>
      </c>
      <c r="T247" t="e" vm="1">
        <f t="shared" si="42"/>
        <v>#VALUE!</v>
      </c>
    </row>
    <row r="248" spans="1:20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[1]!genNormal($F$9,$F$10)</f>
        <v>#VALUE!</v>
      </c>
      <c r="F248" t="e" vm="1">
        <f t="shared" si="27"/>
        <v>#VALUE!</v>
      </c>
      <c r="G248" t="e" vm="2">
        <f>[1]!GenLognormal($H$9,$H$10)</f>
        <v>#VALUE!</v>
      </c>
      <c r="H248" t="e" vm="1">
        <f t="shared" si="28"/>
        <v>#VALUE!</v>
      </c>
      <c r="I248" t="e" vm="2">
        <f>[1]!genBinomial(1,1-Main!$C$10)</f>
        <v>#VALUE!</v>
      </c>
      <c r="J248" s="13" t="e" vm="1">
        <f t="shared" si="36"/>
        <v>#VALUE!</v>
      </c>
      <c r="L248" s="1">
        <f>Main!$A$25</f>
        <v>1.6933656723012325</v>
      </c>
      <c r="M248" s="45" t="e" vm="1">
        <f t="shared" si="37"/>
        <v>#VALUE!</v>
      </c>
      <c r="N248" t="e" vm="1">
        <f t="shared" si="38"/>
        <v>#VALUE!</v>
      </c>
      <c r="O248" s="1">
        <f>Main!$B$25</f>
        <v>1.7032689157694008</v>
      </c>
      <c r="P248" s="45" t="e" vm="1">
        <f t="shared" si="39"/>
        <v>#VALUE!</v>
      </c>
      <c r="Q248" t="e" vm="1">
        <f t="shared" si="40"/>
        <v>#VALUE!</v>
      </c>
      <c r="R248" s="1">
        <f>Main!$C$25</f>
        <v>1.6834414038915149</v>
      </c>
      <c r="S248" s="45" t="e" vm="1">
        <f t="shared" si="41"/>
        <v>#VALUE!</v>
      </c>
      <c r="T248" t="e" vm="1">
        <f t="shared" si="42"/>
        <v>#VALUE!</v>
      </c>
    </row>
    <row r="249" spans="1:20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[1]!genNormal($F$9,$F$10)</f>
        <v>#VALUE!</v>
      </c>
      <c r="F249" t="e" vm="1">
        <f t="shared" si="27"/>
        <v>#VALUE!</v>
      </c>
      <c r="G249" t="e" vm="2">
        <f>[1]!GenLognormal($H$9,$H$10)</f>
        <v>#VALUE!</v>
      </c>
      <c r="H249" t="e" vm="1">
        <f t="shared" si="28"/>
        <v>#VALUE!</v>
      </c>
      <c r="I249" t="e" vm="2">
        <f>[1]!genBinomial(1,1-Main!$C$10)</f>
        <v>#VALUE!</v>
      </c>
      <c r="J249" s="13" t="e" vm="1">
        <f t="shared" si="36"/>
        <v>#VALUE!</v>
      </c>
      <c r="L249" s="1">
        <f>Main!$A$25</f>
        <v>1.6933656723012325</v>
      </c>
      <c r="M249" s="45" t="e" vm="1">
        <f t="shared" si="37"/>
        <v>#VALUE!</v>
      </c>
      <c r="N249" t="e" vm="1">
        <f t="shared" si="38"/>
        <v>#VALUE!</v>
      </c>
      <c r="O249" s="1">
        <f>Main!$B$25</f>
        <v>1.7032689157694008</v>
      </c>
      <c r="P249" s="45" t="e" vm="1">
        <f t="shared" si="39"/>
        <v>#VALUE!</v>
      </c>
      <c r="Q249" t="e" vm="1">
        <f t="shared" si="40"/>
        <v>#VALUE!</v>
      </c>
      <c r="R249" s="1">
        <f>Main!$C$25</f>
        <v>1.6834414038915149</v>
      </c>
      <c r="S249" s="45" t="e" vm="1">
        <f t="shared" si="41"/>
        <v>#VALUE!</v>
      </c>
      <c r="T249" t="e" vm="1">
        <f t="shared" si="42"/>
        <v>#VALUE!</v>
      </c>
    </row>
    <row r="250" spans="1:20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[1]!genNormal($F$9,$F$10)</f>
        <v>#VALUE!</v>
      </c>
      <c r="F250" t="e" vm="1">
        <f t="shared" si="27"/>
        <v>#VALUE!</v>
      </c>
      <c r="G250" t="e" vm="2">
        <f>[1]!GenLognormal($H$9,$H$10)</f>
        <v>#VALUE!</v>
      </c>
      <c r="H250" t="e" vm="1">
        <f t="shared" si="28"/>
        <v>#VALUE!</v>
      </c>
      <c r="I250" t="e" vm="2">
        <f>[1]!genBinomial(1,1-Main!$C$10)</f>
        <v>#VALUE!</v>
      </c>
      <c r="J250" s="13" t="e" vm="1">
        <f t="shared" si="36"/>
        <v>#VALUE!</v>
      </c>
      <c r="L250" s="1">
        <f>Main!$A$25</f>
        <v>1.6933656723012325</v>
      </c>
      <c r="M250" s="45" t="e" vm="1">
        <f t="shared" si="37"/>
        <v>#VALUE!</v>
      </c>
      <c r="N250" t="e" vm="1">
        <f t="shared" si="38"/>
        <v>#VALUE!</v>
      </c>
      <c r="O250" s="1">
        <f>Main!$B$25</f>
        <v>1.7032689157694008</v>
      </c>
      <c r="P250" s="45" t="e" vm="1">
        <f t="shared" si="39"/>
        <v>#VALUE!</v>
      </c>
      <c r="Q250" t="e" vm="1">
        <f t="shared" si="40"/>
        <v>#VALUE!</v>
      </c>
      <c r="R250" s="1">
        <f>Main!$C$25</f>
        <v>1.6834414038915149</v>
      </c>
      <c r="S250" s="45" t="e" vm="1">
        <f t="shared" si="41"/>
        <v>#VALUE!</v>
      </c>
      <c r="T250" t="e" vm="1">
        <f t="shared" si="42"/>
        <v>#VALUE!</v>
      </c>
    </row>
    <row r="251" spans="1:20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[1]!genNormal($F$9,$F$10)</f>
        <v>#VALUE!</v>
      </c>
      <c r="F251" t="e" vm="1">
        <f t="shared" si="27"/>
        <v>#VALUE!</v>
      </c>
      <c r="G251" t="e" vm="2">
        <f>[1]!GenLognormal($H$9,$H$10)</f>
        <v>#VALUE!</v>
      </c>
      <c r="H251" t="e" vm="1">
        <f t="shared" si="28"/>
        <v>#VALUE!</v>
      </c>
      <c r="I251" t="e" vm="2">
        <f>[1]!genBinomial(1,1-Main!$C$10)</f>
        <v>#VALUE!</v>
      </c>
      <c r="J251" s="13" t="e" vm="1">
        <f t="shared" si="36"/>
        <v>#VALUE!</v>
      </c>
      <c r="L251" s="1">
        <f>Main!$A$25</f>
        <v>1.6933656723012325</v>
      </c>
      <c r="M251" s="45" t="e" vm="1">
        <f t="shared" si="37"/>
        <v>#VALUE!</v>
      </c>
      <c r="N251" t="e" vm="1">
        <f t="shared" si="38"/>
        <v>#VALUE!</v>
      </c>
      <c r="O251" s="1">
        <f>Main!$B$25</f>
        <v>1.7032689157694008</v>
      </c>
      <c r="P251" s="45" t="e" vm="1">
        <f t="shared" si="39"/>
        <v>#VALUE!</v>
      </c>
      <c r="Q251" t="e" vm="1">
        <f t="shared" si="40"/>
        <v>#VALUE!</v>
      </c>
      <c r="R251" s="1">
        <f>Main!$C$25</f>
        <v>1.6834414038915149</v>
      </c>
      <c r="S251" s="45" t="e" vm="1">
        <f t="shared" si="41"/>
        <v>#VALUE!</v>
      </c>
      <c r="T251" t="e" vm="1">
        <f t="shared" si="42"/>
        <v>#VALUE!</v>
      </c>
    </row>
    <row r="252" spans="1:20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[1]!genNormal($F$9,$F$10)</f>
        <v>#VALUE!</v>
      </c>
      <c r="F252" t="e" vm="1">
        <f t="shared" si="27"/>
        <v>#VALUE!</v>
      </c>
      <c r="G252" t="e" vm="2">
        <f>[1]!GenLognormal($H$9,$H$10)</f>
        <v>#VALUE!</v>
      </c>
      <c r="H252" t="e" vm="1">
        <f t="shared" si="28"/>
        <v>#VALUE!</v>
      </c>
      <c r="I252" t="e" vm="2">
        <f>[1]!genBinomial(1,1-Main!$C$10)</f>
        <v>#VALUE!</v>
      </c>
      <c r="J252" s="13" t="e" vm="1">
        <f t="shared" si="36"/>
        <v>#VALUE!</v>
      </c>
      <c r="L252" s="1">
        <f>Main!$A$25</f>
        <v>1.6933656723012325</v>
      </c>
      <c r="M252" s="45" t="e" vm="1">
        <f t="shared" si="37"/>
        <v>#VALUE!</v>
      </c>
      <c r="N252" t="e" vm="1">
        <f t="shared" si="38"/>
        <v>#VALUE!</v>
      </c>
      <c r="O252" s="1">
        <f>Main!$B$25</f>
        <v>1.7032689157694008</v>
      </c>
      <c r="P252" s="45" t="e" vm="1">
        <f t="shared" si="39"/>
        <v>#VALUE!</v>
      </c>
      <c r="Q252" t="e" vm="1">
        <f t="shared" si="40"/>
        <v>#VALUE!</v>
      </c>
      <c r="R252" s="1">
        <f>Main!$C$25</f>
        <v>1.6834414038915149</v>
      </c>
      <c r="S252" s="45" t="e" vm="1">
        <f t="shared" si="41"/>
        <v>#VALUE!</v>
      </c>
      <c r="T252" t="e" vm="1">
        <f t="shared" si="42"/>
        <v>#VALUE!</v>
      </c>
    </row>
    <row r="253" spans="1:20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[1]!genNormal($F$9,$F$10)</f>
        <v>#VALUE!</v>
      </c>
      <c r="F253" t="e" vm="1">
        <f t="shared" si="27"/>
        <v>#VALUE!</v>
      </c>
      <c r="G253" t="e" vm="2">
        <f>[1]!GenLognormal($H$9,$H$10)</f>
        <v>#VALUE!</v>
      </c>
      <c r="H253" t="e" vm="1">
        <f t="shared" si="28"/>
        <v>#VALUE!</v>
      </c>
      <c r="I253" t="e" vm="2">
        <f>[1]!genBinomial(1,1-Main!$C$10)</f>
        <v>#VALUE!</v>
      </c>
      <c r="J253" s="13" t="e" vm="1">
        <f t="shared" si="36"/>
        <v>#VALUE!</v>
      </c>
      <c r="L253" s="1">
        <f>Main!$A$25</f>
        <v>1.6933656723012325</v>
      </c>
      <c r="M253" s="45" t="e" vm="1">
        <f t="shared" si="37"/>
        <v>#VALUE!</v>
      </c>
      <c r="N253" t="e" vm="1">
        <f t="shared" si="38"/>
        <v>#VALUE!</v>
      </c>
      <c r="O253" s="1">
        <f>Main!$B$25</f>
        <v>1.7032689157694008</v>
      </c>
      <c r="P253" s="45" t="e" vm="1">
        <f t="shared" si="39"/>
        <v>#VALUE!</v>
      </c>
      <c r="Q253" t="e" vm="1">
        <f t="shared" si="40"/>
        <v>#VALUE!</v>
      </c>
      <c r="R253" s="1">
        <f>Main!$C$25</f>
        <v>1.6834414038915149</v>
      </c>
      <c r="S253" s="45" t="e" vm="1">
        <f t="shared" si="41"/>
        <v>#VALUE!</v>
      </c>
      <c r="T253" t="e" vm="1">
        <f t="shared" si="42"/>
        <v>#VALUE!</v>
      </c>
    </row>
    <row r="254" spans="1:20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[1]!genNormal($F$9,$F$10)</f>
        <v>#VALUE!</v>
      </c>
      <c r="F254" t="e" vm="1">
        <f t="shared" si="27"/>
        <v>#VALUE!</v>
      </c>
      <c r="G254" t="e" vm="2">
        <f>[1]!GenLognormal($H$9,$H$10)</f>
        <v>#VALUE!</v>
      </c>
      <c r="H254" t="e" vm="1">
        <f t="shared" si="28"/>
        <v>#VALUE!</v>
      </c>
      <c r="I254" t="e" vm="2">
        <f>[1]!genBinomial(1,1-Main!$C$10)</f>
        <v>#VALUE!</v>
      </c>
      <c r="J254" s="13" t="e" vm="1">
        <f t="shared" si="36"/>
        <v>#VALUE!</v>
      </c>
      <c r="L254" s="1">
        <f>Main!$A$25</f>
        <v>1.6933656723012325</v>
      </c>
      <c r="M254" s="45" t="e" vm="1">
        <f t="shared" si="37"/>
        <v>#VALUE!</v>
      </c>
      <c r="N254" t="e" vm="1">
        <f t="shared" si="38"/>
        <v>#VALUE!</v>
      </c>
      <c r="O254" s="1">
        <f>Main!$B$25</f>
        <v>1.7032689157694008</v>
      </c>
      <c r="P254" s="45" t="e" vm="1">
        <f t="shared" si="39"/>
        <v>#VALUE!</v>
      </c>
      <c r="Q254" t="e" vm="1">
        <f t="shared" si="40"/>
        <v>#VALUE!</v>
      </c>
      <c r="R254" s="1">
        <f>Main!$C$25</f>
        <v>1.6834414038915149</v>
      </c>
      <c r="S254" s="45" t="e" vm="1">
        <f t="shared" si="41"/>
        <v>#VALUE!</v>
      </c>
      <c r="T254" t="e" vm="1">
        <f t="shared" si="42"/>
        <v>#VALUE!</v>
      </c>
    </row>
    <row r="255" spans="1:20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[1]!genNormal($F$9,$F$10)</f>
        <v>#VALUE!</v>
      </c>
      <c r="F255" t="e" vm="1">
        <f t="shared" si="27"/>
        <v>#VALUE!</v>
      </c>
      <c r="G255" t="e" vm="2">
        <f>[1]!GenLognormal($H$9,$H$10)</f>
        <v>#VALUE!</v>
      </c>
      <c r="H255" t="e" vm="1">
        <f t="shared" si="28"/>
        <v>#VALUE!</v>
      </c>
      <c r="I255" t="e" vm="2">
        <f>[1]!genBinomial(1,1-Main!$C$10)</f>
        <v>#VALUE!</v>
      </c>
      <c r="J255" s="13" t="e" vm="1">
        <f t="shared" si="36"/>
        <v>#VALUE!</v>
      </c>
      <c r="L255" s="1">
        <f>Main!$A$25</f>
        <v>1.6933656723012325</v>
      </c>
      <c r="M255" s="45" t="e" vm="1">
        <f t="shared" si="37"/>
        <v>#VALUE!</v>
      </c>
      <c r="N255" t="e" vm="1">
        <f t="shared" si="38"/>
        <v>#VALUE!</v>
      </c>
      <c r="O255" s="1">
        <f>Main!$B$25</f>
        <v>1.7032689157694008</v>
      </c>
      <c r="P255" s="45" t="e" vm="1">
        <f t="shared" si="39"/>
        <v>#VALUE!</v>
      </c>
      <c r="Q255" t="e" vm="1">
        <f t="shared" si="40"/>
        <v>#VALUE!</v>
      </c>
      <c r="R255" s="1">
        <f>Main!$C$25</f>
        <v>1.6834414038915149</v>
      </c>
      <c r="S255" s="45" t="e" vm="1">
        <f t="shared" si="41"/>
        <v>#VALUE!</v>
      </c>
      <c r="T255" t="e" vm="1">
        <f t="shared" si="42"/>
        <v>#VALUE!</v>
      </c>
    </row>
    <row r="256" spans="1:20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[1]!genNormal($F$9,$F$10)</f>
        <v>#VALUE!</v>
      </c>
      <c r="F256" t="e" vm="1">
        <f t="shared" si="27"/>
        <v>#VALUE!</v>
      </c>
      <c r="G256" t="e" vm="2">
        <f>[1]!GenLognormal($H$9,$H$10)</f>
        <v>#VALUE!</v>
      </c>
      <c r="H256" t="e" vm="1">
        <f t="shared" si="28"/>
        <v>#VALUE!</v>
      </c>
      <c r="I256" t="e" vm="2">
        <f>[1]!genBinomial(1,1-Main!$C$10)</f>
        <v>#VALUE!</v>
      </c>
      <c r="J256" s="13" t="e" vm="1">
        <f t="shared" si="36"/>
        <v>#VALUE!</v>
      </c>
      <c r="L256" s="1">
        <f>Main!$A$25</f>
        <v>1.6933656723012325</v>
      </c>
      <c r="M256" s="45" t="e" vm="1">
        <f t="shared" si="37"/>
        <v>#VALUE!</v>
      </c>
      <c r="N256" t="e" vm="1">
        <f t="shared" si="38"/>
        <v>#VALUE!</v>
      </c>
      <c r="O256" s="1">
        <f>Main!$B$25</f>
        <v>1.7032689157694008</v>
      </c>
      <c r="P256" s="45" t="e" vm="1">
        <f t="shared" si="39"/>
        <v>#VALUE!</v>
      </c>
      <c r="Q256" t="e" vm="1">
        <f t="shared" si="40"/>
        <v>#VALUE!</v>
      </c>
      <c r="R256" s="1">
        <f>Main!$C$25</f>
        <v>1.6834414038915149</v>
      </c>
      <c r="S256" s="45" t="e" vm="1">
        <f t="shared" si="41"/>
        <v>#VALUE!</v>
      </c>
      <c r="T256" t="e" vm="1">
        <f t="shared" si="42"/>
        <v>#VALUE!</v>
      </c>
    </row>
    <row r="257" spans="1:20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[1]!genNormal($F$9,$F$10)</f>
        <v>#VALUE!</v>
      </c>
      <c r="F257" t="e" vm="1">
        <f t="shared" si="27"/>
        <v>#VALUE!</v>
      </c>
      <c r="G257" t="e" vm="2">
        <f>[1]!GenLognormal($H$9,$H$10)</f>
        <v>#VALUE!</v>
      </c>
      <c r="H257" t="e" vm="1">
        <f t="shared" si="28"/>
        <v>#VALUE!</v>
      </c>
      <c r="I257" t="e" vm="2">
        <f>[1]!genBinomial(1,1-Main!$C$10)</f>
        <v>#VALUE!</v>
      </c>
      <c r="J257" s="13" t="e" vm="1">
        <f t="shared" si="36"/>
        <v>#VALUE!</v>
      </c>
      <c r="L257" s="1">
        <f>Main!$A$25</f>
        <v>1.6933656723012325</v>
      </c>
      <c r="M257" s="45" t="e" vm="1">
        <f t="shared" si="37"/>
        <v>#VALUE!</v>
      </c>
      <c r="N257" t="e" vm="1">
        <f t="shared" si="38"/>
        <v>#VALUE!</v>
      </c>
      <c r="O257" s="1">
        <f>Main!$B$25</f>
        <v>1.7032689157694008</v>
      </c>
      <c r="P257" s="45" t="e" vm="1">
        <f t="shared" si="39"/>
        <v>#VALUE!</v>
      </c>
      <c r="Q257" t="e" vm="1">
        <f t="shared" si="40"/>
        <v>#VALUE!</v>
      </c>
      <c r="R257" s="1">
        <f>Main!$C$25</f>
        <v>1.6834414038915149</v>
      </c>
      <c r="S257" s="45" t="e" vm="1">
        <f t="shared" si="41"/>
        <v>#VALUE!</v>
      </c>
      <c r="T257" t="e" vm="1">
        <f t="shared" si="42"/>
        <v>#VALUE!</v>
      </c>
    </row>
    <row r="258" spans="1:20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[1]!genNormal($F$9,$F$10)</f>
        <v>#VALUE!</v>
      </c>
      <c r="F258" t="e" vm="1">
        <f t="shared" si="27"/>
        <v>#VALUE!</v>
      </c>
      <c r="G258" t="e" vm="2">
        <f>[1]!GenLognormal($H$9,$H$10)</f>
        <v>#VALUE!</v>
      </c>
      <c r="H258" t="e" vm="1">
        <f t="shared" si="28"/>
        <v>#VALUE!</v>
      </c>
      <c r="I258" t="e" vm="2">
        <f>[1]!genBinomial(1,1-Main!$C$10)</f>
        <v>#VALUE!</v>
      </c>
      <c r="J258" s="13" t="e" vm="1">
        <f t="shared" si="36"/>
        <v>#VALUE!</v>
      </c>
      <c r="L258" s="1">
        <f>Main!$A$25</f>
        <v>1.6933656723012325</v>
      </c>
      <c r="M258" s="45" t="e" vm="1">
        <f t="shared" si="37"/>
        <v>#VALUE!</v>
      </c>
      <c r="N258" t="e" vm="1">
        <f t="shared" si="38"/>
        <v>#VALUE!</v>
      </c>
      <c r="O258" s="1">
        <f>Main!$B$25</f>
        <v>1.7032689157694008</v>
      </c>
      <c r="P258" s="45" t="e" vm="1">
        <f t="shared" si="39"/>
        <v>#VALUE!</v>
      </c>
      <c r="Q258" t="e" vm="1">
        <f t="shared" si="40"/>
        <v>#VALUE!</v>
      </c>
      <c r="R258" s="1">
        <f>Main!$C$25</f>
        <v>1.6834414038915149</v>
      </c>
      <c r="S258" s="45" t="e" vm="1">
        <f t="shared" si="41"/>
        <v>#VALUE!</v>
      </c>
      <c r="T258" t="e" vm="1">
        <f t="shared" si="42"/>
        <v>#VALUE!</v>
      </c>
    </row>
    <row r="259" spans="1:20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[1]!genNormal($F$9,$F$10)</f>
        <v>#VALUE!</v>
      </c>
      <c r="F259" t="e" vm="1">
        <f t="shared" si="27"/>
        <v>#VALUE!</v>
      </c>
      <c r="G259" t="e" vm="2">
        <f>[1]!GenLognormal($H$9,$H$10)</f>
        <v>#VALUE!</v>
      </c>
      <c r="H259" t="e" vm="1">
        <f t="shared" si="28"/>
        <v>#VALUE!</v>
      </c>
      <c r="I259" t="e" vm="2">
        <f>[1]!genBinomial(1,1-Main!$C$10)</f>
        <v>#VALUE!</v>
      </c>
      <c r="J259" s="13" t="e" vm="1">
        <f t="shared" si="36"/>
        <v>#VALUE!</v>
      </c>
      <c r="L259" s="1">
        <f>Main!$A$25</f>
        <v>1.6933656723012325</v>
      </c>
      <c r="M259" s="45" t="e" vm="1">
        <f t="shared" si="37"/>
        <v>#VALUE!</v>
      </c>
      <c r="N259" t="e" vm="1">
        <f t="shared" si="38"/>
        <v>#VALUE!</v>
      </c>
      <c r="O259" s="1">
        <f>Main!$B$25</f>
        <v>1.7032689157694008</v>
      </c>
      <c r="P259" s="45" t="e" vm="1">
        <f t="shared" si="39"/>
        <v>#VALUE!</v>
      </c>
      <c r="Q259" t="e" vm="1">
        <f t="shared" si="40"/>
        <v>#VALUE!</v>
      </c>
      <c r="R259" s="1">
        <f>Main!$C$25</f>
        <v>1.6834414038915149</v>
      </c>
      <c r="S259" s="45" t="e" vm="1">
        <f t="shared" si="41"/>
        <v>#VALUE!</v>
      </c>
      <c r="T259" t="e" vm="1">
        <f t="shared" si="42"/>
        <v>#VALUE!</v>
      </c>
    </row>
    <row r="260" spans="1:20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[1]!genNormal($F$9,$F$10)</f>
        <v>#VALUE!</v>
      </c>
      <c r="F260" t="e" vm="1">
        <f t="shared" si="27"/>
        <v>#VALUE!</v>
      </c>
      <c r="G260" t="e" vm="2">
        <f>[1]!GenLognormal($H$9,$H$10)</f>
        <v>#VALUE!</v>
      </c>
      <c r="H260" t="e" vm="1">
        <f t="shared" si="28"/>
        <v>#VALUE!</v>
      </c>
      <c r="I260" t="e" vm="2">
        <f>[1]!genBinomial(1,1-Main!$C$10)</f>
        <v>#VALUE!</v>
      </c>
      <c r="J260" s="13" t="e" vm="1">
        <f t="shared" si="36"/>
        <v>#VALUE!</v>
      </c>
      <c r="L260" s="1">
        <f>Main!$A$25</f>
        <v>1.6933656723012325</v>
      </c>
      <c r="M260" s="45" t="e" vm="1">
        <f t="shared" si="37"/>
        <v>#VALUE!</v>
      </c>
      <c r="N260" t="e" vm="1">
        <f t="shared" si="38"/>
        <v>#VALUE!</v>
      </c>
      <c r="O260" s="1">
        <f>Main!$B$25</f>
        <v>1.7032689157694008</v>
      </c>
      <c r="P260" s="45" t="e" vm="1">
        <f t="shared" si="39"/>
        <v>#VALUE!</v>
      </c>
      <c r="Q260" t="e" vm="1">
        <f t="shared" si="40"/>
        <v>#VALUE!</v>
      </c>
      <c r="R260" s="1">
        <f>Main!$C$25</f>
        <v>1.6834414038915149</v>
      </c>
      <c r="S260" s="45" t="e" vm="1">
        <f t="shared" si="41"/>
        <v>#VALUE!</v>
      </c>
      <c r="T260" t="e" vm="1">
        <f t="shared" si="42"/>
        <v>#VALUE!</v>
      </c>
    </row>
    <row r="261" spans="1:20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[1]!genNormal($F$9,$F$10)</f>
        <v>#VALUE!</v>
      </c>
      <c r="F261" t="e" vm="1">
        <f t="shared" si="27"/>
        <v>#VALUE!</v>
      </c>
      <c r="G261" t="e" vm="2">
        <f>[1]!GenLognormal($H$9,$H$10)</f>
        <v>#VALUE!</v>
      </c>
      <c r="H261" t="e" vm="1">
        <f t="shared" si="28"/>
        <v>#VALUE!</v>
      </c>
      <c r="I261" t="e" vm="2">
        <f>[1]!genBinomial(1,1-Main!$C$10)</f>
        <v>#VALUE!</v>
      </c>
      <c r="J261" s="13" t="e" vm="1">
        <f t="shared" si="36"/>
        <v>#VALUE!</v>
      </c>
      <c r="L261" s="1">
        <f>Main!$A$25</f>
        <v>1.6933656723012325</v>
      </c>
      <c r="M261" s="45" t="e" vm="1">
        <f t="shared" si="37"/>
        <v>#VALUE!</v>
      </c>
      <c r="N261" t="e" vm="1">
        <f t="shared" si="38"/>
        <v>#VALUE!</v>
      </c>
      <c r="O261" s="1">
        <f>Main!$B$25</f>
        <v>1.7032689157694008</v>
      </c>
      <c r="P261" s="45" t="e" vm="1">
        <f t="shared" si="39"/>
        <v>#VALUE!</v>
      </c>
      <c r="Q261" t="e" vm="1">
        <f t="shared" si="40"/>
        <v>#VALUE!</v>
      </c>
      <c r="R261" s="1">
        <f>Main!$C$25</f>
        <v>1.6834414038915149</v>
      </c>
      <c r="S261" s="45" t="e" vm="1">
        <f t="shared" si="41"/>
        <v>#VALUE!</v>
      </c>
      <c r="T261" t="e" vm="1">
        <f t="shared" si="42"/>
        <v>#VALUE!</v>
      </c>
    </row>
    <row r="262" spans="1:20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[1]!genNormal($F$9,$F$10)</f>
        <v>#VALUE!</v>
      </c>
      <c r="F262" t="e" vm="1">
        <f t="shared" si="27"/>
        <v>#VALUE!</v>
      </c>
      <c r="G262" t="e" vm="2">
        <f>[1]!GenLognormal($H$9,$H$10)</f>
        <v>#VALUE!</v>
      </c>
      <c r="H262" t="e" vm="1">
        <f t="shared" si="28"/>
        <v>#VALUE!</v>
      </c>
      <c r="I262" t="e" vm="2">
        <f>[1]!genBinomial(1,1-Main!$C$10)</f>
        <v>#VALUE!</v>
      </c>
      <c r="J262" s="13" t="e" vm="1">
        <f t="shared" si="36"/>
        <v>#VALUE!</v>
      </c>
      <c r="L262" s="1">
        <f>Main!$A$25</f>
        <v>1.6933656723012325</v>
      </c>
      <c r="M262" s="45" t="e" vm="1">
        <f t="shared" si="37"/>
        <v>#VALUE!</v>
      </c>
      <c r="N262" t="e" vm="1">
        <f t="shared" si="38"/>
        <v>#VALUE!</v>
      </c>
      <c r="O262" s="1">
        <f>Main!$B$25</f>
        <v>1.7032689157694008</v>
      </c>
      <c r="P262" s="45" t="e" vm="1">
        <f t="shared" si="39"/>
        <v>#VALUE!</v>
      </c>
      <c r="Q262" t="e" vm="1">
        <f t="shared" si="40"/>
        <v>#VALUE!</v>
      </c>
      <c r="R262" s="1">
        <f>Main!$C$25</f>
        <v>1.6834414038915149</v>
      </c>
      <c r="S262" s="45" t="e" vm="1">
        <f t="shared" si="41"/>
        <v>#VALUE!</v>
      </c>
      <c r="T262" t="e" vm="1">
        <f t="shared" si="42"/>
        <v>#VALUE!</v>
      </c>
    </row>
    <row r="263" spans="1:20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[1]!genNormal($F$9,$F$10)</f>
        <v>#VALUE!</v>
      </c>
      <c r="F263" t="e" vm="1">
        <f t="shared" si="27"/>
        <v>#VALUE!</v>
      </c>
      <c r="G263" t="e" vm="2">
        <f>[1]!GenLognormal($H$9,$H$10)</f>
        <v>#VALUE!</v>
      </c>
      <c r="H263" t="e" vm="1">
        <f t="shared" si="28"/>
        <v>#VALUE!</v>
      </c>
      <c r="I263" t="e" vm="2">
        <f>[1]!genBinomial(1,1-Main!$C$10)</f>
        <v>#VALUE!</v>
      </c>
      <c r="J263" s="13" t="e" vm="1">
        <f t="shared" si="36"/>
        <v>#VALUE!</v>
      </c>
      <c r="L263" s="1">
        <f>Main!$A$25</f>
        <v>1.6933656723012325</v>
      </c>
      <c r="M263" s="45" t="e" vm="1">
        <f t="shared" si="37"/>
        <v>#VALUE!</v>
      </c>
      <c r="N263" t="e" vm="1">
        <f t="shared" si="38"/>
        <v>#VALUE!</v>
      </c>
      <c r="O263" s="1">
        <f>Main!$B$25</f>
        <v>1.7032689157694008</v>
      </c>
      <c r="P263" s="45" t="e" vm="1">
        <f t="shared" si="39"/>
        <v>#VALUE!</v>
      </c>
      <c r="Q263" t="e" vm="1">
        <f t="shared" si="40"/>
        <v>#VALUE!</v>
      </c>
      <c r="R263" s="1">
        <f>Main!$C$25</f>
        <v>1.6834414038915149</v>
      </c>
      <c r="S263" s="45" t="e" vm="1">
        <f t="shared" si="41"/>
        <v>#VALUE!</v>
      </c>
      <c r="T263" t="e" vm="1">
        <f t="shared" si="42"/>
        <v>#VALUE!</v>
      </c>
    </row>
    <row r="264" spans="1:20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[1]!genNormal($F$9,$F$10)</f>
        <v>#VALUE!</v>
      </c>
      <c r="F264" t="e" vm="1">
        <f t="shared" si="27"/>
        <v>#VALUE!</v>
      </c>
      <c r="G264" t="e" vm="2">
        <f>[1]!GenLognormal($H$9,$H$10)</f>
        <v>#VALUE!</v>
      </c>
      <c r="H264" t="e" vm="1">
        <f t="shared" si="28"/>
        <v>#VALUE!</v>
      </c>
      <c r="I264" t="e" vm="2">
        <f>[1]!genBinomial(1,1-Main!$C$10)</f>
        <v>#VALUE!</v>
      </c>
      <c r="J264" s="13" t="e" vm="1">
        <f t="shared" si="36"/>
        <v>#VALUE!</v>
      </c>
      <c r="L264" s="1">
        <f>Main!$A$25</f>
        <v>1.6933656723012325</v>
      </c>
      <c r="M264" s="45" t="e" vm="1">
        <f t="shared" si="37"/>
        <v>#VALUE!</v>
      </c>
      <c r="N264" t="e" vm="1">
        <f t="shared" si="38"/>
        <v>#VALUE!</v>
      </c>
      <c r="O264" s="1">
        <f>Main!$B$25</f>
        <v>1.7032689157694008</v>
      </c>
      <c r="P264" s="45" t="e" vm="1">
        <f t="shared" si="39"/>
        <v>#VALUE!</v>
      </c>
      <c r="Q264" t="e" vm="1">
        <f t="shared" si="40"/>
        <v>#VALUE!</v>
      </c>
      <c r="R264" s="1">
        <f>Main!$C$25</f>
        <v>1.6834414038915149</v>
      </c>
      <c r="S264" s="45" t="e" vm="1">
        <f t="shared" si="41"/>
        <v>#VALUE!</v>
      </c>
      <c r="T264" t="e" vm="1">
        <f t="shared" si="42"/>
        <v>#VALUE!</v>
      </c>
    </row>
    <row r="265" spans="1:20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[1]!genNormal($F$9,$F$10)</f>
        <v>#VALUE!</v>
      </c>
      <c r="F265" t="e" vm="1">
        <f t="shared" si="27"/>
        <v>#VALUE!</v>
      </c>
      <c r="G265" t="e" vm="2">
        <f>[1]!GenLognormal($H$9,$H$10)</f>
        <v>#VALUE!</v>
      </c>
      <c r="H265" t="e" vm="1">
        <f t="shared" si="28"/>
        <v>#VALUE!</v>
      </c>
      <c r="I265" t="e" vm="2">
        <f>[1]!genBinomial(1,1-Main!$C$10)</f>
        <v>#VALUE!</v>
      </c>
      <c r="J265" s="13" t="e" vm="1">
        <f t="shared" si="36"/>
        <v>#VALUE!</v>
      </c>
      <c r="L265" s="1">
        <f>Main!$A$25</f>
        <v>1.6933656723012325</v>
      </c>
      <c r="M265" s="45" t="e" vm="1">
        <f t="shared" si="37"/>
        <v>#VALUE!</v>
      </c>
      <c r="N265" t="e" vm="1">
        <f t="shared" si="38"/>
        <v>#VALUE!</v>
      </c>
      <c r="O265" s="1">
        <f>Main!$B$25</f>
        <v>1.7032689157694008</v>
      </c>
      <c r="P265" s="45" t="e" vm="1">
        <f t="shared" si="39"/>
        <v>#VALUE!</v>
      </c>
      <c r="Q265" t="e" vm="1">
        <f t="shared" si="40"/>
        <v>#VALUE!</v>
      </c>
      <c r="R265" s="1">
        <f>Main!$C$25</f>
        <v>1.6834414038915149</v>
      </c>
      <c r="S265" s="45" t="e" vm="1">
        <f t="shared" si="41"/>
        <v>#VALUE!</v>
      </c>
      <c r="T265" t="e" vm="1">
        <f t="shared" si="42"/>
        <v>#VALUE!</v>
      </c>
    </row>
    <row r="266" spans="1:20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[1]!genNormal($F$9,$F$10)</f>
        <v>#VALUE!</v>
      </c>
      <c r="F266" t="e" vm="1">
        <f t="shared" si="27"/>
        <v>#VALUE!</v>
      </c>
      <c r="G266" t="e" vm="2">
        <f>[1]!GenLognormal($H$9,$H$10)</f>
        <v>#VALUE!</v>
      </c>
      <c r="H266" t="e" vm="1">
        <f t="shared" si="28"/>
        <v>#VALUE!</v>
      </c>
      <c r="I266" t="e" vm="2">
        <f>[1]!genBinomial(1,1-Main!$C$10)</f>
        <v>#VALUE!</v>
      </c>
      <c r="J266" s="13" t="e" vm="1">
        <f t="shared" si="36"/>
        <v>#VALUE!</v>
      </c>
      <c r="L266" s="1">
        <f>Main!$A$25</f>
        <v>1.6933656723012325</v>
      </c>
      <c r="M266" s="45" t="e" vm="1">
        <f t="shared" si="37"/>
        <v>#VALUE!</v>
      </c>
      <c r="N266" t="e" vm="1">
        <f t="shared" si="38"/>
        <v>#VALUE!</v>
      </c>
      <c r="O266" s="1">
        <f>Main!$B$25</f>
        <v>1.7032689157694008</v>
      </c>
      <c r="P266" s="45" t="e" vm="1">
        <f t="shared" si="39"/>
        <v>#VALUE!</v>
      </c>
      <c r="Q266" t="e" vm="1">
        <f t="shared" si="40"/>
        <v>#VALUE!</v>
      </c>
      <c r="R266" s="1">
        <f>Main!$C$25</f>
        <v>1.6834414038915149</v>
      </c>
      <c r="S266" s="45" t="e" vm="1">
        <f t="shared" si="41"/>
        <v>#VALUE!</v>
      </c>
      <c r="T266" t="e" vm="1">
        <f t="shared" si="42"/>
        <v>#VALUE!</v>
      </c>
    </row>
    <row r="267" spans="1:20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[1]!genNormal($F$9,$F$10)</f>
        <v>#VALUE!</v>
      </c>
      <c r="F267" t="e" vm="1">
        <f t="shared" si="27"/>
        <v>#VALUE!</v>
      </c>
      <c r="G267" t="e" vm="2">
        <f>[1]!GenLognormal($H$9,$H$10)</f>
        <v>#VALUE!</v>
      </c>
      <c r="H267" t="e" vm="1">
        <f t="shared" si="28"/>
        <v>#VALUE!</v>
      </c>
      <c r="I267" t="e" vm="2">
        <f>[1]!genBinomial(1,1-Main!$C$10)</f>
        <v>#VALUE!</v>
      </c>
      <c r="J267" s="13" t="e" vm="1">
        <f t="shared" si="36"/>
        <v>#VALUE!</v>
      </c>
      <c r="L267" s="1">
        <f>Main!$A$25</f>
        <v>1.6933656723012325</v>
      </c>
      <c r="M267" s="45" t="e" vm="1">
        <f t="shared" si="37"/>
        <v>#VALUE!</v>
      </c>
      <c r="N267" t="e" vm="1">
        <f t="shared" si="38"/>
        <v>#VALUE!</v>
      </c>
      <c r="O267" s="1">
        <f>Main!$B$25</f>
        <v>1.7032689157694008</v>
      </c>
      <c r="P267" s="45" t="e" vm="1">
        <f t="shared" si="39"/>
        <v>#VALUE!</v>
      </c>
      <c r="Q267" t="e" vm="1">
        <f t="shared" si="40"/>
        <v>#VALUE!</v>
      </c>
      <c r="R267" s="1">
        <f>Main!$C$25</f>
        <v>1.6834414038915149</v>
      </c>
      <c r="S267" s="45" t="e" vm="1">
        <f t="shared" si="41"/>
        <v>#VALUE!</v>
      </c>
      <c r="T267" t="e" vm="1">
        <f t="shared" si="42"/>
        <v>#VALUE!</v>
      </c>
    </row>
    <row r="268" spans="1:20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[1]!genNormal($F$9,$F$10)</f>
        <v>#VALUE!</v>
      </c>
      <c r="F268" t="e" vm="1">
        <f t="shared" ref="F268:F331" si="43">IF(E268&gt;18, E268,18)</f>
        <v>#VALUE!</v>
      </c>
      <c r="G268" t="e" vm="2">
        <f>[1]!GenLognormal($H$9,$H$10)</f>
        <v>#VALUE!</v>
      </c>
      <c r="H268" t="e" vm="1">
        <f t="shared" ref="H268:H331" si="44">IF(G268&gt;20, G268,20)</f>
        <v>#VALUE!</v>
      </c>
      <c r="I268" t="e" vm="2">
        <f>[1]!genBinomial(1,1-Main!$C$10)</f>
        <v>#VALUE!</v>
      </c>
      <c r="J268" s="13" t="e" vm="1">
        <f t="shared" si="36"/>
        <v>#VALUE!</v>
      </c>
      <c r="L268" s="1">
        <f>Main!$A$25</f>
        <v>1.6933656723012325</v>
      </c>
      <c r="M268" s="45" t="e" vm="1">
        <f t="shared" si="37"/>
        <v>#VALUE!</v>
      </c>
      <c r="N268" t="e" vm="1">
        <f t="shared" si="38"/>
        <v>#VALUE!</v>
      </c>
      <c r="O268" s="1">
        <f>Main!$B$25</f>
        <v>1.7032689157694008</v>
      </c>
      <c r="P268" s="45" t="e" vm="1">
        <f t="shared" si="39"/>
        <v>#VALUE!</v>
      </c>
      <c r="Q268" t="e" vm="1">
        <f t="shared" si="40"/>
        <v>#VALUE!</v>
      </c>
      <c r="R268" s="1">
        <f>Main!$C$25</f>
        <v>1.6834414038915149</v>
      </c>
      <c r="S268" s="45" t="e" vm="1">
        <f t="shared" si="41"/>
        <v>#VALUE!</v>
      </c>
      <c r="T268" t="e" vm="1">
        <f t="shared" si="42"/>
        <v>#VALUE!</v>
      </c>
    </row>
    <row r="269" spans="1:20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[1]!genNormal($F$9,$F$10)</f>
        <v>#VALUE!</v>
      </c>
      <c r="F269" t="e" vm="1">
        <f t="shared" si="43"/>
        <v>#VALUE!</v>
      </c>
      <c r="G269" t="e" vm="2">
        <f>[1]!GenLognormal($H$9,$H$10)</f>
        <v>#VALUE!</v>
      </c>
      <c r="H269" t="e" vm="1">
        <f t="shared" si="44"/>
        <v>#VALUE!</v>
      </c>
      <c r="I269" t="e" vm="2">
        <f>[1]!genBinomial(1,1-Main!$C$10)</f>
        <v>#VALUE!</v>
      </c>
      <c r="J269" s="13" t="e" vm="1">
        <f t="shared" si="36"/>
        <v>#VALUE!</v>
      </c>
      <c r="L269" s="1">
        <f>Main!$A$25</f>
        <v>1.6933656723012325</v>
      </c>
      <c r="M269" s="45" t="e" vm="1">
        <f t="shared" si="37"/>
        <v>#VALUE!</v>
      </c>
      <c r="N269" t="e" vm="1">
        <f t="shared" si="38"/>
        <v>#VALUE!</v>
      </c>
      <c r="O269" s="1">
        <f>Main!$B$25</f>
        <v>1.7032689157694008</v>
      </c>
      <c r="P269" s="45" t="e" vm="1">
        <f t="shared" si="39"/>
        <v>#VALUE!</v>
      </c>
      <c r="Q269" t="e" vm="1">
        <f t="shared" si="40"/>
        <v>#VALUE!</v>
      </c>
      <c r="R269" s="1">
        <f>Main!$C$25</f>
        <v>1.6834414038915149</v>
      </c>
      <c r="S269" s="45" t="e" vm="1">
        <f t="shared" si="41"/>
        <v>#VALUE!</v>
      </c>
      <c r="T269" t="e" vm="1">
        <f t="shared" si="42"/>
        <v>#VALUE!</v>
      </c>
    </row>
    <row r="270" spans="1:20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[1]!genNormal($F$9,$F$10)</f>
        <v>#VALUE!</v>
      </c>
      <c r="F270" t="e" vm="1">
        <f t="shared" si="43"/>
        <v>#VALUE!</v>
      </c>
      <c r="G270" t="e" vm="2">
        <f>[1]!GenLognormal($H$9,$H$10)</f>
        <v>#VALUE!</v>
      </c>
      <c r="H270" t="e" vm="1">
        <f t="shared" si="44"/>
        <v>#VALUE!</v>
      </c>
      <c r="I270" t="e" vm="2">
        <f>[1]!genBinomial(1,1-Main!$C$10)</f>
        <v>#VALUE!</v>
      </c>
      <c r="J270" s="13" t="e" vm="1">
        <f t="shared" si="36"/>
        <v>#VALUE!</v>
      </c>
      <c r="L270" s="1">
        <f>Main!$A$25</f>
        <v>1.6933656723012325</v>
      </c>
      <c r="M270" s="45" t="e" vm="1">
        <f t="shared" si="37"/>
        <v>#VALUE!</v>
      </c>
      <c r="N270" t="e" vm="1">
        <f t="shared" si="38"/>
        <v>#VALUE!</v>
      </c>
      <c r="O270" s="1">
        <f>Main!$B$25</f>
        <v>1.7032689157694008</v>
      </c>
      <c r="P270" s="45" t="e" vm="1">
        <f t="shared" si="39"/>
        <v>#VALUE!</v>
      </c>
      <c r="Q270" t="e" vm="1">
        <f t="shared" si="40"/>
        <v>#VALUE!</v>
      </c>
      <c r="R270" s="1">
        <f>Main!$C$25</f>
        <v>1.6834414038915149</v>
      </c>
      <c r="S270" s="45" t="e" vm="1">
        <f t="shared" si="41"/>
        <v>#VALUE!</v>
      </c>
      <c r="T270" t="e" vm="1">
        <f t="shared" si="42"/>
        <v>#VALUE!</v>
      </c>
    </row>
    <row r="271" spans="1:20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[1]!genNormal($F$9,$F$10)</f>
        <v>#VALUE!</v>
      </c>
      <c r="F271" t="e" vm="1">
        <f t="shared" si="43"/>
        <v>#VALUE!</v>
      </c>
      <c r="G271" t="e" vm="2">
        <f>[1]!GenLognormal($H$9,$H$10)</f>
        <v>#VALUE!</v>
      </c>
      <c r="H271" t="e" vm="1">
        <f t="shared" si="44"/>
        <v>#VALUE!</v>
      </c>
      <c r="I271" t="e" vm="2">
        <f>[1]!genBinomial(1,1-Main!$C$10)</f>
        <v>#VALUE!</v>
      </c>
      <c r="J271" s="13" t="e" vm="1">
        <f t="shared" ref="J271:J334" si="45">(266.16-47.17*I271-2.33*H271+0.66*F271+0.017*(F271^2))*113.12/1000000*D271</f>
        <v>#VALUE!</v>
      </c>
      <c r="L271" s="1">
        <f>Main!$A$25</f>
        <v>1.6933656723012325</v>
      </c>
      <c r="M271" s="45" t="e" vm="1">
        <f t="shared" ref="M271:M334" si="46">L271*$J271/24/60</f>
        <v>#VALUE!</v>
      </c>
      <c r="N271" t="e" vm="1">
        <f t="shared" ref="N271:N334" si="47">M271*24*60/$D271</f>
        <v>#VALUE!</v>
      </c>
      <c r="O271" s="1">
        <f>Main!$B$25</f>
        <v>1.7032689157694008</v>
      </c>
      <c r="P271" s="45" t="e" vm="1">
        <f t="shared" ref="P271:P334" si="48">O271*$J271/24/60</f>
        <v>#VALUE!</v>
      </c>
      <c r="Q271" t="e" vm="1">
        <f t="shared" ref="Q271:Q334" si="49">P271*24*60/$D271</f>
        <v>#VALUE!</v>
      </c>
      <c r="R271" s="1">
        <f>Main!$C$25</f>
        <v>1.6834414038915149</v>
      </c>
      <c r="S271" s="45" t="e" vm="1">
        <f t="shared" ref="S271:S334" si="50">R271*$J271/24/60</f>
        <v>#VALUE!</v>
      </c>
      <c r="T271" t="e" vm="1">
        <f t="shared" ref="T271:T334" si="51">S271*24*60/$D271</f>
        <v>#VALUE!</v>
      </c>
    </row>
    <row r="272" spans="1:20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[1]!genNormal($F$9,$F$10)</f>
        <v>#VALUE!</v>
      </c>
      <c r="F272" t="e" vm="1">
        <f t="shared" si="43"/>
        <v>#VALUE!</v>
      </c>
      <c r="G272" t="e" vm="2">
        <f>[1]!GenLognormal($H$9,$H$10)</f>
        <v>#VALUE!</v>
      </c>
      <c r="H272" t="e" vm="1">
        <f t="shared" si="44"/>
        <v>#VALUE!</v>
      </c>
      <c r="I272" t="e" vm="2">
        <f>[1]!genBinomial(1,1-Main!$C$10)</f>
        <v>#VALUE!</v>
      </c>
      <c r="J272" s="13" t="e" vm="1">
        <f t="shared" si="45"/>
        <v>#VALUE!</v>
      </c>
      <c r="L272" s="1">
        <f>Main!$A$25</f>
        <v>1.6933656723012325</v>
      </c>
      <c r="M272" s="45" t="e" vm="1">
        <f t="shared" si="46"/>
        <v>#VALUE!</v>
      </c>
      <c r="N272" t="e" vm="1">
        <f t="shared" si="47"/>
        <v>#VALUE!</v>
      </c>
      <c r="O272" s="1">
        <f>Main!$B$25</f>
        <v>1.7032689157694008</v>
      </c>
      <c r="P272" s="45" t="e" vm="1">
        <f t="shared" si="48"/>
        <v>#VALUE!</v>
      </c>
      <c r="Q272" t="e" vm="1">
        <f t="shared" si="49"/>
        <v>#VALUE!</v>
      </c>
      <c r="R272" s="1">
        <f>Main!$C$25</f>
        <v>1.6834414038915149</v>
      </c>
      <c r="S272" s="45" t="e" vm="1">
        <f t="shared" si="50"/>
        <v>#VALUE!</v>
      </c>
      <c r="T272" t="e" vm="1">
        <f t="shared" si="51"/>
        <v>#VALUE!</v>
      </c>
    </row>
    <row r="273" spans="1:20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[1]!genNormal($F$9,$F$10)</f>
        <v>#VALUE!</v>
      </c>
      <c r="F273" t="e" vm="1">
        <f t="shared" si="43"/>
        <v>#VALUE!</v>
      </c>
      <c r="G273" t="e" vm="2">
        <f>[1]!GenLognormal($H$9,$H$10)</f>
        <v>#VALUE!</v>
      </c>
      <c r="H273" t="e" vm="1">
        <f t="shared" si="44"/>
        <v>#VALUE!</v>
      </c>
      <c r="I273" t="e" vm="2">
        <f>[1]!genBinomial(1,1-Main!$C$10)</f>
        <v>#VALUE!</v>
      </c>
      <c r="J273" s="13" t="e" vm="1">
        <f t="shared" si="45"/>
        <v>#VALUE!</v>
      </c>
      <c r="L273" s="1">
        <f>Main!$A$25</f>
        <v>1.6933656723012325</v>
      </c>
      <c r="M273" s="45" t="e" vm="1">
        <f t="shared" si="46"/>
        <v>#VALUE!</v>
      </c>
      <c r="N273" t="e" vm="1">
        <f t="shared" si="47"/>
        <v>#VALUE!</v>
      </c>
      <c r="O273" s="1">
        <f>Main!$B$25</f>
        <v>1.7032689157694008</v>
      </c>
      <c r="P273" s="45" t="e" vm="1">
        <f t="shared" si="48"/>
        <v>#VALUE!</v>
      </c>
      <c r="Q273" t="e" vm="1">
        <f t="shared" si="49"/>
        <v>#VALUE!</v>
      </c>
      <c r="R273" s="1">
        <f>Main!$C$25</f>
        <v>1.6834414038915149</v>
      </c>
      <c r="S273" s="45" t="e" vm="1">
        <f t="shared" si="50"/>
        <v>#VALUE!</v>
      </c>
      <c r="T273" t="e" vm="1">
        <f t="shared" si="51"/>
        <v>#VALUE!</v>
      </c>
    </row>
    <row r="274" spans="1:20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[1]!genNormal($F$9,$F$10)</f>
        <v>#VALUE!</v>
      </c>
      <c r="F274" t="e" vm="1">
        <f t="shared" si="43"/>
        <v>#VALUE!</v>
      </c>
      <c r="G274" t="e" vm="2">
        <f>[1]!GenLognormal($H$9,$H$10)</f>
        <v>#VALUE!</v>
      </c>
      <c r="H274" t="e" vm="1">
        <f t="shared" si="44"/>
        <v>#VALUE!</v>
      </c>
      <c r="I274" t="e" vm="2">
        <f>[1]!genBinomial(1,1-Main!$C$10)</f>
        <v>#VALUE!</v>
      </c>
      <c r="J274" s="13" t="e" vm="1">
        <f t="shared" si="45"/>
        <v>#VALUE!</v>
      </c>
      <c r="L274" s="1">
        <f>Main!$A$25</f>
        <v>1.6933656723012325</v>
      </c>
      <c r="M274" s="45" t="e" vm="1">
        <f t="shared" si="46"/>
        <v>#VALUE!</v>
      </c>
      <c r="N274" t="e" vm="1">
        <f t="shared" si="47"/>
        <v>#VALUE!</v>
      </c>
      <c r="O274" s="1">
        <f>Main!$B$25</f>
        <v>1.7032689157694008</v>
      </c>
      <c r="P274" s="45" t="e" vm="1">
        <f t="shared" si="48"/>
        <v>#VALUE!</v>
      </c>
      <c r="Q274" t="e" vm="1">
        <f t="shared" si="49"/>
        <v>#VALUE!</v>
      </c>
      <c r="R274" s="1">
        <f>Main!$C$25</f>
        <v>1.6834414038915149</v>
      </c>
      <c r="S274" s="45" t="e" vm="1">
        <f t="shared" si="50"/>
        <v>#VALUE!</v>
      </c>
      <c r="T274" t="e" vm="1">
        <f t="shared" si="51"/>
        <v>#VALUE!</v>
      </c>
    </row>
    <row r="275" spans="1:20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[1]!genNormal($F$9,$F$10)</f>
        <v>#VALUE!</v>
      </c>
      <c r="F275" t="e" vm="1">
        <f t="shared" si="43"/>
        <v>#VALUE!</v>
      </c>
      <c r="G275" t="e" vm="2">
        <f>[1]!GenLognormal($H$9,$H$10)</f>
        <v>#VALUE!</v>
      </c>
      <c r="H275" t="e" vm="1">
        <f t="shared" si="44"/>
        <v>#VALUE!</v>
      </c>
      <c r="I275" t="e" vm="2">
        <f>[1]!genBinomial(1,1-Main!$C$10)</f>
        <v>#VALUE!</v>
      </c>
      <c r="J275" s="13" t="e" vm="1">
        <f t="shared" si="45"/>
        <v>#VALUE!</v>
      </c>
      <c r="L275" s="1">
        <f>Main!$A$25</f>
        <v>1.6933656723012325</v>
      </c>
      <c r="M275" s="45" t="e" vm="1">
        <f t="shared" si="46"/>
        <v>#VALUE!</v>
      </c>
      <c r="N275" t="e" vm="1">
        <f t="shared" si="47"/>
        <v>#VALUE!</v>
      </c>
      <c r="O275" s="1">
        <f>Main!$B$25</f>
        <v>1.7032689157694008</v>
      </c>
      <c r="P275" s="45" t="e" vm="1">
        <f t="shared" si="48"/>
        <v>#VALUE!</v>
      </c>
      <c r="Q275" t="e" vm="1">
        <f t="shared" si="49"/>
        <v>#VALUE!</v>
      </c>
      <c r="R275" s="1">
        <f>Main!$C$25</f>
        <v>1.6834414038915149</v>
      </c>
      <c r="S275" s="45" t="e" vm="1">
        <f t="shared" si="50"/>
        <v>#VALUE!</v>
      </c>
      <c r="T275" t="e" vm="1">
        <f t="shared" si="51"/>
        <v>#VALUE!</v>
      </c>
    </row>
    <row r="276" spans="1:20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[1]!genNormal($F$9,$F$10)</f>
        <v>#VALUE!</v>
      </c>
      <c r="F276" t="e" vm="1">
        <f t="shared" si="43"/>
        <v>#VALUE!</v>
      </c>
      <c r="G276" t="e" vm="2">
        <f>[1]!GenLognormal($H$9,$H$10)</f>
        <v>#VALUE!</v>
      </c>
      <c r="H276" t="e" vm="1">
        <f t="shared" si="44"/>
        <v>#VALUE!</v>
      </c>
      <c r="I276" t="e" vm="2">
        <f>[1]!genBinomial(1,1-Main!$C$10)</f>
        <v>#VALUE!</v>
      </c>
      <c r="J276" s="13" t="e" vm="1">
        <f t="shared" si="45"/>
        <v>#VALUE!</v>
      </c>
      <c r="L276" s="1">
        <f>Main!$A$25</f>
        <v>1.6933656723012325</v>
      </c>
      <c r="M276" s="45" t="e" vm="1">
        <f t="shared" si="46"/>
        <v>#VALUE!</v>
      </c>
      <c r="N276" t="e" vm="1">
        <f t="shared" si="47"/>
        <v>#VALUE!</v>
      </c>
      <c r="O276" s="1">
        <f>Main!$B$25</f>
        <v>1.7032689157694008</v>
      </c>
      <c r="P276" s="45" t="e" vm="1">
        <f t="shared" si="48"/>
        <v>#VALUE!</v>
      </c>
      <c r="Q276" t="e" vm="1">
        <f t="shared" si="49"/>
        <v>#VALUE!</v>
      </c>
      <c r="R276" s="1">
        <f>Main!$C$25</f>
        <v>1.6834414038915149</v>
      </c>
      <c r="S276" s="45" t="e" vm="1">
        <f t="shared" si="50"/>
        <v>#VALUE!</v>
      </c>
      <c r="T276" t="e" vm="1">
        <f t="shared" si="51"/>
        <v>#VALUE!</v>
      </c>
    </row>
    <row r="277" spans="1:20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[1]!genNormal($F$9,$F$10)</f>
        <v>#VALUE!</v>
      </c>
      <c r="F277" t="e" vm="1">
        <f t="shared" si="43"/>
        <v>#VALUE!</v>
      </c>
      <c r="G277" t="e" vm="2">
        <f>[1]!GenLognormal($H$9,$H$10)</f>
        <v>#VALUE!</v>
      </c>
      <c r="H277" t="e" vm="1">
        <f t="shared" si="44"/>
        <v>#VALUE!</v>
      </c>
      <c r="I277" t="e" vm="2">
        <f>[1]!genBinomial(1,1-Main!$C$10)</f>
        <v>#VALUE!</v>
      </c>
      <c r="J277" s="13" t="e" vm="1">
        <f t="shared" si="45"/>
        <v>#VALUE!</v>
      </c>
      <c r="L277" s="1">
        <f>Main!$A$25</f>
        <v>1.6933656723012325</v>
      </c>
      <c r="M277" s="45" t="e" vm="1">
        <f t="shared" si="46"/>
        <v>#VALUE!</v>
      </c>
      <c r="N277" t="e" vm="1">
        <f t="shared" si="47"/>
        <v>#VALUE!</v>
      </c>
      <c r="O277" s="1">
        <f>Main!$B$25</f>
        <v>1.7032689157694008</v>
      </c>
      <c r="P277" s="45" t="e" vm="1">
        <f t="shared" si="48"/>
        <v>#VALUE!</v>
      </c>
      <c r="Q277" t="e" vm="1">
        <f t="shared" si="49"/>
        <v>#VALUE!</v>
      </c>
      <c r="R277" s="1">
        <f>Main!$C$25</f>
        <v>1.6834414038915149</v>
      </c>
      <c r="S277" s="45" t="e" vm="1">
        <f t="shared" si="50"/>
        <v>#VALUE!</v>
      </c>
      <c r="T277" t="e" vm="1">
        <f t="shared" si="51"/>
        <v>#VALUE!</v>
      </c>
    </row>
    <row r="278" spans="1:20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[1]!genNormal($F$9,$F$10)</f>
        <v>#VALUE!</v>
      </c>
      <c r="F278" t="e" vm="1">
        <f t="shared" si="43"/>
        <v>#VALUE!</v>
      </c>
      <c r="G278" t="e" vm="2">
        <f>[1]!GenLognormal($H$9,$H$10)</f>
        <v>#VALUE!</v>
      </c>
      <c r="H278" t="e" vm="1">
        <f t="shared" si="44"/>
        <v>#VALUE!</v>
      </c>
      <c r="I278" t="e" vm="2">
        <f>[1]!genBinomial(1,1-Main!$C$10)</f>
        <v>#VALUE!</v>
      </c>
      <c r="J278" s="13" t="e" vm="1">
        <f t="shared" si="45"/>
        <v>#VALUE!</v>
      </c>
      <c r="L278" s="1">
        <f>Main!$A$25</f>
        <v>1.6933656723012325</v>
      </c>
      <c r="M278" s="45" t="e" vm="1">
        <f t="shared" si="46"/>
        <v>#VALUE!</v>
      </c>
      <c r="N278" t="e" vm="1">
        <f t="shared" si="47"/>
        <v>#VALUE!</v>
      </c>
      <c r="O278" s="1">
        <f>Main!$B$25</f>
        <v>1.7032689157694008</v>
      </c>
      <c r="P278" s="45" t="e" vm="1">
        <f t="shared" si="48"/>
        <v>#VALUE!</v>
      </c>
      <c r="Q278" t="e" vm="1">
        <f t="shared" si="49"/>
        <v>#VALUE!</v>
      </c>
      <c r="R278" s="1">
        <f>Main!$C$25</f>
        <v>1.6834414038915149</v>
      </c>
      <c r="S278" s="45" t="e" vm="1">
        <f t="shared" si="50"/>
        <v>#VALUE!</v>
      </c>
      <c r="T278" t="e" vm="1">
        <f t="shared" si="51"/>
        <v>#VALUE!</v>
      </c>
    </row>
    <row r="279" spans="1:20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[1]!genNormal($F$9,$F$10)</f>
        <v>#VALUE!</v>
      </c>
      <c r="F279" t="e" vm="1">
        <f t="shared" si="43"/>
        <v>#VALUE!</v>
      </c>
      <c r="G279" t="e" vm="2">
        <f>[1]!GenLognormal($H$9,$H$10)</f>
        <v>#VALUE!</v>
      </c>
      <c r="H279" t="e" vm="1">
        <f t="shared" si="44"/>
        <v>#VALUE!</v>
      </c>
      <c r="I279" t="e" vm="2">
        <f>[1]!genBinomial(1,1-Main!$C$10)</f>
        <v>#VALUE!</v>
      </c>
      <c r="J279" s="13" t="e" vm="1">
        <f t="shared" si="45"/>
        <v>#VALUE!</v>
      </c>
      <c r="L279" s="1">
        <f>Main!$A$25</f>
        <v>1.6933656723012325</v>
      </c>
      <c r="M279" s="45" t="e" vm="1">
        <f t="shared" si="46"/>
        <v>#VALUE!</v>
      </c>
      <c r="N279" t="e" vm="1">
        <f t="shared" si="47"/>
        <v>#VALUE!</v>
      </c>
      <c r="O279" s="1">
        <f>Main!$B$25</f>
        <v>1.7032689157694008</v>
      </c>
      <c r="P279" s="45" t="e" vm="1">
        <f t="shared" si="48"/>
        <v>#VALUE!</v>
      </c>
      <c r="Q279" t="e" vm="1">
        <f t="shared" si="49"/>
        <v>#VALUE!</v>
      </c>
      <c r="R279" s="1">
        <f>Main!$C$25</f>
        <v>1.6834414038915149</v>
      </c>
      <c r="S279" s="45" t="e" vm="1">
        <f t="shared" si="50"/>
        <v>#VALUE!</v>
      </c>
      <c r="T279" t="e" vm="1">
        <f t="shared" si="51"/>
        <v>#VALUE!</v>
      </c>
    </row>
    <row r="280" spans="1:20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[1]!genNormal($F$9,$F$10)</f>
        <v>#VALUE!</v>
      </c>
      <c r="F280" t="e" vm="1">
        <f t="shared" si="43"/>
        <v>#VALUE!</v>
      </c>
      <c r="G280" t="e" vm="2">
        <f>[1]!GenLognormal($H$9,$H$10)</f>
        <v>#VALUE!</v>
      </c>
      <c r="H280" t="e" vm="1">
        <f t="shared" si="44"/>
        <v>#VALUE!</v>
      </c>
      <c r="I280" t="e" vm="2">
        <f>[1]!genBinomial(1,1-Main!$C$10)</f>
        <v>#VALUE!</v>
      </c>
      <c r="J280" s="13" t="e" vm="1">
        <f t="shared" si="45"/>
        <v>#VALUE!</v>
      </c>
      <c r="L280" s="1">
        <f>Main!$A$25</f>
        <v>1.6933656723012325</v>
      </c>
      <c r="M280" s="45" t="e" vm="1">
        <f t="shared" si="46"/>
        <v>#VALUE!</v>
      </c>
      <c r="N280" t="e" vm="1">
        <f t="shared" si="47"/>
        <v>#VALUE!</v>
      </c>
      <c r="O280" s="1">
        <f>Main!$B$25</f>
        <v>1.7032689157694008</v>
      </c>
      <c r="P280" s="45" t="e" vm="1">
        <f t="shared" si="48"/>
        <v>#VALUE!</v>
      </c>
      <c r="Q280" t="e" vm="1">
        <f t="shared" si="49"/>
        <v>#VALUE!</v>
      </c>
      <c r="R280" s="1">
        <f>Main!$C$25</f>
        <v>1.6834414038915149</v>
      </c>
      <c r="S280" s="45" t="e" vm="1">
        <f t="shared" si="50"/>
        <v>#VALUE!</v>
      </c>
      <c r="T280" t="e" vm="1">
        <f t="shared" si="51"/>
        <v>#VALUE!</v>
      </c>
    </row>
    <row r="281" spans="1:20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[1]!genNormal($F$9,$F$10)</f>
        <v>#VALUE!</v>
      </c>
      <c r="F281" t="e" vm="1">
        <f t="shared" si="43"/>
        <v>#VALUE!</v>
      </c>
      <c r="G281" t="e" vm="2">
        <f>[1]!GenLognormal($H$9,$H$10)</f>
        <v>#VALUE!</v>
      </c>
      <c r="H281" t="e" vm="1">
        <f t="shared" si="44"/>
        <v>#VALUE!</v>
      </c>
      <c r="I281" t="e" vm="2">
        <f>[1]!genBinomial(1,1-Main!$C$10)</f>
        <v>#VALUE!</v>
      </c>
      <c r="J281" s="13" t="e" vm="1">
        <f t="shared" si="45"/>
        <v>#VALUE!</v>
      </c>
      <c r="L281" s="1">
        <f>Main!$A$25</f>
        <v>1.6933656723012325</v>
      </c>
      <c r="M281" s="45" t="e" vm="1">
        <f t="shared" si="46"/>
        <v>#VALUE!</v>
      </c>
      <c r="N281" t="e" vm="1">
        <f t="shared" si="47"/>
        <v>#VALUE!</v>
      </c>
      <c r="O281" s="1">
        <f>Main!$B$25</f>
        <v>1.7032689157694008</v>
      </c>
      <c r="P281" s="45" t="e" vm="1">
        <f t="shared" si="48"/>
        <v>#VALUE!</v>
      </c>
      <c r="Q281" t="e" vm="1">
        <f t="shared" si="49"/>
        <v>#VALUE!</v>
      </c>
      <c r="R281" s="1">
        <f>Main!$C$25</f>
        <v>1.6834414038915149</v>
      </c>
      <c r="S281" s="45" t="e" vm="1">
        <f t="shared" si="50"/>
        <v>#VALUE!</v>
      </c>
      <c r="T281" t="e" vm="1">
        <f t="shared" si="51"/>
        <v>#VALUE!</v>
      </c>
    </row>
    <row r="282" spans="1:20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[1]!genNormal($F$9,$F$10)</f>
        <v>#VALUE!</v>
      </c>
      <c r="F282" t="e" vm="1">
        <f t="shared" si="43"/>
        <v>#VALUE!</v>
      </c>
      <c r="G282" t="e" vm="2">
        <f>[1]!GenLognormal($H$9,$H$10)</f>
        <v>#VALUE!</v>
      </c>
      <c r="H282" t="e" vm="1">
        <f t="shared" si="44"/>
        <v>#VALUE!</v>
      </c>
      <c r="I282" t="e" vm="2">
        <f>[1]!genBinomial(1,1-Main!$C$10)</f>
        <v>#VALUE!</v>
      </c>
      <c r="J282" s="13" t="e" vm="1">
        <f t="shared" si="45"/>
        <v>#VALUE!</v>
      </c>
      <c r="L282" s="1">
        <f>Main!$A$25</f>
        <v>1.6933656723012325</v>
      </c>
      <c r="M282" s="45" t="e" vm="1">
        <f t="shared" si="46"/>
        <v>#VALUE!</v>
      </c>
      <c r="N282" t="e" vm="1">
        <f t="shared" si="47"/>
        <v>#VALUE!</v>
      </c>
      <c r="O282" s="1">
        <f>Main!$B$25</f>
        <v>1.7032689157694008</v>
      </c>
      <c r="P282" s="45" t="e" vm="1">
        <f t="shared" si="48"/>
        <v>#VALUE!</v>
      </c>
      <c r="Q282" t="e" vm="1">
        <f t="shared" si="49"/>
        <v>#VALUE!</v>
      </c>
      <c r="R282" s="1">
        <f>Main!$C$25</f>
        <v>1.6834414038915149</v>
      </c>
      <c r="S282" s="45" t="e" vm="1">
        <f t="shared" si="50"/>
        <v>#VALUE!</v>
      </c>
      <c r="T282" t="e" vm="1">
        <f t="shared" si="51"/>
        <v>#VALUE!</v>
      </c>
    </row>
    <row r="283" spans="1:20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[1]!genNormal($F$9,$F$10)</f>
        <v>#VALUE!</v>
      </c>
      <c r="F283" t="e" vm="1">
        <f t="shared" si="43"/>
        <v>#VALUE!</v>
      </c>
      <c r="G283" t="e" vm="2">
        <f>[1]!GenLognormal($H$9,$H$10)</f>
        <v>#VALUE!</v>
      </c>
      <c r="H283" t="e" vm="1">
        <f t="shared" si="44"/>
        <v>#VALUE!</v>
      </c>
      <c r="I283" t="e" vm="2">
        <f>[1]!genBinomial(1,1-Main!$C$10)</f>
        <v>#VALUE!</v>
      </c>
      <c r="J283" s="13" t="e" vm="1">
        <f t="shared" si="45"/>
        <v>#VALUE!</v>
      </c>
      <c r="L283" s="1">
        <f>Main!$A$25</f>
        <v>1.6933656723012325</v>
      </c>
      <c r="M283" s="45" t="e" vm="1">
        <f t="shared" si="46"/>
        <v>#VALUE!</v>
      </c>
      <c r="N283" t="e" vm="1">
        <f t="shared" si="47"/>
        <v>#VALUE!</v>
      </c>
      <c r="O283" s="1">
        <f>Main!$B$25</f>
        <v>1.7032689157694008</v>
      </c>
      <c r="P283" s="45" t="e" vm="1">
        <f t="shared" si="48"/>
        <v>#VALUE!</v>
      </c>
      <c r="Q283" t="e" vm="1">
        <f t="shared" si="49"/>
        <v>#VALUE!</v>
      </c>
      <c r="R283" s="1">
        <f>Main!$C$25</f>
        <v>1.6834414038915149</v>
      </c>
      <c r="S283" s="45" t="e" vm="1">
        <f t="shared" si="50"/>
        <v>#VALUE!</v>
      </c>
      <c r="T283" t="e" vm="1">
        <f t="shared" si="51"/>
        <v>#VALUE!</v>
      </c>
    </row>
    <row r="284" spans="1:20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[1]!genNormal($F$9,$F$10)</f>
        <v>#VALUE!</v>
      </c>
      <c r="F284" t="e" vm="1">
        <f t="shared" si="43"/>
        <v>#VALUE!</v>
      </c>
      <c r="G284" t="e" vm="2">
        <f>[1]!GenLognormal($H$9,$H$10)</f>
        <v>#VALUE!</v>
      </c>
      <c r="H284" t="e" vm="1">
        <f t="shared" si="44"/>
        <v>#VALUE!</v>
      </c>
      <c r="I284" t="e" vm="2">
        <f>[1]!genBinomial(1,1-Main!$C$10)</f>
        <v>#VALUE!</v>
      </c>
      <c r="J284" s="13" t="e" vm="1">
        <f t="shared" si="45"/>
        <v>#VALUE!</v>
      </c>
      <c r="L284" s="1">
        <f>Main!$A$25</f>
        <v>1.6933656723012325</v>
      </c>
      <c r="M284" s="45" t="e" vm="1">
        <f t="shared" si="46"/>
        <v>#VALUE!</v>
      </c>
      <c r="N284" t="e" vm="1">
        <f t="shared" si="47"/>
        <v>#VALUE!</v>
      </c>
      <c r="O284" s="1">
        <f>Main!$B$25</f>
        <v>1.7032689157694008</v>
      </c>
      <c r="P284" s="45" t="e" vm="1">
        <f t="shared" si="48"/>
        <v>#VALUE!</v>
      </c>
      <c r="Q284" t="e" vm="1">
        <f t="shared" si="49"/>
        <v>#VALUE!</v>
      </c>
      <c r="R284" s="1">
        <f>Main!$C$25</f>
        <v>1.6834414038915149</v>
      </c>
      <c r="S284" s="45" t="e" vm="1">
        <f t="shared" si="50"/>
        <v>#VALUE!</v>
      </c>
      <c r="T284" t="e" vm="1">
        <f t="shared" si="51"/>
        <v>#VALUE!</v>
      </c>
    </row>
    <row r="285" spans="1:20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[1]!genNormal($F$9,$F$10)</f>
        <v>#VALUE!</v>
      </c>
      <c r="F285" t="e" vm="1">
        <f t="shared" si="43"/>
        <v>#VALUE!</v>
      </c>
      <c r="G285" t="e" vm="2">
        <f>[1]!GenLognormal($H$9,$H$10)</f>
        <v>#VALUE!</v>
      </c>
      <c r="H285" t="e" vm="1">
        <f t="shared" si="44"/>
        <v>#VALUE!</v>
      </c>
      <c r="I285" t="e" vm="2">
        <f>[1]!genBinomial(1,1-Main!$C$10)</f>
        <v>#VALUE!</v>
      </c>
      <c r="J285" s="13" t="e" vm="1">
        <f t="shared" si="45"/>
        <v>#VALUE!</v>
      </c>
      <c r="L285" s="1">
        <f>Main!$A$25</f>
        <v>1.6933656723012325</v>
      </c>
      <c r="M285" s="45" t="e" vm="1">
        <f t="shared" si="46"/>
        <v>#VALUE!</v>
      </c>
      <c r="N285" t="e" vm="1">
        <f t="shared" si="47"/>
        <v>#VALUE!</v>
      </c>
      <c r="O285" s="1">
        <f>Main!$B$25</f>
        <v>1.7032689157694008</v>
      </c>
      <c r="P285" s="45" t="e" vm="1">
        <f t="shared" si="48"/>
        <v>#VALUE!</v>
      </c>
      <c r="Q285" t="e" vm="1">
        <f t="shared" si="49"/>
        <v>#VALUE!</v>
      </c>
      <c r="R285" s="1">
        <f>Main!$C$25</f>
        <v>1.6834414038915149</v>
      </c>
      <c r="S285" s="45" t="e" vm="1">
        <f t="shared" si="50"/>
        <v>#VALUE!</v>
      </c>
      <c r="T285" t="e" vm="1">
        <f t="shared" si="51"/>
        <v>#VALUE!</v>
      </c>
    </row>
    <row r="286" spans="1:20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[1]!genNormal($F$9,$F$10)</f>
        <v>#VALUE!</v>
      </c>
      <c r="F286" t="e" vm="1">
        <f t="shared" si="43"/>
        <v>#VALUE!</v>
      </c>
      <c r="G286" t="e" vm="2">
        <f>[1]!GenLognormal($H$9,$H$10)</f>
        <v>#VALUE!</v>
      </c>
      <c r="H286" t="e" vm="1">
        <f t="shared" si="44"/>
        <v>#VALUE!</v>
      </c>
      <c r="I286" t="e" vm="2">
        <f>[1]!genBinomial(1,1-Main!$C$10)</f>
        <v>#VALUE!</v>
      </c>
      <c r="J286" s="13" t="e" vm="1">
        <f t="shared" si="45"/>
        <v>#VALUE!</v>
      </c>
      <c r="L286" s="1">
        <f>Main!$A$25</f>
        <v>1.6933656723012325</v>
      </c>
      <c r="M286" s="45" t="e" vm="1">
        <f t="shared" si="46"/>
        <v>#VALUE!</v>
      </c>
      <c r="N286" t="e" vm="1">
        <f t="shared" si="47"/>
        <v>#VALUE!</v>
      </c>
      <c r="O286" s="1">
        <f>Main!$B$25</f>
        <v>1.7032689157694008</v>
      </c>
      <c r="P286" s="45" t="e" vm="1">
        <f t="shared" si="48"/>
        <v>#VALUE!</v>
      </c>
      <c r="Q286" t="e" vm="1">
        <f t="shared" si="49"/>
        <v>#VALUE!</v>
      </c>
      <c r="R286" s="1">
        <f>Main!$C$25</f>
        <v>1.6834414038915149</v>
      </c>
      <c r="S286" s="45" t="e" vm="1">
        <f t="shared" si="50"/>
        <v>#VALUE!</v>
      </c>
      <c r="T286" t="e" vm="1">
        <f t="shared" si="51"/>
        <v>#VALUE!</v>
      </c>
    </row>
    <row r="287" spans="1:20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[1]!genNormal($F$9,$F$10)</f>
        <v>#VALUE!</v>
      </c>
      <c r="F287" t="e" vm="1">
        <f t="shared" si="43"/>
        <v>#VALUE!</v>
      </c>
      <c r="G287" t="e" vm="2">
        <f>[1]!GenLognormal($H$9,$H$10)</f>
        <v>#VALUE!</v>
      </c>
      <c r="H287" t="e" vm="1">
        <f t="shared" si="44"/>
        <v>#VALUE!</v>
      </c>
      <c r="I287" t="e" vm="2">
        <f>[1]!genBinomial(1,1-Main!$C$10)</f>
        <v>#VALUE!</v>
      </c>
      <c r="J287" s="13" t="e" vm="1">
        <f t="shared" si="45"/>
        <v>#VALUE!</v>
      </c>
      <c r="L287" s="1">
        <f>Main!$A$25</f>
        <v>1.6933656723012325</v>
      </c>
      <c r="M287" s="45" t="e" vm="1">
        <f t="shared" si="46"/>
        <v>#VALUE!</v>
      </c>
      <c r="N287" t="e" vm="1">
        <f t="shared" si="47"/>
        <v>#VALUE!</v>
      </c>
      <c r="O287" s="1">
        <f>Main!$B$25</f>
        <v>1.7032689157694008</v>
      </c>
      <c r="P287" s="45" t="e" vm="1">
        <f t="shared" si="48"/>
        <v>#VALUE!</v>
      </c>
      <c r="Q287" t="e" vm="1">
        <f t="shared" si="49"/>
        <v>#VALUE!</v>
      </c>
      <c r="R287" s="1">
        <f>Main!$C$25</f>
        <v>1.6834414038915149</v>
      </c>
      <c r="S287" s="45" t="e" vm="1">
        <f t="shared" si="50"/>
        <v>#VALUE!</v>
      </c>
      <c r="T287" t="e" vm="1">
        <f t="shared" si="51"/>
        <v>#VALUE!</v>
      </c>
    </row>
    <row r="288" spans="1:20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[1]!genNormal($F$9,$F$10)</f>
        <v>#VALUE!</v>
      </c>
      <c r="F288" t="e" vm="1">
        <f t="shared" si="43"/>
        <v>#VALUE!</v>
      </c>
      <c r="G288" t="e" vm="2">
        <f>[1]!GenLognormal($H$9,$H$10)</f>
        <v>#VALUE!</v>
      </c>
      <c r="H288" t="e" vm="1">
        <f t="shared" si="44"/>
        <v>#VALUE!</v>
      </c>
      <c r="I288" t="e" vm="2">
        <f>[1]!genBinomial(1,1-Main!$C$10)</f>
        <v>#VALUE!</v>
      </c>
      <c r="J288" s="13" t="e" vm="1">
        <f t="shared" si="45"/>
        <v>#VALUE!</v>
      </c>
      <c r="L288" s="1">
        <f>Main!$A$25</f>
        <v>1.6933656723012325</v>
      </c>
      <c r="M288" s="45" t="e" vm="1">
        <f t="shared" si="46"/>
        <v>#VALUE!</v>
      </c>
      <c r="N288" t="e" vm="1">
        <f t="shared" si="47"/>
        <v>#VALUE!</v>
      </c>
      <c r="O288" s="1">
        <f>Main!$B$25</f>
        <v>1.7032689157694008</v>
      </c>
      <c r="P288" s="45" t="e" vm="1">
        <f t="shared" si="48"/>
        <v>#VALUE!</v>
      </c>
      <c r="Q288" t="e" vm="1">
        <f t="shared" si="49"/>
        <v>#VALUE!</v>
      </c>
      <c r="R288" s="1">
        <f>Main!$C$25</f>
        <v>1.6834414038915149</v>
      </c>
      <c r="S288" s="45" t="e" vm="1">
        <f t="shared" si="50"/>
        <v>#VALUE!</v>
      </c>
      <c r="T288" t="e" vm="1">
        <f t="shared" si="51"/>
        <v>#VALUE!</v>
      </c>
    </row>
    <row r="289" spans="1:20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[1]!genNormal($F$9,$F$10)</f>
        <v>#VALUE!</v>
      </c>
      <c r="F289" t="e" vm="1">
        <f t="shared" si="43"/>
        <v>#VALUE!</v>
      </c>
      <c r="G289" t="e" vm="2">
        <f>[1]!GenLognormal($H$9,$H$10)</f>
        <v>#VALUE!</v>
      </c>
      <c r="H289" t="e" vm="1">
        <f t="shared" si="44"/>
        <v>#VALUE!</v>
      </c>
      <c r="I289" t="e" vm="2">
        <f>[1]!genBinomial(1,1-Main!$C$10)</f>
        <v>#VALUE!</v>
      </c>
      <c r="J289" s="13" t="e" vm="1">
        <f t="shared" si="45"/>
        <v>#VALUE!</v>
      </c>
      <c r="L289" s="1">
        <f>Main!$A$25</f>
        <v>1.6933656723012325</v>
      </c>
      <c r="M289" s="45" t="e" vm="1">
        <f t="shared" si="46"/>
        <v>#VALUE!</v>
      </c>
      <c r="N289" t="e" vm="1">
        <f t="shared" si="47"/>
        <v>#VALUE!</v>
      </c>
      <c r="O289" s="1">
        <f>Main!$B$25</f>
        <v>1.7032689157694008</v>
      </c>
      <c r="P289" s="45" t="e" vm="1">
        <f t="shared" si="48"/>
        <v>#VALUE!</v>
      </c>
      <c r="Q289" t="e" vm="1">
        <f t="shared" si="49"/>
        <v>#VALUE!</v>
      </c>
      <c r="R289" s="1">
        <f>Main!$C$25</f>
        <v>1.6834414038915149</v>
      </c>
      <c r="S289" s="45" t="e" vm="1">
        <f t="shared" si="50"/>
        <v>#VALUE!</v>
      </c>
      <c r="T289" t="e" vm="1">
        <f t="shared" si="51"/>
        <v>#VALUE!</v>
      </c>
    </row>
    <row r="290" spans="1:20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[1]!genNormal($F$9,$F$10)</f>
        <v>#VALUE!</v>
      </c>
      <c r="F290" t="e" vm="1">
        <f t="shared" si="43"/>
        <v>#VALUE!</v>
      </c>
      <c r="G290" t="e" vm="2">
        <f>[1]!GenLognormal($H$9,$H$10)</f>
        <v>#VALUE!</v>
      </c>
      <c r="H290" t="e" vm="1">
        <f t="shared" si="44"/>
        <v>#VALUE!</v>
      </c>
      <c r="I290" t="e" vm="2">
        <f>[1]!genBinomial(1,1-Main!$C$10)</f>
        <v>#VALUE!</v>
      </c>
      <c r="J290" s="13" t="e" vm="1">
        <f t="shared" si="45"/>
        <v>#VALUE!</v>
      </c>
      <c r="L290" s="1">
        <f>Main!$A$25</f>
        <v>1.6933656723012325</v>
      </c>
      <c r="M290" s="45" t="e" vm="1">
        <f t="shared" si="46"/>
        <v>#VALUE!</v>
      </c>
      <c r="N290" t="e" vm="1">
        <f t="shared" si="47"/>
        <v>#VALUE!</v>
      </c>
      <c r="O290" s="1">
        <f>Main!$B$25</f>
        <v>1.7032689157694008</v>
      </c>
      <c r="P290" s="45" t="e" vm="1">
        <f t="shared" si="48"/>
        <v>#VALUE!</v>
      </c>
      <c r="Q290" t="e" vm="1">
        <f t="shared" si="49"/>
        <v>#VALUE!</v>
      </c>
      <c r="R290" s="1">
        <f>Main!$C$25</f>
        <v>1.6834414038915149</v>
      </c>
      <c r="S290" s="45" t="e" vm="1">
        <f t="shared" si="50"/>
        <v>#VALUE!</v>
      </c>
      <c r="T290" t="e" vm="1">
        <f t="shared" si="51"/>
        <v>#VALUE!</v>
      </c>
    </row>
    <row r="291" spans="1:20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[1]!genNormal($F$9,$F$10)</f>
        <v>#VALUE!</v>
      </c>
      <c r="F291" t="e" vm="1">
        <f t="shared" si="43"/>
        <v>#VALUE!</v>
      </c>
      <c r="G291" t="e" vm="2">
        <f>[1]!GenLognormal($H$9,$H$10)</f>
        <v>#VALUE!</v>
      </c>
      <c r="H291" t="e" vm="1">
        <f t="shared" si="44"/>
        <v>#VALUE!</v>
      </c>
      <c r="I291" t="e" vm="2">
        <f>[1]!genBinomial(1,1-Main!$C$10)</f>
        <v>#VALUE!</v>
      </c>
      <c r="J291" s="13" t="e" vm="1">
        <f t="shared" si="45"/>
        <v>#VALUE!</v>
      </c>
      <c r="L291" s="1">
        <f>Main!$A$25</f>
        <v>1.6933656723012325</v>
      </c>
      <c r="M291" s="45" t="e" vm="1">
        <f t="shared" si="46"/>
        <v>#VALUE!</v>
      </c>
      <c r="N291" t="e" vm="1">
        <f t="shared" si="47"/>
        <v>#VALUE!</v>
      </c>
      <c r="O291" s="1">
        <f>Main!$B$25</f>
        <v>1.7032689157694008</v>
      </c>
      <c r="P291" s="45" t="e" vm="1">
        <f t="shared" si="48"/>
        <v>#VALUE!</v>
      </c>
      <c r="Q291" t="e" vm="1">
        <f t="shared" si="49"/>
        <v>#VALUE!</v>
      </c>
      <c r="R291" s="1">
        <f>Main!$C$25</f>
        <v>1.6834414038915149</v>
      </c>
      <c r="S291" s="45" t="e" vm="1">
        <f t="shared" si="50"/>
        <v>#VALUE!</v>
      </c>
      <c r="T291" t="e" vm="1">
        <f t="shared" si="51"/>
        <v>#VALUE!</v>
      </c>
    </row>
    <row r="292" spans="1:20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[1]!genNormal($F$9,$F$10)</f>
        <v>#VALUE!</v>
      </c>
      <c r="F292" t="e" vm="1">
        <f t="shared" si="43"/>
        <v>#VALUE!</v>
      </c>
      <c r="G292" t="e" vm="2">
        <f>[1]!GenLognormal($H$9,$H$10)</f>
        <v>#VALUE!</v>
      </c>
      <c r="H292" t="e" vm="1">
        <f t="shared" si="44"/>
        <v>#VALUE!</v>
      </c>
      <c r="I292" t="e" vm="2">
        <f>[1]!genBinomial(1,1-Main!$C$10)</f>
        <v>#VALUE!</v>
      </c>
      <c r="J292" s="13" t="e" vm="1">
        <f t="shared" si="45"/>
        <v>#VALUE!</v>
      </c>
      <c r="L292" s="1">
        <f>Main!$A$25</f>
        <v>1.6933656723012325</v>
      </c>
      <c r="M292" s="45" t="e" vm="1">
        <f t="shared" si="46"/>
        <v>#VALUE!</v>
      </c>
      <c r="N292" t="e" vm="1">
        <f t="shared" si="47"/>
        <v>#VALUE!</v>
      </c>
      <c r="O292" s="1">
        <f>Main!$B$25</f>
        <v>1.7032689157694008</v>
      </c>
      <c r="P292" s="45" t="e" vm="1">
        <f t="shared" si="48"/>
        <v>#VALUE!</v>
      </c>
      <c r="Q292" t="e" vm="1">
        <f t="shared" si="49"/>
        <v>#VALUE!</v>
      </c>
      <c r="R292" s="1">
        <f>Main!$C$25</f>
        <v>1.6834414038915149</v>
      </c>
      <c r="S292" s="45" t="e" vm="1">
        <f t="shared" si="50"/>
        <v>#VALUE!</v>
      </c>
      <c r="T292" t="e" vm="1">
        <f t="shared" si="51"/>
        <v>#VALUE!</v>
      </c>
    </row>
    <row r="293" spans="1:20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[1]!genNormal($F$9,$F$10)</f>
        <v>#VALUE!</v>
      </c>
      <c r="F293" t="e" vm="1">
        <f t="shared" si="43"/>
        <v>#VALUE!</v>
      </c>
      <c r="G293" t="e" vm="2">
        <f>[1]!GenLognormal($H$9,$H$10)</f>
        <v>#VALUE!</v>
      </c>
      <c r="H293" t="e" vm="1">
        <f t="shared" si="44"/>
        <v>#VALUE!</v>
      </c>
      <c r="I293" t="e" vm="2">
        <f>[1]!genBinomial(1,1-Main!$C$10)</f>
        <v>#VALUE!</v>
      </c>
      <c r="J293" s="13" t="e" vm="1">
        <f t="shared" si="45"/>
        <v>#VALUE!</v>
      </c>
      <c r="L293" s="1">
        <f>Main!$A$25</f>
        <v>1.6933656723012325</v>
      </c>
      <c r="M293" s="45" t="e" vm="1">
        <f t="shared" si="46"/>
        <v>#VALUE!</v>
      </c>
      <c r="N293" t="e" vm="1">
        <f t="shared" si="47"/>
        <v>#VALUE!</v>
      </c>
      <c r="O293" s="1">
        <f>Main!$B$25</f>
        <v>1.7032689157694008</v>
      </c>
      <c r="P293" s="45" t="e" vm="1">
        <f t="shared" si="48"/>
        <v>#VALUE!</v>
      </c>
      <c r="Q293" t="e" vm="1">
        <f t="shared" si="49"/>
        <v>#VALUE!</v>
      </c>
      <c r="R293" s="1">
        <f>Main!$C$25</f>
        <v>1.6834414038915149</v>
      </c>
      <c r="S293" s="45" t="e" vm="1">
        <f t="shared" si="50"/>
        <v>#VALUE!</v>
      </c>
      <c r="T293" t="e" vm="1">
        <f t="shared" si="51"/>
        <v>#VALUE!</v>
      </c>
    </row>
    <row r="294" spans="1:20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[1]!genNormal($F$9,$F$10)</f>
        <v>#VALUE!</v>
      </c>
      <c r="F294" t="e" vm="1">
        <f t="shared" si="43"/>
        <v>#VALUE!</v>
      </c>
      <c r="G294" t="e" vm="2">
        <f>[1]!GenLognormal($H$9,$H$10)</f>
        <v>#VALUE!</v>
      </c>
      <c r="H294" t="e" vm="1">
        <f t="shared" si="44"/>
        <v>#VALUE!</v>
      </c>
      <c r="I294" t="e" vm="2">
        <f>[1]!genBinomial(1,1-Main!$C$10)</f>
        <v>#VALUE!</v>
      </c>
      <c r="J294" s="13" t="e" vm="1">
        <f t="shared" si="45"/>
        <v>#VALUE!</v>
      </c>
      <c r="L294" s="1">
        <f>Main!$A$25</f>
        <v>1.6933656723012325</v>
      </c>
      <c r="M294" s="45" t="e" vm="1">
        <f t="shared" si="46"/>
        <v>#VALUE!</v>
      </c>
      <c r="N294" t="e" vm="1">
        <f t="shared" si="47"/>
        <v>#VALUE!</v>
      </c>
      <c r="O294" s="1">
        <f>Main!$B$25</f>
        <v>1.7032689157694008</v>
      </c>
      <c r="P294" s="45" t="e" vm="1">
        <f t="shared" si="48"/>
        <v>#VALUE!</v>
      </c>
      <c r="Q294" t="e" vm="1">
        <f t="shared" si="49"/>
        <v>#VALUE!</v>
      </c>
      <c r="R294" s="1">
        <f>Main!$C$25</f>
        <v>1.6834414038915149</v>
      </c>
      <c r="S294" s="45" t="e" vm="1">
        <f t="shared" si="50"/>
        <v>#VALUE!</v>
      </c>
      <c r="T294" t="e" vm="1">
        <f t="shared" si="51"/>
        <v>#VALUE!</v>
      </c>
    </row>
    <row r="295" spans="1:20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[1]!genNormal($F$9,$F$10)</f>
        <v>#VALUE!</v>
      </c>
      <c r="F295" t="e" vm="1">
        <f t="shared" si="43"/>
        <v>#VALUE!</v>
      </c>
      <c r="G295" t="e" vm="2">
        <f>[1]!GenLognormal($H$9,$H$10)</f>
        <v>#VALUE!</v>
      </c>
      <c r="H295" t="e" vm="1">
        <f t="shared" si="44"/>
        <v>#VALUE!</v>
      </c>
      <c r="I295" t="e" vm="2">
        <f>[1]!genBinomial(1,1-Main!$C$10)</f>
        <v>#VALUE!</v>
      </c>
      <c r="J295" s="13" t="e" vm="1">
        <f t="shared" si="45"/>
        <v>#VALUE!</v>
      </c>
      <c r="L295" s="1">
        <f>Main!$A$25</f>
        <v>1.6933656723012325</v>
      </c>
      <c r="M295" s="45" t="e" vm="1">
        <f t="shared" si="46"/>
        <v>#VALUE!</v>
      </c>
      <c r="N295" t="e" vm="1">
        <f t="shared" si="47"/>
        <v>#VALUE!</v>
      </c>
      <c r="O295" s="1">
        <f>Main!$B$25</f>
        <v>1.7032689157694008</v>
      </c>
      <c r="P295" s="45" t="e" vm="1">
        <f t="shared" si="48"/>
        <v>#VALUE!</v>
      </c>
      <c r="Q295" t="e" vm="1">
        <f t="shared" si="49"/>
        <v>#VALUE!</v>
      </c>
      <c r="R295" s="1">
        <f>Main!$C$25</f>
        <v>1.6834414038915149</v>
      </c>
      <c r="S295" s="45" t="e" vm="1">
        <f t="shared" si="50"/>
        <v>#VALUE!</v>
      </c>
      <c r="T295" t="e" vm="1">
        <f t="shared" si="51"/>
        <v>#VALUE!</v>
      </c>
    </row>
    <row r="296" spans="1:20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[1]!genNormal($F$9,$F$10)</f>
        <v>#VALUE!</v>
      </c>
      <c r="F296" t="e" vm="1">
        <f t="shared" si="43"/>
        <v>#VALUE!</v>
      </c>
      <c r="G296" t="e" vm="2">
        <f>[1]!GenLognormal($H$9,$H$10)</f>
        <v>#VALUE!</v>
      </c>
      <c r="H296" t="e" vm="1">
        <f t="shared" si="44"/>
        <v>#VALUE!</v>
      </c>
      <c r="I296" t="e" vm="2">
        <f>[1]!genBinomial(1,1-Main!$C$10)</f>
        <v>#VALUE!</v>
      </c>
      <c r="J296" s="13" t="e" vm="1">
        <f t="shared" si="45"/>
        <v>#VALUE!</v>
      </c>
      <c r="L296" s="1">
        <f>Main!$A$25</f>
        <v>1.6933656723012325</v>
      </c>
      <c r="M296" s="45" t="e" vm="1">
        <f t="shared" si="46"/>
        <v>#VALUE!</v>
      </c>
      <c r="N296" t="e" vm="1">
        <f t="shared" si="47"/>
        <v>#VALUE!</v>
      </c>
      <c r="O296" s="1">
        <f>Main!$B$25</f>
        <v>1.7032689157694008</v>
      </c>
      <c r="P296" s="45" t="e" vm="1">
        <f t="shared" si="48"/>
        <v>#VALUE!</v>
      </c>
      <c r="Q296" t="e" vm="1">
        <f t="shared" si="49"/>
        <v>#VALUE!</v>
      </c>
      <c r="R296" s="1">
        <f>Main!$C$25</f>
        <v>1.6834414038915149</v>
      </c>
      <c r="S296" s="45" t="e" vm="1">
        <f t="shared" si="50"/>
        <v>#VALUE!</v>
      </c>
      <c r="T296" t="e" vm="1">
        <f t="shared" si="51"/>
        <v>#VALUE!</v>
      </c>
    </row>
    <row r="297" spans="1:20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[1]!genNormal($F$9,$F$10)</f>
        <v>#VALUE!</v>
      </c>
      <c r="F297" t="e" vm="1">
        <f t="shared" si="43"/>
        <v>#VALUE!</v>
      </c>
      <c r="G297" t="e" vm="2">
        <f>[1]!GenLognormal($H$9,$H$10)</f>
        <v>#VALUE!</v>
      </c>
      <c r="H297" t="e" vm="1">
        <f t="shared" si="44"/>
        <v>#VALUE!</v>
      </c>
      <c r="I297" t="e" vm="2">
        <f>[1]!genBinomial(1,1-Main!$C$10)</f>
        <v>#VALUE!</v>
      </c>
      <c r="J297" s="13" t="e" vm="1">
        <f t="shared" si="45"/>
        <v>#VALUE!</v>
      </c>
      <c r="L297" s="1">
        <f>Main!$A$25</f>
        <v>1.6933656723012325</v>
      </c>
      <c r="M297" s="45" t="e" vm="1">
        <f t="shared" si="46"/>
        <v>#VALUE!</v>
      </c>
      <c r="N297" t="e" vm="1">
        <f t="shared" si="47"/>
        <v>#VALUE!</v>
      </c>
      <c r="O297" s="1">
        <f>Main!$B$25</f>
        <v>1.7032689157694008</v>
      </c>
      <c r="P297" s="45" t="e" vm="1">
        <f t="shared" si="48"/>
        <v>#VALUE!</v>
      </c>
      <c r="Q297" t="e" vm="1">
        <f t="shared" si="49"/>
        <v>#VALUE!</v>
      </c>
      <c r="R297" s="1">
        <f>Main!$C$25</f>
        <v>1.6834414038915149</v>
      </c>
      <c r="S297" s="45" t="e" vm="1">
        <f t="shared" si="50"/>
        <v>#VALUE!</v>
      </c>
      <c r="T297" t="e" vm="1">
        <f t="shared" si="51"/>
        <v>#VALUE!</v>
      </c>
    </row>
    <row r="298" spans="1:20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[1]!genNormal($F$9,$F$10)</f>
        <v>#VALUE!</v>
      </c>
      <c r="F298" t="e" vm="1">
        <f t="shared" si="43"/>
        <v>#VALUE!</v>
      </c>
      <c r="G298" t="e" vm="2">
        <f>[1]!GenLognormal($H$9,$H$10)</f>
        <v>#VALUE!</v>
      </c>
      <c r="H298" t="e" vm="1">
        <f t="shared" si="44"/>
        <v>#VALUE!</v>
      </c>
      <c r="I298" t="e" vm="2">
        <f>[1]!genBinomial(1,1-Main!$C$10)</f>
        <v>#VALUE!</v>
      </c>
      <c r="J298" s="13" t="e" vm="1">
        <f t="shared" si="45"/>
        <v>#VALUE!</v>
      </c>
      <c r="L298" s="1">
        <f>Main!$A$25</f>
        <v>1.6933656723012325</v>
      </c>
      <c r="M298" s="45" t="e" vm="1">
        <f t="shared" si="46"/>
        <v>#VALUE!</v>
      </c>
      <c r="N298" t="e" vm="1">
        <f t="shared" si="47"/>
        <v>#VALUE!</v>
      </c>
      <c r="O298" s="1">
        <f>Main!$B$25</f>
        <v>1.7032689157694008</v>
      </c>
      <c r="P298" s="45" t="e" vm="1">
        <f t="shared" si="48"/>
        <v>#VALUE!</v>
      </c>
      <c r="Q298" t="e" vm="1">
        <f t="shared" si="49"/>
        <v>#VALUE!</v>
      </c>
      <c r="R298" s="1">
        <f>Main!$C$25</f>
        <v>1.6834414038915149</v>
      </c>
      <c r="S298" s="45" t="e" vm="1">
        <f t="shared" si="50"/>
        <v>#VALUE!</v>
      </c>
      <c r="T298" t="e" vm="1">
        <f t="shared" si="51"/>
        <v>#VALUE!</v>
      </c>
    </row>
    <row r="299" spans="1:20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[1]!genNormal($F$9,$F$10)</f>
        <v>#VALUE!</v>
      </c>
      <c r="F299" t="e" vm="1">
        <f t="shared" si="43"/>
        <v>#VALUE!</v>
      </c>
      <c r="G299" t="e" vm="2">
        <f>[1]!GenLognormal($H$9,$H$10)</f>
        <v>#VALUE!</v>
      </c>
      <c r="H299" t="e" vm="1">
        <f t="shared" si="44"/>
        <v>#VALUE!</v>
      </c>
      <c r="I299" t="e" vm="2">
        <f>[1]!genBinomial(1,1-Main!$C$10)</f>
        <v>#VALUE!</v>
      </c>
      <c r="J299" s="13" t="e" vm="1">
        <f t="shared" si="45"/>
        <v>#VALUE!</v>
      </c>
      <c r="L299" s="1">
        <f>Main!$A$25</f>
        <v>1.6933656723012325</v>
      </c>
      <c r="M299" s="45" t="e" vm="1">
        <f t="shared" si="46"/>
        <v>#VALUE!</v>
      </c>
      <c r="N299" t="e" vm="1">
        <f t="shared" si="47"/>
        <v>#VALUE!</v>
      </c>
      <c r="O299" s="1">
        <f>Main!$B$25</f>
        <v>1.7032689157694008</v>
      </c>
      <c r="P299" s="45" t="e" vm="1">
        <f t="shared" si="48"/>
        <v>#VALUE!</v>
      </c>
      <c r="Q299" t="e" vm="1">
        <f t="shared" si="49"/>
        <v>#VALUE!</v>
      </c>
      <c r="R299" s="1">
        <f>Main!$C$25</f>
        <v>1.6834414038915149</v>
      </c>
      <c r="S299" s="45" t="e" vm="1">
        <f t="shared" si="50"/>
        <v>#VALUE!</v>
      </c>
      <c r="T299" t="e" vm="1">
        <f t="shared" si="51"/>
        <v>#VALUE!</v>
      </c>
    </row>
    <row r="300" spans="1:20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[1]!genNormal($F$9,$F$10)</f>
        <v>#VALUE!</v>
      </c>
      <c r="F300" t="e" vm="1">
        <f t="shared" si="43"/>
        <v>#VALUE!</v>
      </c>
      <c r="G300" t="e" vm="2">
        <f>[1]!GenLognormal($H$9,$H$10)</f>
        <v>#VALUE!</v>
      </c>
      <c r="H300" t="e" vm="1">
        <f t="shared" si="44"/>
        <v>#VALUE!</v>
      </c>
      <c r="I300" t="e" vm="2">
        <f>[1]!genBinomial(1,1-Main!$C$10)</f>
        <v>#VALUE!</v>
      </c>
      <c r="J300" s="13" t="e" vm="1">
        <f t="shared" si="45"/>
        <v>#VALUE!</v>
      </c>
      <c r="L300" s="1">
        <f>Main!$A$25</f>
        <v>1.6933656723012325</v>
      </c>
      <c r="M300" s="45" t="e" vm="1">
        <f t="shared" si="46"/>
        <v>#VALUE!</v>
      </c>
      <c r="N300" t="e" vm="1">
        <f t="shared" si="47"/>
        <v>#VALUE!</v>
      </c>
      <c r="O300" s="1">
        <f>Main!$B$25</f>
        <v>1.7032689157694008</v>
      </c>
      <c r="P300" s="45" t="e" vm="1">
        <f t="shared" si="48"/>
        <v>#VALUE!</v>
      </c>
      <c r="Q300" t="e" vm="1">
        <f t="shared" si="49"/>
        <v>#VALUE!</v>
      </c>
      <c r="R300" s="1">
        <f>Main!$C$25</f>
        <v>1.6834414038915149</v>
      </c>
      <c r="S300" s="45" t="e" vm="1">
        <f t="shared" si="50"/>
        <v>#VALUE!</v>
      </c>
      <c r="T300" t="e" vm="1">
        <f t="shared" si="51"/>
        <v>#VALUE!</v>
      </c>
    </row>
    <row r="301" spans="1:20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[1]!genNormal($F$9,$F$10)</f>
        <v>#VALUE!</v>
      </c>
      <c r="F301" t="e" vm="1">
        <f t="shared" si="43"/>
        <v>#VALUE!</v>
      </c>
      <c r="G301" t="e" vm="2">
        <f>[1]!GenLognormal($H$9,$H$10)</f>
        <v>#VALUE!</v>
      </c>
      <c r="H301" t="e" vm="1">
        <f t="shared" si="44"/>
        <v>#VALUE!</v>
      </c>
      <c r="I301" t="e" vm="2">
        <f>[1]!genBinomial(1,1-Main!$C$10)</f>
        <v>#VALUE!</v>
      </c>
      <c r="J301" s="13" t="e" vm="1">
        <f t="shared" si="45"/>
        <v>#VALUE!</v>
      </c>
      <c r="L301" s="1">
        <f>Main!$A$25</f>
        <v>1.6933656723012325</v>
      </c>
      <c r="M301" s="45" t="e" vm="1">
        <f t="shared" si="46"/>
        <v>#VALUE!</v>
      </c>
      <c r="N301" t="e" vm="1">
        <f t="shared" si="47"/>
        <v>#VALUE!</v>
      </c>
      <c r="O301" s="1">
        <f>Main!$B$25</f>
        <v>1.7032689157694008</v>
      </c>
      <c r="P301" s="45" t="e" vm="1">
        <f t="shared" si="48"/>
        <v>#VALUE!</v>
      </c>
      <c r="Q301" t="e" vm="1">
        <f t="shared" si="49"/>
        <v>#VALUE!</v>
      </c>
      <c r="R301" s="1">
        <f>Main!$C$25</f>
        <v>1.6834414038915149</v>
      </c>
      <c r="S301" s="45" t="e" vm="1">
        <f t="shared" si="50"/>
        <v>#VALUE!</v>
      </c>
      <c r="T301" t="e" vm="1">
        <f t="shared" si="51"/>
        <v>#VALUE!</v>
      </c>
    </row>
    <row r="302" spans="1:20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[1]!genNormal($F$9,$F$10)</f>
        <v>#VALUE!</v>
      </c>
      <c r="F302" t="e" vm="1">
        <f t="shared" si="43"/>
        <v>#VALUE!</v>
      </c>
      <c r="G302" t="e" vm="2">
        <f>[1]!GenLognormal($H$9,$H$10)</f>
        <v>#VALUE!</v>
      </c>
      <c r="H302" t="e" vm="1">
        <f t="shared" si="44"/>
        <v>#VALUE!</v>
      </c>
      <c r="I302" t="e" vm="2">
        <f>[1]!genBinomial(1,1-Main!$C$10)</f>
        <v>#VALUE!</v>
      </c>
      <c r="J302" s="13" t="e" vm="1">
        <f t="shared" si="45"/>
        <v>#VALUE!</v>
      </c>
      <c r="L302" s="1">
        <f>Main!$A$25</f>
        <v>1.6933656723012325</v>
      </c>
      <c r="M302" s="45" t="e" vm="1">
        <f t="shared" si="46"/>
        <v>#VALUE!</v>
      </c>
      <c r="N302" t="e" vm="1">
        <f t="shared" si="47"/>
        <v>#VALUE!</v>
      </c>
      <c r="O302" s="1">
        <f>Main!$B$25</f>
        <v>1.7032689157694008</v>
      </c>
      <c r="P302" s="45" t="e" vm="1">
        <f t="shared" si="48"/>
        <v>#VALUE!</v>
      </c>
      <c r="Q302" t="e" vm="1">
        <f t="shared" si="49"/>
        <v>#VALUE!</v>
      </c>
      <c r="R302" s="1">
        <f>Main!$C$25</f>
        <v>1.6834414038915149</v>
      </c>
      <c r="S302" s="45" t="e" vm="1">
        <f t="shared" si="50"/>
        <v>#VALUE!</v>
      </c>
      <c r="T302" t="e" vm="1">
        <f t="shared" si="51"/>
        <v>#VALUE!</v>
      </c>
    </row>
    <row r="303" spans="1:20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[1]!genNormal($F$9,$F$10)</f>
        <v>#VALUE!</v>
      </c>
      <c r="F303" t="e" vm="1">
        <f t="shared" si="43"/>
        <v>#VALUE!</v>
      </c>
      <c r="G303" t="e" vm="2">
        <f>[1]!GenLognormal($H$9,$H$10)</f>
        <v>#VALUE!</v>
      </c>
      <c r="H303" t="e" vm="1">
        <f t="shared" si="44"/>
        <v>#VALUE!</v>
      </c>
      <c r="I303" t="e" vm="2">
        <f>[1]!genBinomial(1,1-Main!$C$10)</f>
        <v>#VALUE!</v>
      </c>
      <c r="J303" s="13" t="e" vm="1">
        <f t="shared" si="45"/>
        <v>#VALUE!</v>
      </c>
      <c r="L303" s="1">
        <f>Main!$A$25</f>
        <v>1.6933656723012325</v>
      </c>
      <c r="M303" s="45" t="e" vm="1">
        <f t="shared" si="46"/>
        <v>#VALUE!</v>
      </c>
      <c r="N303" t="e" vm="1">
        <f t="shared" si="47"/>
        <v>#VALUE!</v>
      </c>
      <c r="O303" s="1">
        <f>Main!$B$25</f>
        <v>1.7032689157694008</v>
      </c>
      <c r="P303" s="45" t="e" vm="1">
        <f t="shared" si="48"/>
        <v>#VALUE!</v>
      </c>
      <c r="Q303" t="e" vm="1">
        <f t="shared" si="49"/>
        <v>#VALUE!</v>
      </c>
      <c r="R303" s="1">
        <f>Main!$C$25</f>
        <v>1.6834414038915149</v>
      </c>
      <c r="S303" s="45" t="e" vm="1">
        <f t="shared" si="50"/>
        <v>#VALUE!</v>
      </c>
      <c r="T303" t="e" vm="1">
        <f t="shared" si="51"/>
        <v>#VALUE!</v>
      </c>
    </row>
    <row r="304" spans="1:20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[1]!genNormal($F$9,$F$10)</f>
        <v>#VALUE!</v>
      </c>
      <c r="F304" t="e" vm="1">
        <f t="shared" si="43"/>
        <v>#VALUE!</v>
      </c>
      <c r="G304" t="e" vm="2">
        <f>[1]!GenLognormal($H$9,$H$10)</f>
        <v>#VALUE!</v>
      </c>
      <c r="H304" t="e" vm="1">
        <f t="shared" si="44"/>
        <v>#VALUE!</v>
      </c>
      <c r="I304" t="e" vm="2">
        <f>[1]!genBinomial(1,1-Main!$C$10)</f>
        <v>#VALUE!</v>
      </c>
      <c r="J304" s="13" t="e" vm="1">
        <f t="shared" si="45"/>
        <v>#VALUE!</v>
      </c>
      <c r="L304" s="1">
        <f>Main!$A$25</f>
        <v>1.6933656723012325</v>
      </c>
      <c r="M304" s="45" t="e" vm="1">
        <f t="shared" si="46"/>
        <v>#VALUE!</v>
      </c>
      <c r="N304" t="e" vm="1">
        <f t="shared" si="47"/>
        <v>#VALUE!</v>
      </c>
      <c r="O304" s="1">
        <f>Main!$B$25</f>
        <v>1.7032689157694008</v>
      </c>
      <c r="P304" s="45" t="e" vm="1">
        <f t="shared" si="48"/>
        <v>#VALUE!</v>
      </c>
      <c r="Q304" t="e" vm="1">
        <f t="shared" si="49"/>
        <v>#VALUE!</v>
      </c>
      <c r="R304" s="1">
        <f>Main!$C$25</f>
        <v>1.6834414038915149</v>
      </c>
      <c r="S304" s="45" t="e" vm="1">
        <f t="shared" si="50"/>
        <v>#VALUE!</v>
      </c>
      <c r="T304" t="e" vm="1">
        <f t="shared" si="51"/>
        <v>#VALUE!</v>
      </c>
    </row>
    <row r="305" spans="1:20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[1]!genNormal($F$9,$F$10)</f>
        <v>#VALUE!</v>
      </c>
      <c r="F305" t="e" vm="1">
        <f t="shared" si="43"/>
        <v>#VALUE!</v>
      </c>
      <c r="G305" t="e" vm="2">
        <f>[1]!GenLognormal($H$9,$H$10)</f>
        <v>#VALUE!</v>
      </c>
      <c r="H305" t="e" vm="1">
        <f t="shared" si="44"/>
        <v>#VALUE!</v>
      </c>
      <c r="I305" t="e" vm="2">
        <f>[1]!genBinomial(1,1-Main!$C$10)</f>
        <v>#VALUE!</v>
      </c>
      <c r="J305" s="13" t="e" vm="1">
        <f t="shared" si="45"/>
        <v>#VALUE!</v>
      </c>
      <c r="L305" s="1">
        <f>Main!$A$25</f>
        <v>1.6933656723012325</v>
      </c>
      <c r="M305" s="45" t="e" vm="1">
        <f t="shared" si="46"/>
        <v>#VALUE!</v>
      </c>
      <c r="N305" t="e" vm="1">
        <f t="shared" si="47"/>
        <v>#VALUE!</v>
      </c>
      <c r="O305" s="1">
        <f>Main!$B$25</f>
        <v>1.7032689157694008</v>
      </c>
      <c r="P305" s="45" t="e" vm="1">
        <f t="shared" si="48"/>
        <v>#VALUE!</v>
      </c>
      <c r="Q305" t="e" vm="1">
        <f t="shared" si="49"/>
        <v>#VALUE!</v>
      </c>
      <c r="R305" s="1">
        <f>Main!$C$25</f>
        <v>1.6834414038915149</v>
      </c>
      <c r="S305" s="45" t="e" vm="1">
        <f t="shared" si="50"/>
        <v>#VALUE!</v>
      </c>
      <c r="T305" t="e" vm="1">
        <f t="shared" si="51"/>
        <v>#VALUE!</v>
      </c>
    </row>
    <row r="306" spans="1:20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[1]!genNormal($F$9,$F$10)</f>
        <v>#VALUE!</v>
      </c>
      <c r="F306" t="e" vm="1">
        <f t="shared" si="43"/>
        <v>#VALUE!</v>
      </c>
      <c r="G306" t="e" vm="2">
        <f>[1]!GenLognormal($H$9,$H$10)</f>
        <v>#VALUE!</v>
      </c>
      <c r="H306" t="e" vm="1">
        <f t="shared" si="44"/>
        <v>#VALUE!</v>
      </c>
      <c r="I306" t="e" vm="2">
        <f>[1]!genBinomial(1,1-Main!$C$10)</f>
        <v>#VALUE!</v>
      </c>
      <c r="J306" s="13" t="e" vm="1">
        <f t="shared" si="45"/>
        <v>#VALUE!</v>
      </c>
      <c r="L306" s="1">
        <f>Main!$A$25</f>
        <v>1.6933656723012325</v>
      </c>
      <c r="M306" s="45" t="e" vm="1">
        <f t="shared" si="46"/>
        <v>#VALUE!</v>
      </c>
      <c r="N306" t="e" vm="1">
        <f t="shared" si="47"/>
        <v>#VALUE!</v>
      </c>
      <c r="O306" s="1">
        <f>Main!$B$25</f>
        <v>1.7032689157694008</v>
      </c>
      <c r="P306" s="45" t="e" vm="1">
        <f t="shared" si="48"/>
        <v>#VALUE!</v>
      </c>
      <c r="Q306" t="e" vm="1">
        <f t="shared" si="49"/>
        <v>#VALUE!</v>
      </c>
      <c r="R306" s="1">
        <f>Main!$C$25</f>
        <v>1.6834414038915149</v>
      </c>
      <c r="S306" s="45" t="e" vm="1">
        <f t="shared" si="50"/>
        <v>#VALUE!</v>
      </c>
      <c r="T306" t="e" vm="1">
        <f t="shared" si="51"/>
        <v>#VALUE!</v>
      </c>
    </row>
    <row r="307" spans="1:20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[1]!genNormal($F$9,$F$10)</f>
        <v>#VALUE!</v>
      </c>
      <c r="F307" t="e" vm="1">
        <f t="shared" si="43"/>
        <v>#VALUE!</v>
      </c>
      <c r="G307" t="e" vm="2">
        <f>[1]!GenLognormal($H$9,$H$10)</f>
        <v>#VALUE!</v>
      </c>
      <c r="H307" t="e" vm="1">
        <f t="shared" si="44"/>
        <v>#VALUE!</v>
      </c>
      <c r="I307" t="e" vm="2">
        <f>[1]!genBinomial(1,1-Main!$C$10)</f>
        <v>#VALUE!</v>
      </c>
      <c r="J307" s="13" t="e" vm="1">
        <f t="shared" si="45"/>
        <v>#VALUE!</v>
      </c>
      <c r="L307" s="1">
        <f>Main!$A$25</f>
        <v>1.6933656723012325</v>
      </c>
      <c r="M307" s="45" t="e" vm="1">
        <f t="shared" si="46"/>
        <v>#VALUE!</v>
      </c>
      <c r="N307" t="e" vm="1">
        <f t="shared" si="47"/>
        <v>#VALUE!</v>
      </c>
      <c r="O307" s="1">
        <f>Main!$B$25</f>
        <v>1.7032689157694008</v>
      </c>
      <c r="P307" s="45" t="e" vm="1">
        <f t="shared" si="48"/>
        <v>#VALUE!</v>
      </c>
      <c r="Q307" t="e" vm="1">
        <f t="shared" si="49"/>
        <v>#VALUE!</v>
      </c>
      <c r="R307" s="1">
        <f>Main!$C$25</f>
        <v>1.6834414038915149</v>
      </c>
      <c r="S307" s="45" t="e" vm="1">
        <f t="shared" si="50"/>
        <v>#VALUE!</v>
      </c>
      <c r="T307" t="e" vm="1">
        <f t="shared" si="51"/>
        <v>#VALUE!</v>
      </c>
    </row>
    <row r="308" spans="1:20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[1]!genNormal($F$9,$F$10)</f>
        <v>#VALUE!</v>
      </c>
      <c r="F308" t="e" vm="1">
        <f t="shared" si="43"/>
        <v>#VALUE!</v>
      </c>
      <c r="G308" t="e" vm="2">
        <f>[1]!GenLognormal($H$9,$H$10)</f>
        <v>#VALUE!</v>
      </c>
      <c r="H308" t="e" vm="1">
        <f t="shared" si="44"/>
        <v>#VALUE!</v>
      </c>
      <c r="I308" t="e" vm="2">
        <f>[1]!genBinomial(1,1-Main!$C$10)</f>
        <v>#VALUE!</v>
      </c>
      <c r="J308" s="13" t="e" vm="1">
        <f t="shared" si="45"/>
        <v>#VALUE!</v>
      </c>
      <c r="L308" s="1">
        <f>Main!$A$25</f>
        <v>1.6933656723012325</v>
      </c>
      <c r="M308" s="45" t="e" vm="1">
        <f t="shared" si="46"/>
        <v>#VALUE!</v>
      </c>
      <c r="N308" t="e" vm="1">
        <f t="shared" si="47"/>
        <v>#VALUE!</v>
      </c>
      <c r="O308" s="1">
        <f>Main!$B$25</f>
        <v>1.7032689157694008</v>
      </c>
      <c r="P308" s="45" t="e" vm="1">
        <f t="shared" si="48"/>
        <v>#VALUE!</v>
      </c>
      <c r="Q308" t="e" vm="1">
        <f t="shared" si="49"/>
        <v>#VALUE!</v>
      </c>
      <c r="R308" s="1">
        <f>Main!$C$25</f>
        <v>1.6834414038915149</v>
      </c>
      <c r="S308" s="45" t="e" vm="1">
        <f t="shared" si="50"/>
        <v>#VALUE!</v>
      </c>
      <c r="T308" t="e" vm="1">
        <f t="shared" si="51"/>
        <v>#VALUE!</v>
      </c>
    </row>
    <row r="309" spans="1:20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[1]!genNormal($F$9,$F$10)</f>
        <v>#VALUE!</v>
      </c>
      <c r="F309" t="e" vm="1">
        <f t="shared" si="43"/>
        <v>#VALUE!</v>
      </c>
      <c r="G309" t="e" vm="2">
        <f>[1]!GenLognormal($H$9,$H$10)</f>
        <v>#VALUE!</v>
      </c>
      <c r="H309" t="e" vm="1">
        <f t="shared" si="44"/>
        <v>#VALUE!</v>
      </c>
      <c r="I309" t="e" vm="2">
        <f>[1]!genBinomial(1,1-Main!$C$10)</f>
        <v>#VALUE!</v>
      </c>
      <c r="J309" s="13" t="e" vm="1">
        <f t="shared" si="45"/>
        <v>#VALUE!</v>
      </c>
      <c r="L309" s="1">
        <f>Main!$A$25</f>
        <v>1.6933656723012325</v>
      </c>
      <c r="M309" s="45" t="e" vm="1">
        <f t="shared" si="46"/>
        <v>#VALUE!</v>
      </c>
      <c r="N309" t="e" vm="1">
        <f t="shared" si="47"/>
        <v>#VALUE!</v>
      </c>
      <c r="O309" s="1">
        <f>Main!$B$25</f>
        <v>1.7032689157694008</v>
      </c>
      <c r="P309" s="45" t="e" vm="1">
        <f t="shared" si="48"/>
        <v>#VALUE!</v>
      </c>
      <c r="Q309" t="e" vm="1">
        <f t="shared" si="49"/>
        <v>#VALUE!</v>
      </c>
      <c r="R309" s="1">
        <f>Main!$C$25</f>
        <v>1.6834414038915149</v>
      </c>
      <c r="S309" s="45" t="e" vm="1">
        <f t="shared" si="50"/>
        <v>#VALUE!</v>
      </c>
      <c r="T309" t="e" vm="1">
        <f t="shared" si="51"/>
        <v>#VALUE!</v>
      </c>
    </row>
    <row r="310" spans="1:20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[1]!genNormal($F$9,$F$10)</f>
        <v>#VALUE!</v>
      </c>
      <c r="F310" t="e" vm="1">
        <f t="shared" si="43"/>
        <v>#VALUE!</v>
      </c>
      <c r="G310" t="e" vm="2">
        <f>[1]!GenLognormal($H$9,$H$10)</f>
        <v>#VALUE!</v>
      </c>
      <c r="H310" t="e" vm="1">
        <f t="shared" si="44"/>
        <v>#VALUE!</v>
      </c>
      <c r="I310" t="e" vm="2">
        <f>[1]!genBinomial(1,1-Main!$C$10)</f>
        <v>#VALUE!</v>
      </c>
      <c r="J310" s="13" t="e" vm="1">
        <f t="shared" si="45"/>
        <v>#VALUE!</v>
      </c>
      <c r="L310" s="1">
        <f>Main!$A$25</f>
        <v>1.6933656723012325</v>
      </c>
      <c r="M310" s="45" t="e" vm="1">
        <f t="shared" si="46"/>
        <v>#VALUE!</v>
      </c>
      <c r="N310" t="e" vm="1">
        <f t="shared" si="47"/>
        <v>#VALUE!</v>
      </c>
      <c r="O310" s="1">
        <f>Main!$B$25</f>
        <v>1.7032689157694008</v>
      </c>
      <c r="P310" s="45" t="e" vm="1">
        <f t="shared" si="48"/>
        <v>#VALUE!</v>
      </c>
      <c r="Q310" t="e" vm="1">
        <f t="shared" si="49"/>
        <v>#VALUE!</v>
      </c>
      <c r="R310" s="1">
        <f>Main!$C$25</f>
        <v>1.6834414038915149</v>
      </c>
      <c r="S310" s="45" t="e" vm="1">
        <f t="shared" si="50"/>
        <v>#VALUE!</v>
      </c>
      <c r="T310" t="e" vm="1">
        <f t="shared" si="51"/>
        <v>#VALUE!</v>
      </c>
    </row>
    <row r="311" spans="1:20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[1]!genNormal($F$9,$F$10)</f>
        <v>#VALUE!</v>
      </c>
      <c r="F311" t="e" vm="1">
        <f t="shared" si="43"/>
        <v>#VALUE!</v>
      </c>
      <c r="G311" t="e" vm="2">
        <f>[1]!GenLognormal($H$9,$H$10)</f>
        <v>#VALUE!</v>
      </c>
      <c r="H311" t="e" vm="1">
        <f t="shared" si="44"/>
        <v>#VALUE!</v>
      </c>
      <c r="I311" t="e" vm="2">
        <f>[1]!genBinomial(1,1-Main!$C$10)</f>
        <v>#VALUE!</v>
      </c>
      <c r="J311" s="13" t="e" vm="1">
        <f t="shared" si="45"/>
        <v>#VALUE!</v>
      </c>
      <c r="L311" s="1">
        <f>Main!$A$25</f>
        <v>1.6933656723012325</v>
      </c>
      <c r="M311" s="45" t="e" vm="1">
        <f t="shared" si="46"/>
        <v>#VALUE!</v>
      </c>
      <c r="N311" t="e" vm="1">
        <f t="shared" si="47"/>
        <v>#VALUE!</v>
      </c>
      <c r="O311" s="1">
        <f>Main!$B$25</f>
        <v>1.7032689157694008</v>
      </c>
      <c r="P311" s="45" t="e" vm="1">
        <f t="shared" si="48"/>
        <v>#VALUE!</v>
      </c>
      <c r="Q311" t="e" vm="1">
        <f t="shared" si="49"/>
        <v>#VALUE!</v>
      </c>
      <c r="R311" s="1">
        <f>Main!$C$25</f>
        <v>1.6834414038915149</v>
      </c>
      <c r="S311" s="45" t="e" vm="1">
        <f t="shared" si="50"/>
        <v>#VALUE!</v>
      </c>
      <c r="T311" t="e" vm="1">
        <f t="shared" si="51"/>
        <v>#VALUE!</v>
      </c>
    </row>
    <row r="312" spans="1:20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[1]!genNormal($F$9,$F$10)</f>
        <v>#VALUE!</v>
      </c>
      <c r="F312" t="e" vm="1">
        <f t="shared" si="43"/>
        <v>#VALUE!</v>
      </c>
      <c r="G312" t="e" vm="2">
        <f>[1]!GenLognormal($H$9,$H$10)</f>
        <v>#VALUE!</v>
      </c>
      <c r="H312" t="e" vm="1">
        <f t="shared" si="44"/>
        <v>#VALUE!</v>
      </c>
      <c r="I312" t="e" vm="2">
        <f>[1]!genBinomial(1,1-Main!$C$10)</f>
        <v>#VALUE!</v>
      </c>
      <c r="J312" s="13" t="e" vm="1">
        <f t="shared" si="45"/>
        <v>#VALUE!</v>
      </c>
      <c r="L312" s="1">
        <f>Main!$A$25</f>
        <v>1.6933656723012325</v>
      </c>
      <c r="M312" s="45" t="e" vm="1">
        <f t="shared" si="46"/>
        <v>#VALUE!</v>
      </c>
      <c r="N312" t="e" vm="1">
        <f t="shared" si="47"/>
        <v>#VALUE!</v>
      </c>
      <c r="O312" s="1">
        <f>Main!$B$25</f>
        <v>1.7032689157694008</v>
      </c>
      <c r="P312" s="45" t="e" vm="1">
        <f t="shared" si="48"/>
        <v>#VALUE!</v>
      </c>
      <c r="Q312" t="e" vm="1">
        <f t="shared" si="49"/>
        <v>#VALUE!</v>
      </c>
      <c r="R312" s="1">
        <f>Main!$C$25</f>
        <v>1.6834414038915149</v>
      </c>
      <c r="S312" s="45" t="e" vm="1">
        <f t="shared" si="50"/>
        <v>#VALUE!</v>
      </c>
      <c r="T312" t="e" vm="1">
        <f t="shared" si="51"/>
        <v>#VALUE!</v>
      </c>
    </row>
    <row r="313" spans="1:20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[1]!genNormal($F$9,$F$10)</f>
        <v>#VALUE!</v>
      </c>
      <c r="F313" t="e" vm="1">
        <f t="shared" si="43"/>
        <v>#VALUE!</v>
      </c>
      <c r="G313" t="e" vm="2">
        <f>[1]!GenLognormal($H$9,$H$10)</f>
        <v>#VALUE!</v>
      </c>
      <c r="H313" t="e" vm="1">
        <f t="shared" si="44"/>
        <v>#VALUE!</v>
      </c>
      <c r="I313" t="e" vm="2">
        <f>[1]!genBinomial(1,1-Main!$C$10)</f>
        <v>#VALUE!</v>
      </c>
      <c r="J313" s="13" t="e" vm="1">
        <f t="shared" si="45"/>
        <v>#VALUE!</v>
      </c>
      <c r="L313" s="1">
        <f>Main!$A$25</f>
        <v>1.6933656723012325</v>
      </c>
      <c r="M313" s="45" t="e" vm="1">
        <f t="shared" si="46"/>
        <v>#VALUE!</v>
      </c>
      <c r="N313" t="e" vm="1">
        <f t="shared" si="47"/>
        <v>#VALUE!</v>
      </c>
      <c r="O313" s="1">
        <f>Main!$B$25</f>
        <v>1.7032689157694008</v>
      </c>
      <c r="P313" s="45" t="e" vm="1">
        <f t="shared" si="48"/>
        <v>#VALUE!</v>
      </c>
      <c r="Q313" t="e" vm="1">
        <f t="shared" si="49"/>
        <v>#VALUE!</v>
      </c>
      <c r="R313" s="1">
        <f>Main!$C$25</f>
        <v>1.6834414038915149</v>
      </c>
      <c r="S313" s="45" t="e" vm="1">
        <f t="shared" si="50"/>
        <v>#VALUE!</v>
      </c>
      <c r="T313" t="e" vm="1">
        <f t="shared" si="51"/>
        <v>#VALUE!</v>
      </c>
    </row>
    <row r="314" spans="1:20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[1]!genNormal($F$9,$F$10)</f>
        <v>#VALUE!</v>
      </c>
      <c r="F314" t="e" vm="1">
        <f t="shared" si="43"/>
        <v>#VALUE!</v>
      </c>
      <c r="G314" t="e" vm="2">
        <f>[1]!GenLognormal($H$9,$H$10)</f>
        <v>#VALUE!</v>
      </c>
      <c r="H314" t="e" vm="1">
        <f t="shared" si="44"/>
        <v>#VALUE!</v>
      </c>
      <c r="I314" t="e" vm="2">
        <f>[1]!genBinomial(1,1-Main!$C$10)</f>
        <v>#VALUE!</v>
      </c>
      <c r="J314" s="13" t="e" vm="1">
        <f t="shared" si="45"/>
        <v>#VALUE!</v>
      </c>
      <c r="L314" s="1">
        <f>Main!$A$25</f>
        <v>1.6933656723012325</v>
      </c>
      <c r="M314" s="45" t="e" vm="1">
        <f t="shared" si="46"/>
        <v>#VALUE!</v>
      </c>
      <c r="N314" t="e" vm="1">
        <f t="shared" si="47"/>
        <v>#VALUE!</v>
      </c>
      <c r="O314" s="1">
        <f>Main!$B$25</f>
        <v>1.7032689157694008</v>
      </c>
      <c r="P314" s="45" t="e" vm="1">
        <f t="shared" si="48"/>
        <v>#VALUE!</v>
      </c>
      <c r="Q314" t="e" vm="1">
        <f t="shared" si="49"/>
        <v>#VALUE!</v>
      </c>
      <c r="R314" s="1">
        <f>Main!$C$25</f>
        <v>1.6834414038915149</v>
      </c>
      <c r="S314" s="45" t="e" vm="1">
        <f t="shared" si="50"/>
        <v>#VALUE!</v>
      </c>
      <c r="T314" t="e" vm="1">
        <f t="shared" si="51"/>
        <v>#VALUE!</v>
      </c>
    </row>
    <row r="315" spans="1:20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[1]!genNormal($F$9,$F$10)</f>
        <v>#VALUE!</v>
      </c>
      <c r="F315" t="e" vm="1">
        <f t="shared" si="43"/>
        <v>#VALUE!</v>
      </c>
      <c r="G315" t="e" vm="2">
        <f>[1]!GenLognormal($H$9,$H$10)</f>
        <v>#VALUE!</v>
      </c>
      <c r="H315" t="e" vm="1">
        <f t="shared" si="44"/>
        <v>#VALUE!</v>
      </c>
      <c r="I315" t="e" vm="2">
        <f>[1]!genBinomial(1,1-Main!$C$10)</f>
        <v>#VALUE!</v>
      </c>
      <c r="J315" s="13" t="e" vm="1">
        <f t="shared" si="45"/>
        <v>#VALUE!</v>
      </c>
      <c r="L315" s="1">
        <f>Main!$A$25</f>
        <v>1.6933656723012325</v>
      </c>
      <c r="M315" s="45" t="e" vm="1">
        <f t="shared" si="46"/>
        <v>#VALUE!</v>
      </c>
      <c r="N315" t="e" vm="1">
        <f t="shared" si="47"/>
        <v>#VALUE!</v>
      </c>
      <c r="O315" s="1">
        <f>Main!$B$25</f>
        <v>1.7032689157694008</v>
      </c>
      <c r="P315" s="45" t="e" vm="1">
        <f t="shared" si="48"/>
        <v>#VALUE!</v>
      </c>
      <c r="Q315" t="e" vm="1">
        <f t="shared" si="49"/>
        <v>#VALUE!</v>
      </c>
      <c r="R315" s="1">
        <f>Main!$C$25</f>
        <v>1.6834414038915149</v>
      </c>
      <c r="S315" s="45" t="e" vm="1">
        <f t="shared" si="50"/>
        <v>#VALUE!</v>
      </c>
      <c r="T315" t="e" vm="1">
        <f t="shared" si="51"/>
        <v>#VALUE!</v>
      </c>
    </row>
    <row r="316" spans="1:20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[1]!genNormal($F$9,$F$10)</f>
        <v>#VALUE!</v>
      </c>
      <c r="F316" t="e" vm="1">
        <f t="shared" si="43"/>
        <v>#VALUE!</v>
      </c>
      <c r="G316" t="e" vm="2">
        <f>[1]!GenLognormal($H$9,$H$10)</f>
        <v>#VALUE!</v>
      </c>
      <c r="H316" t="e" vm="1">
        <f t="shared" si="44"/>
        <v>#VALUE!</v>
      </c>
      <c r="I316" t="e" vm="2">
        <f>[1]!genBinomial(1,1-Main!$C$10)</f>
        <v>#VALUE!</v>
      </c>
      <c r="J316" s="13" t="e" vm="1">
        <f t="shared" si="45"/>
        <v>#VALUE!</v>
      </c>
      <c r="L316" s="1">
        <f>Main!$A$25</f>
        <v>1.6933656723012325</v>
      </c>
      <c r="M316" s="45" t="e" vm="1">
        <f t="shared" si="46"/>
        <v>#VALUE!</v>
      </c>
      <c r="N316" t="e" vm="1">
        <f t="shared" si="47"/>
        <v>#VALUE!</v>
      </c>
      <c r="O316" s="1">
        <f>Main!$B$25</f>
        <v>1.7032689157694008</v>
      </c>
      <c r="P316" s="45" t="e" vm="1">
        <f t="shared" si="48"/>
        <v>#VALUE!</v>
      </c>
      <c r="Q316" t="e" vm="1">
        <f t="shared" si="49"/>
        <v>#VALUE!</v>
      </c>
      <c r="R316" s="1">
        <f>Main!$C$25</f>
        <v>1.6834414038915149</v>
      </c>
      <c r="S316" s="45" t="e" vm="1">
        <f t="shared" si="50"/>
        <v>#VALUE!</v>
      </c>
      <c r="T316" t="e" vm="1">
        <f t="shared" si="51"/>
        <v>#VALUE!</v>
      </c>
    </row>
    <row r="317" spans="1:20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[1]!genNormal($F$9,$F$10)</f>
        <v>#VALUE!</v>
      </c>
      <c r="F317" t="e" vm="1">
        <f t="shared" si="43"/>
        <v>#VALUE!</v>
      </c>
      <c r="G317" t="e" vm="2">
        <f>[1]!GenLognormal($H$9,$H$10)</f>
        <v>#VALUE!</v>
      </c>
      <c r="H317" t="e" vm="1">
        <f t="shared" si="44"/>
        <v>#VALUE!</v>
      </c>
      <c r="I317" t="e" vm="2">
        <f>[1]!genBinomial(1,1-Main!$C$10)</f>
        <v>#VALUE!</v>
      </c>
      <c r="J317" s="13" t="e" vm="1">
        <f t="shared" si="45"/>
        <v>#VALUE!</v>
      </c>
      <c r="L317" s="1">
        <f>Main!$A$25</f>
        <v>1.6933656723012325</v>
      </c>
      <c r="M317" s="45" t="e" vm="1">
        <f t="shared" si="46"/>
        <v>#VALUE!</v>
      </c>
      <c r="N317" t="e" vm="1">
        <f t="shared" si="47"/>
        <v>#VALUE!</v>
      </c>
      <c r="O317" s="1">
        <f>Main!$B$25</f>
        <v>1.7032689157694008</v>
      </c>
      <c r="P317" s="45" t="e" vm="1">
        <f t="shared" si="48"/>
        <v>#VALUE!</v>
      </c>
      <c r="Q317" t="e" vm="1">
        <f t="shared" si="49"/>
        <v>#VALUE!</v>
      </c>
      <c r="R317" s="1">
        <f>Main!$C$25</f>
        <v>1.6834414038915149</v>
      </c>
      <c r="S317" s="45" t="e" vm="1">
        <f t="shared" si="50"/>
        <v>#VALUE!</v>
      </c>
      <c r="T317" t="e" vm="1">
        <f t="shared" si="51"/>
        <v>#VALUE!</v>
      </c>
    </row>
    <row r="318" spans="1:20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[1]!genNormal($F$9,$F$10)</f>
        <v>#VALUE!</v>
      </c>
      <c r="F318" t="e" vm="1">
        <f t="shared" si="43"/>
        <v>#VALUE!</v>
      </c>
      <c r="G318" t="e" vm="2">
        <f>[1]!GenLognormal($H$9,$H$10)</f>
        <v>#VALUE!</v>
      </c>
      <c r="H318" t="e" vm="1">
        <f t="shared" si="44"/>
        <v>#VALUE!</v>
      </c>
      <c r="I318" t="e" vm="2">
        <f>[1]!genBinomial(1,1-Main!$C$10)</f>
        <v>#VALUE!</v>
      </c>
      <c r="J318" s="13" t="e" vm="1">
        <f t="shared" si="45"/>
        <v>#VALUE!</v>
      </c>
      <c r="L318" s="1">
        <f>Main!$A$25</f>
        <v>1.6933656723012325</v>
      </c>
      <c r="M318" s="45" t="e" vm="1">
        <f t="shared" si="46"/>
        <v>#VALUE!</v>
      </c>
      <c r="N318" t="e" vm="1">
        <f t="shared" si="47"/>
        <v>#VALUE!</v>
      </c>
      <c r="O318" s="1">
        <f>Main!$B$25</f>
        <v>1.7032689157694008</v>
      </c>
      <c r="P318" s="45" t="e" vm="1">
        <f t="shared" si="48"/>
        <v>#VALUE!</v>
      </c>
      <c r="Q318" t="e" vm="1">
        <f t="shared" si="49"/>
        <v>#VALUE!</v>
      </c>
      <c r="R318" s="1">
        <f>Main!$C$25</f>
        <v>1.6834414038915149</v>
      </c>
      <c r="S318" s="45" t="e" vm="1">
        <f t="shared" si="50"/>
        <v>#VALUE!</v>
      </c>
      <c r="T318" t="e" vm="1">
        <f t="shared" si="51"/>
        <v>#VALUE!</v>
      </c>
    </row>
    <row r="319" spans="1:20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[1]!genNormal($F$9,$F$10)</f>
        <v>#VALUE!</v>
      </c>
      <c r="F319" t="e" vm="1">
        <f t="shared" si="43"/>
        <v>#VALUE!</v>
      </c>
      <c r="G319" t="e" vm="2">
        <f>[1]!GenLognormal($H$9,$H$10)</f>
        <v>#VALUE!</v>
      </c>
      <c r="H319" t="e" vm="1">
        <f t="shared" si="44"/>
        <v>#VALUE!</v>
      </c>
      <c r="I319" t="e" vm="2">
        <f>[1]!genBinomial(1,1-Main!$C$10)</f>
        <v>#VALUE!</v>
      </c>
      <c r="J319" s="13" t="e" vm="1">
        <f t="shared" si="45"/>
        <v>#VALUE!</v>
      </c>
      <c r="L319" s="1">
        <f>Main!$A$25</f>
        <v>1.6933656723012325</v>
      </c>
      <c r="M319" s="45" t="e" vm="1">
        <f t="shared" si="46"/>
        <v>#VALUE!</v>
      </c>
      <c r="N319" t="e" vm="1">
        <f t="shared" si="47"/>
        <v>#VALUE!</v>
      </c>
      <c r="O319" s="1">
        <f>Main!$B$25</f>
        <v>1.7032689157694008</v>
      </c>
      <c r="P319" s="45" t="e" vm="1">
        <f t="shared" si="48"/>
        <v>#VALUE!</v>
      </c>
      <c r="Q319" t="e" vm="1">
        <f t="shared" si="49"/>
        <v>#VALUE!</v>
      </c>
      <c r="R319" s="1">
        <f>Main!$C$25</f>
        <v>1.6834414038915149</v>
      </c>
      <c r="S319" s="45" t="e" vm="1">
        <f t="shared" si="50"/>
        <v>#VALUE!</v>
      </c>
      <c r="T319" t="e" vm="1">
        <f t="shared" si="51"/>
        <v>#VALUE!</v>
      </c>
    </row>
    <row r="320" spans="1:20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[1]!genNormal($F$9,$F$10)</f>
        <v>#VALUE!</v>
      </c>
      <c r="F320" t="e" vm="1">
        <f t="shared" si="43"/>
        <v>#VALUE!</v>
      </c>
      <c r="G320" t="e" vm="2">
        <f>[1]!GenLognormal($H$9,$H$10)</f>
        <v>#VALUE!</v>
      </c>
      <c r="H320" t="e" vm="1">
        <f t="shared" si="44"/>
        <v>#VALUE!</v>
      </c>
      <c r="I320" t="e" vm="2">
        <f>[1]!genBinomial(1,1-Main!$C$10)</f>
        <v>#VALUE!</v>
      </c>
      <c r="J320" s="13" t="e" vm="1">
        <f t="shared" si="45"/>
        <v>#VALUE!</v>
      </c>
      <c r="L320" s="1">
        <f>Main!$A$25</f>
        <v>1.6933656723012325</v>
      </c>
      <c r="M320" s="45" t="e" vm="1">
        <f t="shared" si="46"/>
        <v>#VALUE!</v>
      </c>
      <c r="N320" t="e" vm="1">
        <f t="shared" si="47"/>
        <v>#VALUE!</v>
      </c>
      <c r="O320" s="1">
        <f>Main!$B$25</f>
        <v>1.7032689157694008</v>
      </c>
      <c r="P320" s="45" t="e" vm="1">
        <f t="shared" si="48"/>
        <v>#VALUE!</v>
      </c>
      <c r="Q320" t="e" vm="1">
        <f t="shared" si="49"/>
        <v>#VALUE!</v>
      </c>
      <c r="R320" s="1">
        <f>Main!$C$25</f>
        <v>1.6834414038915149</v>
      </c>
      <c r="S320" s="45" t="e" vm="1">
        <f t="shared" si="50"/>
        <v>#VALUE!</v>
      </c>
      <c r="T320" t="e" vm="1">
        <f t="shared" si="51"/>
        <v>#VALUE!</v>
      </c>
    </row>
    <row r="321" spans="1:20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[1]!genNormal($F$9,$F$10)</f>
        <v>#VALUE!</v>
      </c>
      <c r="F321" t="e" vm="1">
        <f t="shared" si="43"/>
        <v>#VALUE!</v>
      </c>
      <c r="G321" t="e" vm="2">
        <f>[1]!GenLognormal($H$9,$H$10)</f>
        <v>#VALUE!</v>
      </c>
      <c r="H321" t="e" vm="1">
        <f t="shared" si="44"/>
        <v>#VALUE!</v>
      </c>
      <c r="I321" t="e" vm="2">
        <f>[1]!genBinomial(1,1-Main!$C$10)</f>
        <v>#VALUE!</v>
      </c>
      <c r="J321" s="13" t="e" vm="1">
        <f t="shared" si="45"/>
        <v>#VALUE!</v>
      </c>
      <c r="L321" s="1">
        <f>Main!$A$25</f>
        <v>1.6933656723012325</v>
      </c>
      <c r="M321" s="45" t="e" vm="1">
        <f t="shared" si="46"/>
        <v>#VALUE!</v>
      </c>
      <c r="N321" t="e" vm="1">
        <f t="shared" si="47"/>
        <v>#VALUE!</v>
      </c>
      <c r="O321" s="1">
        <f>Main!$B$25</f>
        <v>1.7032689157694008</v>
      </c>
      <c r="P321" s="45" t="e" vm="1">
        <f t="shared" si="48"/>
        <v>#VALUE!</v>
      </c>
      <c r="Q321" t="e" vm="1">
        <f t="shared" si="49"/>
        <v>#VALUE!</v>
      </c>
      <c r="R321" s="1">
        <f>Main!$C$25</f>
        <v>1.6834414038915149</v>
      </c>
      <c r="S321" s="45" t="e" vm="1">
        <f t="shared" si="50"/>
        <v>#VALUE!</v>
      </c>
      <c r="T321" t="e" vm="1">
        <f t="shared" si="51"/>
        <v>#VALUE!</v>
      </c>
    </row>
    <row r="322" spans="1:20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[1]!genNormal($F$9,$F$10)</f>
        <v>#VALUE!</v>
      </c>
      <c r="F322" t="e" vm="1">
        <f t="shared" si="43"/>
        <v>#VALUE!</v>
      </c>
      <c r="G322" t="e" vm="2">
        <f>[1]!GenLognormal($H$9,$H$10)</f>
        <v>#VALUE!</v>
      </c>
      <c r="H322" t="e" vm="1">
        <f t="shared" si="44"/>
        <v>#VALUE!</v>
      </c>
      <c r="I322" t="e" vm="2">
        <f>[1]!genBinomial(1,1-Main!$C$10)</f>
        <v>#VALUE!</v>
      </c>
      <c r="J322" s="13" t="e" vm="1">
        <f t="shared" si="45"/>
        <v>#VALUE!</v>
      </c>
      <c r="L322" s="1">
        <f>Main!$A$25</f>
        <v>1.6933656723012325</v>
      </c>
      <c r="M322" s="45" t="e" vm="1">
        <f t="shared" si="46"/>
        <v>#VALUE!</v>
      </c>
      <c r="N322" t="e" vm="1">
        <f t="shared" si="47"/>
        <v>#VALUE!</v>
      </c>
      <c r="O322" s="1">
        <f>Main!$B$25</f>
        <v>1.7032689157694008</v>
      </c>
      <c r="P322" s="45" t="e" vm="1">
        <f t="shared" si="48"/>
        <v>#VALUE!</v>
      </c>
      <c r="Q322" t="e" vm="1">
        <f t="shared" si="49"/>
        <v>#VALUE!</v>
      </c>
      <c r="R322" s="1">
        <f>Main!$C$25</f>
        <v>1.6834414038915149</v>
      </c>
      <c r="S322" s="45" t="e" vm="1">
        <f t="shared" si="50"/>
        <v>#VALUE!</v>
      </c>
      <c r="T322" t="e" vm="1">
        <f t="shared" si="51"/>
        <v>#VALUE!</v>
      </c>
    </row>
    <row r="323" spans="1:20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[1]!genNormal($F$9,$F$10)</f>
        <v>#VALUE!</v>
      </c>
      <c r="F323" t="e" vm="1">
        <f t="shared" si="43"/>
        <v>#VALUE!</v>
      </c>
      <c r="G323" t="e" vm="2">
        <f>[1]!GenLognormal($H$9,$H$10)</f>
        <v>#VALUE!</v>
      </c>
      <c r="H323" t="e" vm="1">
        <f t="shared" si="44"/>
        <v>#VALUE!</v>
      </c>
      <c r="I323" t="e" vm="2">
        <f>[1]!genBinomial(1,1-Main!$C$10)</f>
        <v>#VALUE!</v>
      </c>
      <c r="J323" s="13" t="e" vm="1">
        <f t="shared" si="45"/>
        <v>#VALUE!</v>
      </c>
      <c r="L323" s="1">
        <f>Main!$A$25</f>
        <v>1.6933656723012325</v>
      </c>
      <c r="M323" s="45" t="e" vm="1">
        <f t="shared" si="46"/>
        <v>#VALUE!</v>
      </c>
      <c r="N323" t="e" vm="1">
        <f t="shared" si="47"/>
        <v>#VALUE!</v>
      </c>
      <c r="O323" s="1">
        <f>Main!$B$25</f>
        <v>1.7032689157694008</v>
      </c>
      <c r="P323" s="45" t="e" vm="1">
        <f t="shared" si="48"/>
        <v>#VALUE!</v>
      </c>
      <c r="Q323" t="e" vm="1">
        <f t="shared" si="49"/>
        <v>#VALUE!</v>
      </c>
      <c r="R323" s="1">
        <f>Main!$C$25</f>
        <v>1.6834414038915149</v>
      </c>
      <c r="S323" s="45" t="e" vm="1">
        <f t="shared" si="50"/>
        <v>#VALUE!</v>
      </c>
      <c r="T323" t="e" vm="1">
        <f t="shared" si="51"/>
        <v>#VALUE!</v>
      </c>
    </row>
    <row r="324" spans="1:20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[1]!genNormal($F$9,$F$10)</f>
        <v>#VALUE!</v>
      </c>
      <c r="F324" t="e" vm="1">
        <f t="shared" si="43"/>
        <v>#VALUE!</v>
      </c>
      <c r="G324" t="e" vm="2">
        <f>[1]!GenLognormal($H$9,$H$10)</f>
        <v>#VALUE!</v>
      </c>
      <c r="H324" t="e" vm="1">
        <f t="shared" si="44"/>
        <v>#VALUE!</v>
      </c>
      <c r="I324" t="e" vm="2">
        <f>[1]!genBinomial(1,1-Main!$C$10)</f>
        <v>#VALUE!</v>
      </c>
      <c r="J324" s="13" t="e" vm="1">
        <f t="shared" si="45"/>
        <v>#VALUE!</v>
      </c>
      <c r="L324" s="1">
        <f>Main!$A$25</f>
        <v>1.6933656723012325</v>
      </c>
      <c r="M324" s="45" t="e" vm="1">
        <f t="shared" si="46"/>
        <v>#VALUE!</v>
      </c>
      <c r="N324" t="e" vm="1">
        <f t="shared" si="47"/>
        <v>#VALUE!</v>
      </c>
      <c r="O324" s="1">
        <f>Main!$B$25</f>
        <v>1.7032689157694008</v>
      </c>
      <c r="P324" s="45" t="e" vm="1">
        <f t="shared" si="48"/>
        <v>#VALUE!</v>
      </c>
      <c r="Q324" t="e" vm="1">
        <f t="shared" si="49"/>
        <v>#VALUE!</v>
      </c>
      <c r="R324" s="1">
        <f>Main!$C$25</f>
        <v>1.6834414038915149</v>
      </c>
      <c r="S324" s="45" t="e" vm="1">
        <f t="shared" si="50"/>
        <v>#VALUE!</v>
      </c>
      <c r="T324" t="e" vm="1">
        <f t="shared" si="51"/>
        <v>#VALUE!</v>
      </c>
    </row>
    <row r="325" spans="1:20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[1]!genNormal($F$9,$F$10)</f>
        <v>#VALUE!</v>
      </c>
      <c r="F325" t="e" vm="1">
        <f t="shared" si="43"/>
        <v>#VALUE!</v>
      </c>
      <c r="G325" t="e" vm="2">
        <f>[1]!GenLognormal($H$9,$H$10)</f>
        <v>#VALUE!</v>
      </c>
      <c r="H325" t="e" vm="1">
        <f t="shared" si="44"/>
        <v>#VALUE!</v>
      </c>
      <c r="I325" t="e" vm="2">
        <f>[1]!genBinomial(1,1-Main!$C$10)</f>
        <v>#VALUE!</v>
      </c>
      <c r="J325" s="13" t="e" vm="1">
        <f t="shared" si="45"/>
        <v>#VALUE!</v>
      </c>
      <c r="L325" s="1">
        <f>Main!$A$25</f>
        <v>1.6933656723012325</v>
      </c>
      <c r="M325" s="45" t="e" vm="1">
        <f t="shared" si="46"/>
        <v>#VALUE!</v>
      </c>
      <c r="N325" t="e" vm="1">
        <f t="shared" si="47"/>
        <v>#VALUE!</v>
      </c>
      <c r="O325" s="1">
        <f>Main!$B$25</f>
        <v>1.7032689157694008</v>
      </c>
      <c r="P325" s="45" t="e" vm="1">
        <f t="shared" si="48"/>
        <v>#VALUE!</v>
      </c>
      <c r="Q325" t="e" vm="1">
        <f t="shared" si="49"/>
        <v>#VALUE!</v>
      </c>
      <c r="R325" s="1">
        <f>Main!$C$25</f>
        <v>1.6834414038915149</v>
      </c>
      <c r="S325" s="45" t="e" vm="1">
        <f t="shared" si="50"/>
        <v>#VALUE!</v>
      </c>
      <c r="T325" t="e" vm="1">
        <f t="shared" si="51"/>
        <v>#VALUE!</v>
      </c>
    </row>
    <row r="326" spans="1:20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[1]!genNormal($F$9,$F$10)</f>
        <v>#VALUE!</v>
      </c>
      <c r="F326" t="e" vm="1">
        <f t="shared" si="43"/>
        <v>#VALUE!</v>
      </c>
      <c r="G326" t="e" vm="2">
        <f>[1]!GenLognormal($H$9,$H$10)</f>
        <v>#VALUE!</v>
      </c>
      <c r="H326" t="e" vm="1">
        <f t="shared" si="44"/>
        <v>#VALUE!</v>
      </c>
      <c r="I326" t="e" vm="2">
        <f>[1]!genBinomial(1,1-Main!$C$10)</f>
        <v>#VALUE!</v>
      </c>
      <c r="J326" s="13" t="e" vm="1">
        <f t="shared" si="45"/>
        <v>#VALUE!</v>
      </c>
      <c r="L326" s="1">
        <f>Main!$A$25</f>
        <v>1.6933656723012325</v>
      </c>
      <c r="M326" s="45" t="e" vm="1">
        <f t="shared" si="46"/>
        <v>#VALUE!</v>
      </c>
      <c r="N326" t="e" vm="1">
        <f t="shared" si="47"/>
        <v>#VALUE!</v>
      </c>
      <c r="O326" s="1">
        <f>Main!$B$25</f>
        <v>1.7032689157694008</v>
      </c>
      <c r="P326" s="45" t="e" vm="1">
        <f t="shared" si="48"/>
        <v>#VALUE!</v>
      </c>
      <c r="Q326" t="e" vm="1">
        <f t="shared" si="49"/>
        <v>#VALUE!</v>
      </c>
      <c r="R326" s="1">
        <f>Main!$C$25</f>
        <v>1.6834414038915149</v>
      </c>
      <c r="S326" s="45" t="e" vm="1">
        <f t="shared" si="50"/>
        <v>#VALUE!</v>
      </c>
      <c r="T326" t="e" vm="1">
        <f t="shared" si="51"/>
        <v>#VALUE!</v>
      </c>
    </row>
    <row r="327" spans="1:20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[1]!genNormal($F$9,$F$10)</f>
        <v>#VALUE!</v>
      </c>
      <c r="F327" t="e" vm="1">
        <f t="shared" si="43"/>
        <v>#VALUE!</v>
      </c>
      <c r="G327" t="e" vm="2">
        <f>[1]!GenLognormal($H$9,$H$10)</f>
        <v>#VALUE!</v>
      </c>
      <c r="H327" t="e" vm="1">
        <f t="shared" si="44"/>
        <v>#VALUE!</v>
      </c>
      <c r="I327" t="e" vm="2">
        <f>[1]!genBinomial(1,1-Main!$C$10)</f>
        <v>#VALUE!</v>
      </c>
      <c r="J327" s="13" t="e" vm="1">
        <f t="shared" si="45"/>
        <v>#VALUE!</v>
      </c>
      <c r="L327" s="1">
        <f>Main!$A$25</f>
        <v>1.6933656723012325</v>
      </c>
      <c r="M327" s="45" t="e" vm="1">
        <f t="shared" si="46"/>
        <v>#VALUE!</v>
      </c>
      <c r="N327" t="e" vm="1">
        <f t="shared" si="47"/>
        <v>#VALUE!</v>
      </c>
      <c r="O327" s="1">
        <f>Main!$B$25</f>
        <v>1.7032689157694008</v>
      </c>
      <c r="P327" s="45" t="e" vm="1">
        <f t="shared" si="48"/>
        <v>#VALUE!</v>
      </c>
      <c r="Q327" t="e" vm="1">
        <f t="shared" si="49"/>
        <v>#VALUE!</v>
      </c>
      <c r="R327" s="1">
        <f>Main!$C$25</f>
        <v>1.6834414038915149</v>
      </c>
      <c r="S327" s="45" t="e" vm="1">
        <f t="shared" si="50"/>
        <v>#VALUE!</v>
      </c>
      <c r="T327" t="e" vm="1">
        <f t="shared" si="51"/>
        <v>#VALUE!</v>
      </c>
    </row>
    <row r="328" spans="1:20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[1]!genNormal($F$9,$F$10)</f>
        <v>#VALUE!</v>
      </c>
      <c r="F328" t="e" vm="1">
        <f t="shared" si="43"/>
        <v>#VALUE!</v>
      </c>
      <c r="G328" t="e" vm="2">
        <f>[1]!GenLognormal($H$9,$H$10)</f>
        <v>#VALUE!</v>
      </c>
      <c r="H328" t="e" vm="1">
        <f t="shared" si="44"/>
        <v>#VALUE!</v>
      </c>
      <c r="I328" t="e" vm="2">
        <f>[1]!genBinomial(1,1-Main!$C$10)</f>
        <v>#VALUE!</v>
      </c>
      <c r="J328" s="13" t="e" vm="1">
        <f t="shared" si="45"/>
        <v>#VALUE!</v>
      </c>
      <c r="L328" s="1">
        <f>Main!$A$25</f>
        <v>1.6933656723012325</v>
      </c>
      <c r="M328" s="45" t="e" vm="1">
        <f t="shared" si="46"/>
        <v>#VALUE!</v>
      </c>
      <c r="N328" t="e" vm="1">
        <f t="shared" si="47"/>
        <v>#VALUE!</v>
      </c>
      <c r="O328" s="1">
        <f>Main!$B$25</f>
        <v>1.7032689157694008</v>
      </c>
      <c r="P328" s="45" t="e" vm="1">
        <f t="shared" si="48"/>
        <v>#VALUE!</v>
      </c>
      <c r="Q328" t="e" vm="1">
        <f t="shared" si="49"/>
        <v>#VALUE!</v>
      </c>
      <c r="R328" s="1">
        <f>Main!$C$25</f>
        <v>1.6834414038915149</v>
      </c>
      <c r="S328" s="45" t="e" vm="1">
        <f t="shared" si="50"/>
        <v>#VALUE!</v>
      </c>
      <c r="T328" t="e" vm="1">
        <f t="shared" si="51"/>
        <v>#VALUE!</v>
      </c>
    </row>
    <row r="329" spans="1:20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[1]!genNormal($F$9,$F$10)</f>
        <v>#VALUE!</v>
      </c>
      <c r="F329" t="e" vm="1">
        <f t="shared" si="43"/>
        <v>#VALUE!</v>
      </c>
      <c r="G329" t="e" vm="2">
        <f>[1]!GenLognormal($H$9,$H$10)</f>
        <v>#VALUE!</v>
      </c>
      <c r="H329" t="e" vm="1">
        <f t="shared" si="44"/>
        <v>#VALUE!</v>
      </c>
      <c r="I329" t="e" vm="2">
        <f>[1]!genBinomial(1,1-Main!$C$10)</f>
        <v>#VALUE!</v>
      </c>
      <c r="J329" s="13" t="e" vm="1">
        <f t="shared" si="45"/>
        <v>#VALUE!</v>
      </c>
      <c r="L329" s="1">
        <f>Main!$A$25</f>
        <v>1.6933656723012325</v>
      </c>
      <c r="M329" s="45" t="e" vm="1">
        <f t="shared" si="46"/>
        <v>#VALUE!</v>
      </c>
      <c r="N329" t="e" vm="1">
        <f t="shared" si="47"/>
        <v>#VALUE!</v>
      </c>
      <c r="O329" s="1">
        <f>Main!$B$25</f>
        <v>1.7032689157694008</v>
      </c>
      <c r="P329" s="45" t="e" vm="1">
        <f t="shared" si="48"/>
        <v>#VALUE!</v>
      </c>
      <c r="Q329" t="e" vm="1">
        <f t="shared" si="49"/>
        <v>#VALUE!</v>
      </c>
      <c r="R329" s="1">
        <f>Main!$C$25</f>
        <v>1.6834414038915149</v>
      </c>
      <c r="S329" s="45" t="e" vm="1">
        <f t="shared" si="50"/>
        <v>#VALUE!</v>
      </c>
      <c r="T329" t="e" vm="1">
        <f t="shared" si="51"/>
        <v>#VALUE!</v>
      </c>
    </row>
    <row r="330" spans="1:20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[1]!genNormal($F$9,$F$10)</f>
        <v>#VALUE!</v>
      </c>
      <c r="F330" t="e" vm="1">
        <f t="shared" si="43"/>
        <v>#VALUE!</v>
      </c>
      <c r="G330" t="e" vm="2">
        <f>[1]!GenLognormal($H$9,$H$10)</f>
        <v>#VALUE!</v>
      </c>
      <c r="H330" t="e" vm="1">
        <f t="shared" si="44"/>
        <v>#VALUE!</v>
      </c>
      <c r="I330" t="e" vm="2">
        <f>[1]!genBinomial(1,1-Main!$C$10)</f>
        <v>#VALUE!</v>
      </c>
      <c r="J330" s="13" t="e" vm="1">
        <f t="shared" si="45"/>
        <v>#VALUE!</v>
      </c>
      <c r="L330" s="1">
        <f>Main!$A$25</f>
        <v>1.6933656723012325</v>
      </c>
      <c r="M330" s="45" t="e" vm="1">
        <f t="shared" si="46"/>
        <v>#VALUE!</v>
      </c>
      <c r="N330" t="e" vm="1">
        <f t="shared" si="47"/>
        <v>#VALUE!</v>
      </c>
      <c r="O330" s="1">
        <f>Main!$B$25</f>
        <v>1.7032689157694008</v>
      </c>
      <c r="P330" s="45" t="e" vm="1">
        <f t="shared" si="48"/>
        <v>#VALUE!</v>
      </c>
      <c r="Q330" t="e" vm="1">
        <f t="shared" si="49"/>
        <v>#VALUE!</v>
      </c>
      <c r="R330" s="1">
        <f>Main!$C$25</f>
        <v>1.6834414038915149</v>
      </c>
      <c r="S330" s="45" t="e" vm="1">
        <f t="shared" si="50"/>
        <v>#VALUE!</v>
      </c>
      <c r="T330" t="e" vm="1">
        <f t="shared" si="51"/>
        <v>#VALUE!</v>
      </c>
    </row>
    <row r="331" spans="1:20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[1]!genNormal($F$9,$F$10)</f>
        <v>#VALUE!</v>
      </c>
      <c r="F331" t="e" vm="1">
        <f t="shared" si="43"/>
        <v>#VALUE!</v>
      </c>
      <c r="G331" t="e" vm="2">
        <f>[1]!GenLognormal($H$9,$H$10)</f>
        <v>#VALUE!</v>
      </c>
      <c r="H331" t="e" vm="1">
        <f t="shared" si="44"/>
        <v>#VALUE!</v>
      </c>
      <c r="I331" t="e" vm="2">
        <f>[1]!genBinomial(1,1-Main!$C$10)</f>
        <v>#VALUE!</v>
      </c>
      <c r="J331" s="13" t="e" vm="1">
        <f t="shared" si="45"/>
        <v>#VALUE!</v>
      </c>
      <c r="L331" s="1">
        <f>Main!$A$25</f>
        <v>1.6933656723012325</v>
      </c>
      <c r="M331" s="45" t="e" vm="1">
        <f t="shared" si="46"/>
        <v>#VALUE!</v>
      </c>
      <c r="N331" t="e" vm="1">
        <f t="shared" si="47"/>
        <v>#VALUE!</v>
      </c>
      <c r="O331" s="1">
        <f>Main!$B$25</f>
        <v>1.7032689157694008</v>
      </c>
      <c r="P331" s="45" t="e" vm="1">
        <f t="shared" si="48"/>
        <v>#VALUE!</v>
      </c>
      <c r="Q331" t="e" vm="1">
        <f t="shared" si="49"/>
        <v>#VALUE!</v>
      </c>
      <c r="R331" s="1">
        <f>Main!$C$25</f>
        <v>1.6834414038915149</v>
      </c>
      <c r="S331" s="45" t="e" vm="1">
        <f t="shared" si="50"/>
        <v>#VALUE!</v>
      </c>
      <c r="T331" t="e" vm="1">
        <f t="shared" si="51"/>
        <v>#VALUE!</v>
      </c>
    </row>
    <row r="332" spans="1:20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[1]!genNormal($F$9,$F$10)</f>
        <v>#VALUE!</v>
      </c>
      <c r="F332" t="e" vm="1">
        <f t="shared" ref="F332:F395" si="52">IF(E332&gt;18, E332,18)</f>
        <v>#VALUE!</v>
      </c>
      <c r="G332" t="e" vm="2">
        <f>[1]!GenLognormal($H$9,$H$10)</f>
        <v>#VALUE!</v>
      </c>
      <c r="H332" t="e" vm="1">
        <f t="shared" ref="H332:H395" si="53">IF(G332&gt;20, G332,20)</f>
        <v>#VALUE!</v>
      </c>
      <c r="I332" t="e" vm="2">
        <f>[1]!genBinomial(1,1-Main!$C$10)</f>
        <v>#VALUE!</v>
      </c>
      <c r="J332" s="13" t="e" vm="1">
        <f t="shared" si="45"/>
        <v>#VALUE!</v>
      </c>
      <c r="L332" s="1">
        <f>Main!$A$25</f>
        <v>1.6933656723012325</v>
      </c>
      <c r="M332" s="45" t="e" vm="1">
        <f t="shared" si="46"/>
        <v>#VALUE!</v>
      </c>
      <c r="N332" t="e" vm="1">
        <f t="shared" si="47"/>
        <v>#VALUE!</v>
      </c>
      <c r="O332" s="1">
        <f>Main!$B$25</f>
        <v>1.7032689157694008</v>
      </c>
      <c r="P332" s="45" t="e" vm="1">
        <f t="shared" si="48"/>
        <v>#VALUE!</v>
      </c>
      <c r="Q332" t="e" vm="1">
        <f t="shared" si="49"/>
        <v>#VALUE!</v>
      </c>
      <c r="R332" s="1">
        <f>Main!$C$25</f>
        <v>1.6834414038915149</v>
      </c>
      <c r="S332" s="45" t="e" vm="1">
        <f t="shared" si="50"/>
        <v>#VALUE!</v>
      </c>
      <c r="T332" t="e" vm="1">
        <f t="shared" si="51"/>
        <v>#VALUE!</v>
      </c>
    </row>
    <row r="333" spans="1:20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[1]!genNormal($F$9,$F$10)</f>
        <v>#VALUE!</v>
      </c>
      <c r="F333" t="e" vm="1">
        <f t="shared" si="52"/>
        <v>#VALUE!</v>
      </c>
      <c r="G333" t="e" vm="2">
        <f>[1]!GenLognormal($H$9,$H$10)</f>
        <v>#VALUE!</v>
      </c>
      <c r="H333" t="e" vm="1">
        <f t="shared" si="53"/>
        <v>#VALUE!</v>
      </c>
      <c r="I333" t="e" vm="2">
        <f>[1]!genBinomial(1,1-Main!$C$10)</f>
        <v>#VALUE!</v>
      </c>
      <c r="J333" s="13" t="e" vm="1">
        <f t="shared" si="45"/>
        <v>#VALUE!</v>
      </c>
      <c r="L333" s="1">
        <f>Main!$A$25</f>
        <v>1.6933656723012325</v>
      </c>
      <c r="M333" s="45" t="e" vm="1">
        <f t="shared" si="46"/>
        <v>#VALUE!</v>
      </c>
      <c r="N333" t="e" vm="1">
        <f t="shared" si="47"/>
        <v>#VALUE!</v>
      </c>
      <c r="O333" s="1">
        <f>Main!$B$25</f>
        <v>1.7032689157694008</v>
      </c>
      <c r="P333" s="45" t="e" vm="1">
        <f t="shared" si="48"/>
        <v>#VALUE!</v>
      </c>
      <c r="Q333" t="e" vm="1">
        <f t="shared" si="49"/>
        <v>#VALUE!</v>
      </c>
      <c r="R333" s="1">
        <f>Main!$C$25</f>
        <v>1.6834414038915149</v>
      </c>
      <c r="S333" s="45" t="e" vm="1">
        <f t="shared" si="50"/>
        <v>#VALUE!</v>
      </c>
      <c r="T333" t="e" vm="1">
        <f t="shared" si="51"/>
        <v>#VALUE!</v>
      </c>
    </row>
    <row r="334" spans="1:20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[1]!genNormal($F$9,$F$10)</f>
        <v>#VALUE!</v>
      </c>
      <c r="F334" t="e" vm="1">
        <f t="shared" si="52"/>
        <v>#VALUE!</v>
      </c>
      <c r="G334" t="e" vm="2">
        <f>[1]!GenLognormal($H$9,$H$10)</f>
        <v>#VALUE!</v>
      </c>
      <c r="H334" t="e" vm="1">
        <f t="shared" si="53"/>
        <v>#VALUE!</v>
      </c>
      <c r="I334" t="e" vm="2">
        <f>[1]!genBinomial(1,1-Main!$C$10)</f>
        <v>#VALUE!</v>
      </c>
      <c r="J334" s="13" t="e" vm="1">
        <f t="shared" si="45"/>
        <v>#VALUE!</v>
      </c>
      <c r="L334" s="1">
        <f>Main!$A$25</f>
        <v>1.6933656723012325</v>
      </c>
      <c r="M334" s="45" t="e" vm="1">
        <f t="shared" si="46"/>
        <v>#VALUE!</v>
      </c>
      <c r="N334" t="e" vm="1">
        <f t="shared" si="47"/>
        <v>#VALUE!</v>
      </c>
      <c r="O334" s="1">
        <f>Main!$B$25</f>
        <v>1.7032689157694008</v>
      </c>
      <c r="P334" s="45" t="e" vm="1">
        <f t="shared" si="48"/>
        <v>#VALUE!</v>
      </c>
      <c r="Q334" t="e" vm="1">
        <f t="shared" si="49"/>
        <v>#VALUE!</v>
      </c>
      <c r="R334" s="1">
        <f>Main!$C$25</f>
        <v>1.6834414038915149</v>
      </c>
      <c r="S334" s="45" t="e" vm="1">
        <f t="shared" si="50"/>
        <v>#VALUE!</v>
      </c>
      <c r="T334" t="e" vm="1">
        <f t="shared" si="51"/>
        <v>#VALUE!</v>
      </c>
    </row>
    <row r="335" spans="1:20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[1]!genNormal($F$9,$F$10)</f>
        <v>#VALUE!</v>
      </c>
      <c r="F335" t="e" vm="1">
        <f t="shared" si="52"/>
        <v>#VALUE!</v>
      </c>
      <c r="G335" t="e" vm="2">
        <f>[1]!GenLognormal($H$9,$H$10)</f>
        <v>#VALUE!</v>
      </c>
      <c r="H335" t="e" vm="1">
        <f t="shared" si="53"/>
        <v>#VALUE!</v>
      </c>
      <c r="I335" t="e" vm="2">
        <f>[1]!genBinomial(1,1-Main!$C$10)</f>
        <v>#VALUE!</v>
      </c>
      <c r="J335" s="13" t="e" vm="1">
        <f t="shared" ref="J335:J398" si="54">(266.16-47.17*I335-2.33*H335+0.66*F335+0.017*(F335^2))*113.12/1000000*D335</f>
        <v>#VALUE!</v>
      </c>
      <c r="L335" s="1">
        <f>Main!$A$25</f>
        <v>1.6933656723012325</v>
      </c>
      <c r="M335" s="45" t="e" vm="1">
        <f t="shared" ref="M335:M398" si="55">L335*$J335/24/60</f>
        <v>#VALUE!</v>
      </c>
      <c r="N335" t="e" vm="1">
        <f t="shared" ref="N335:N398" si="56">M335*24*60/$D335</f>
        <v>#VALUE!</v>
      </c>
      <c r="O335" s="1">
        <f>Main!$B$25</f>
        <v>1.7032689157694008</v>
      </c>
      <c r="P335" s="45" t="e" vm="1">
        <f t="shared" ref="P335:P398" si="57">O335*$J335/24/60</f>
        <v>#VALUE!</v>
      </c>
      <c r="Q335" t="e" vm="1">
        <f t="shared" ref="Q335:Q398" si="58">P335*24*60/$D335</f>
        <v>#VALUE!</v>
      </c>
      <c r="R335" s="1">
        <f>Main!$C$25</f>
        <v>1.6834414038915149</v>
      </c>
      <c r="S335" s="45" t="e" vm="1">
        <f t="shared" ref="S335:S398" si="59">R335*$J335/24/60</f>
        <v>#VALUE!</v>
      </c>
      <c r="T335" t="e" vm="1">
        <f t="shared" ref="T335:T398" si="60">S335*24*60/$D335</f>
        <v>#VALUE!</v>
      </c>
    </row>
    <row r="336" spans="1:20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[1]!genNormal($F$9,$F$10)</f>
        <v>#VALUE!</v>
      </c>
      <c r="F336" t="e" vm="1">
        <f t="shared" si="52"/>
        <v>#VALUE!</v>
      </c>
      <c r="G336" t="e" vm="2">
        <f>[1]!GenLognormal($H$9,$H$10)</f>
        <v>#VALUE!</v>
      </c>
      <c r="H336" t="e" vm="1">
        <f t="shared" si="53"/>
        <v>#VALUE!</v>
      </c>
      <c r="I336" t="e" vm="2">
        <f>[1]!genBinomial(1,1-Main!$C$10)</f>
        <v>#VALUE!</v>
      </c>
      <c r="J336" s="13" t="e" vm="1">
        <f t="shared" si="54"/>
        <v>#VALUE!</v>
      </c>
      <c r="L336" s="1">
        <f>Main!$A$25</f>
        <v>1.6933656723012325</v>
      </c>
      <c r="M336" s="45" t="e" vm="1">
        <f t="shared" si="55"/>
        <v>#VALUE!</v>
      </c>
      <c r="N336" t="e" vm="1">
        <f t="shared" si="56"/>
        <v>#VALUE!</v>
      </c>
      <c r="O336" s="1">
        <f>Main!$B$25</f>
        <v>1.7032689157694008</v>
      </c>
      <c r="P336" s="45" t="e" vm="1">
        <f t="shared" si="57"/>
        <v>#VALUE!</v>
      </c>
      <c r="Q336" t="e" vm="1">
        <f t="shared" si="58"/>
        <v>#VALUE!</v>
      </c>
      <c r="R336" s="1">
        <f>Main!$C$25</f>
        <v>1.6834414038915149</v>
      </c>
      <c r="S336" s="45" t="e" vm="1">
        <f t="shared" si="59"/>
        <v>#VALUE!</v>
      </c>
      <c r="T336" t="e" vm="1">
        <f t="shared" si="60"/>
        <v>#VALUE!</v>
      </c>
    </row>
    <row r="337" spans="1:20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[1]!genNormal($F$9,$F$10)</f>
        <v>#VALUE!</v>
      </c>
      <c r="F337" t="e" vm="1">
        <f t="shared" si="52"/>
        <v>#VALUE!</v>
      </c>
      <c r="G337" t="e" vm="2">
        <f>[1]!GenLognormal($H$9,$H$10)</f>
        <v>#VALUE!</v>
      </c>
      <c r="H337" t="e" vm="1">
        <f t="shared" si="53"/>
        <v>#VALUE!</v>
      </c>
      <c r="I337" t="e" vm="2">
        <f>[1]!genBinomial(1,1-Main!$C$10)</f>
        <v>#VALUE!</v>
      </c>
      <c r="J337" s="13" t="e" vm="1">
        <f t="shared" si="54"/>
        <v>#VALUE!</v>
      </c>
      <c r="L337" s="1">
        <f>Main!$A$25</f>
        <v>1.6933656723012325</v>
      </c>
      <c r="M337" s="45" t="e" vm="1">
        <f t="shared" si="55"/>
        <v>#VALUE!</v>
      </c>
      <c r="N337" t="e" vm="1">
        <f t="shared" si="56"/>
        <v>#VALUE!</v>
      </c>
      <c r="O337" s="1">
        <f>Main!$B$25</f>
        <v>1.7032689157694008</v>
      </c>
      <c r="P337" s="45" t="e" vm="1">
        <f t="shared" si="57"/>
        <v>#VALUE!</v>
      </c>
      <c r="Q337" t="e" vm="1">
        <f t="shared" si="58"/>
        <v>#VALUE!</v>
      </c>
      <c r="R337" s="1">
        <f>Main!$C$25</f>
        <v>1.6834414038915149</v>
      </c>
      <c r="S337" s="45" t="e" vm="1">
        <f t="shared" si="59"/>
        <v>#VALUE!</v>
      </c>
      <c r="T337" t="e" vm="1">
        <f t="shared" si="60"/>
        <v>#VALUE!</v>
      </c>
    </row>
    <row r="338" spans="1:20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[1]!genNormal($F$9,$F$10)</f>
        <v>#VALUE!</v>
      </c>
      <c r="F338" t="e" vm="1">
        <f t="shared" si="52"/>
        <v>#VALUE!</v>
      </c>
      <c r="G338" t="e" vm="2">
        <f>[1]!GenLognormal($H$9,$H$10)</f>
        <v>#VALUE!</v>
      </c>
      <c r="H338" t="e" vm="1">
        <f t="shared" si="53"/>
        <v>#VALUE!</v>
      </c>
      <c r="I338" t="e" vm="2">
        <f>[1]!genBinomial(1,1-Main!$C$10)</f>
        <v>#VALUE!</v>
      </c>
      <c r="J338" s="13" t="e" vm="1">
        <f t="shared" si="54"/>
        <v>#VALUE!</v>
      </c>
      <c r="L338" s="1">
        <f>Main!$A$25</f>
        <v>1.6933656723012325</v>
      </c>
      <c r="M338" s="45" t="e" vm="1">
        <f t="shared" si="55"/>
        <v>#VALUE!</v>
      </c>
      <c r="N338" t="e" vm="1">
        <f t="shared" si="56"/>
        <v>#VALUE!</v>
      </c>
      <c r="O338" s="1">
        <f>Main!$B$25</f>
        <v>1.7032689157694008</v>
      </c>
      <c r="P338" s="45" t="e" vm="1">
        <f t="shared" si="57"/>
        <v>#VALUE!</v>
      </c>
      <c r="Q338" t="e" vm="1">
        <f t="shared" si="58"/>
        <v>#VALUE!</v>
      </c>
      <c r="R338" s="1">
        <f>Main!$C$25</f>
        <v>1.6834414038915149</v>
      </c>
      <c r="S338" s="45" t="e" vm="1">
        <f t="shared" si="59"/>
        <v>#VALUE!</v>
      </c>
      <c r="T338" t="e" vm="1">
        <f t="shared" si="60"/>
        <v>#VALUE!</v>
      </c>
    </row>
    <row r="339" spans="1:20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[1]!genNormal($F$9,$F$10)</f>
        <v>#VALUE!</v>
      </c>
      <c r="F339" t="e" vm="1">
        <f t="shared" si="52"/>
        <v>#VALUE!</v>
      </c>
      <c r="G339" t="e" vm="2">
        <f>[1]!GenLognormal($H$9,$H$10)</f>
        <v>#VALUE!</v>
      </c>
      <c r="H339" t="e" vm="1">
        <f t="shared" si="53"/>
        <v>#VALUE!</v>
      </c>
      <c r="I339" t="e" vm="2">
        <f>[1]!genBinomial(1,1-Main!$C$10)</f>
        <v>#VALUE!</v>
      </c>
      <c r="J339" s="13" t="e" vm="1">
        <f t="shared" si="54"/>
        <v>#VALUE!</v>
      </c>
      <c r="L339" s="1">
        <f>Main!$A$25</f>
        <v>1.6933656723012325</v>
      </c>
      <c r="M339" s="45" t="e" vm="1">
        <f t="shared" si="55"/>
        <v>#VALUE!</v>
      </c>
      <c r="N339" t="e" vm="1">
        <f t="shared" si="56"/>
        <v>#VALUE!</v>
      </c>
      <c r="O339" s="1">
        <f>Main!$B$25</f>
        <v>1.7032689157694008</v>
      </c>
      <c r="P339" s="45" t="e" vm="1">
        <f t="shared" si="57"/>
        <v>#VALUE!</v>
      </c>
      <c r="Q339" t="e" vm="1">
        <f t="shared" si="58"/>
        <v>#VALUE!</v>
      </c>
      <c r="R339" s="1">
        <f>Main!$C$25</f>
        <v>1.6834414038915149</v>
      </c>
      <c r="S339" s="45" t="e" vm="1">
        <f t="shared" si="59"/>
        <v>#VALUE!</v>
      </c>
      <c r="T339" t="e" vm="1">
        <f t="shared" si="60"/>
        <v>#VALUE!</v>
      </c>
    </row>
    <row r="340" spans="1:20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[1]!genNormal($F$9,$F$10)</f>
        <v>#VALUE!</v>
      </c>
      <c r="F340" t="e" vm="1">
        <f t="shared" si="52"/>
        <v>#VALUE!</v>
      </c>
      <c r="G340" t="e" vm="2">
        <f>[1]!GenLognormal($H$9,$H$10)</f>
        <v>#VALUE!</v>
      </c>
      <c r="H340" t="e" vm="1">
        <f t="shared" si="53"/>
        <v>#VALUE!</v>
      </c>
      <c r="I340" t="e" vm="2">
        <f>[1]!genBinomial(1,1-Main!$C$10)</f>
        <v>#VALUE!</v>
      </c>
      <c r="J340" s="13" t="e" vm="1">
        <f t="shared" si="54"/>
        <v>#VALUE!</v>
      </c>
      <c r="L340" s="1">
        <f>Main!$A$25</f>
        <v>1.6933656723012325</v>
      </c>
      <c r="M340" s="45" t="e" vm="1">
        <f t="shared" si="55"/>
        <v>#VALUE!</v>
      </c>
      <c r="N340" t="e" vm="1">
        <f t="shared" si="56"/>
        <v>#VALUE!</v>
      </c>
      <c r="O340" s="1">
        <f>Main!$B$25</f>
        <v>1.7032689157694008</v>
      </c>
      <c r="P340" s="45" t="e" vm="1">
        <f t="shared" si="57"/>
        <v>#VALUE!</v>
      </c>
      <c r="Q340" t="e" vm="1">
        <f t="shared" si="58"/>
        <v>#VALUE!</v>
      </c>
      <c r="R340" s="1">
        <f>Main!$C$25</f>
        <v>1.6834414038915149</v>
      </c>
      <c r="S340" s="45" t="e" vm="1">
        <f t="shared" si="59"/>
        <v>#VALUE!</v>
      </c>
      <c r="T340" t="e" vm="1">
        <f t="shared" si="60"/>
        <v>#VALUE!</v>
      </c>
    </row>
    <row r="341" spans="1:20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[1]!genNormal($F$9,$F$10)</f>
        <v>#VALUE!</v>
      </c>
      <c r="F341" t="e" vm="1">
        <f t="shared" si="52"/>
        <v>#VALUE!</v>
      </c>
      <c r="G341" t="e" vm="2">
        <f>[1]!GenLognormal($H$9,$H$10)</f>
        <v>#VALUE!</v>
      </c>
      <c r="H341" t="e" vm="1">
        <f t="shared" si="53"/>
        <v>#VALUE!</v>
      </c>
      <c r="I341" t="e" vm="2">
        <f>[1]!genBinomial(1,1-Main!$C$10)</f>
        <v>#VALUE!</v>
      </c>
      <c r="J341" s="13" t="e" vm="1">
        <f t="shared" si="54"/>
        <v>#VALUE!</v>
      </c>
      <c r="L341" s="1">
        <f>Main!$A$25</f>
        <v>1.6933656723012325</v>
      </c>
      <c r="M341" s="45" t="e" vm="1">
        <f t="shared" si="55"/>
        <v>#VALUE!</v>
      </c>
      <c r="N341" t="e" vm="1">
        <f t="shared" si="56"/>
        <v>#VALUE!</v>
      </c>
      <c r="O341" s="1">
        <f>Main!$B$25</f>
        <v>1.7032689157694008</v>
      </c>
      <c r="P341" s="45" t="e" vm="1">
        <f t="shared" si="57"/>
        <v>#VALUE!</v>
      </c>
      <c r="Q341" t="e" vm="1">
        <f t="shared" si="58"/>
        <v>#VALUE!</v>
      </c>
      <c r="R341" s="1">
        <f>Main!$C$25</f>
        <v>1.6834414038915149</v>
      </c>
      <c r="S341" s="45" t="e" vm="1">
        <f t="shared" si="59"/>
        <v>#VALUE!</v>
      </c>
      <c r="T341" t="e" vm="1">
        <f t="shared" si="60"/>
        <v>#VALUE!</v>
      </c>
    </row>
    <row r="342" spans="1:20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[1]!genNormal($F$9,$F$10)</f>
        <v>#VALUE!</v>
      </c>
      <c r="F342" t="e" vm="1">
        <f t="shared" si="52"/>
        <v>#VALUE!</v>
      </c>
      <c r="G342" t="e" vm="2">
        <f>[1]!GenLognormal($H$9,$H$10)</f>
        <v>#VALUE!</v>
      </c>
      <c r="H342" t="e" vm="1">
        <f t="shared" si="53"/>
        <v>#VALUE!</v>
      </c>
      <c r="I342" t="e" vm="2">
        <f>[1]!genBinomial(1,1-Main!$C$10)</f>
        <v>#VALUE!</v>
      </c>
      <c r="J342" s="13" t="e" vm="1">
        <f t="shared" si="54"/>
        <v>#VALUE!</v>
      </c>
      <c r="L342" s="1">
        <f>Main!$A$25</f>
        <v>1.6933656723012325</v>
      </c>
      <c r="M342" s="45" t="e" vm="1">
        <f t="shared" si="55"/>
        <v>#VALUE!</v>
      </c>
      <c r="N342" t="e" vm="1">
        <f t="shared" si="56"/>
        <v>#VALUE!</v>
      </c>
      <c r="O342" s="1">
        <f>Main!$B$25</f>
        <v>1.7032689157694008</v>
      </c>
      <c r="P342" s="45" t="e" vm="1">
        <f t="shared" si="57"/>
        <v>#VALUE!</v>
      </c>
      <c r="Q342" t="e" vm="1">
        <f t="shared" si="58"/>
        <v>#VALUE!</v>
      </c>
      <c r="R342" s="1">
        <f>Main!$C$25</f>
        <v>1.6834414038915149</v>
      </c>
      <c r="S342" s="45" t="e" vm="1">
        <f t="shared" si="59"/>
        <v>#VALUE!</v>
      </c>
      <c r="T342" t="e" vm="1">
        <f t="shared" si="60"/>
        <v>#VALUE!</v>
      </c>
    </row>
    <row r="343" spans="1:20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[1]!genNormal($F$9,$F$10)</f>
        <v>#VALUE!</v>
      </c>
      <c r="F343" t="e" vm="1">
        <f t="shared" si="52"/>
        <v>#VALUE!</v>
      </c>
      <c r="G343" t="e" vm="2">
        <f>[1]!GenLognormal($H$9,$H$10)</f>
        <v>#VALUE!</v>
      </c>
      <c r="H343" t="e" vm="1">
        <f t="shared" si="53"/>
        <v>#VALUE!</v>
      </c>
      <c r="I343" t="e" vm="2">
        <f>[1]!genBinomial(1,1-Main!$C$10)</f>
        <v>#VALUE!</v>
      </c>
      <c r="J343" s="13" t="e" vm="1">
        <f t="shared" si="54"/>
        <v>#VALUE!</v>
      </c>
      <c r="L343" s="1">
        <f>Main!$A$25</f>
        <v>1.6933656723012325</v>
      </c>
      <c r="M343" s="45" t="e" vm="1">
        <f t="shared" si="55"/>
        <v>#VALUE!</v>
      </c>
      <c r="N343" t="e" vm="1">
        <f t="shared" si="56"/>
        <v>#VALUE!</v>
      </c>
      <c r="O343" s="1">
        <f>Main!$B$25</f>
        <v>1.7032689157694008</v>
      </c>
      <c r="P343" s="45" t="e" vm="1">
        <f t="shared" si="57"/>
        <v>#VALUE!</v>
      </c>
      <c r="Q343" t="e" vm="1">
        <f t="shared" si="58"/>
        <v>#VALUE!</v>
      </c>
      <c r="R343" s="1">
        <f>Main!$C$25</f>
        <v>1.6834414038915149</v>
      </c>
      <c r="S343" s="45" t="e" vm="1">
        <f t="shared" si="59"/>
        <v>#VALUE!</v>
      </c>
      <c r="T343" t="e" vm="1">
        <f t="shared" si="60"/>
        <v>#VALUE!</v>
      </c>
    </row>
    <row r="344" spans="1:20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[1]!genNormal($F$9,$F$10)</f>
        <v>#VALUE!</v>
      </c>
      <c r="F344" t="e" vm="1">
        <f t="shared" si="52"/>
        <v>#VALUE!</v>
      </c>
      <c r="G344" t="e" vm="2">
        <f>[1]!GenLognormal($H$9,$H$10)</f>
        <v>#VALUE!</v>
      </c>
      <c r="H344" t="e" vm="1">
        <f t="shared" si="53"/>
        <v>#VALUE!</v>
      </c>
      <c r="I344" t="e" vm="2">
        <f>[1]!genBinomial(1,1-Main!$C$10)</f>
        <v>#VALUE!</v>
      </c>
      <c r="J344" s="13" t="e" vm="1">
        <f t="shared" si="54"/>
        <v>#VALUE!</v>
      </c>
      <c r="L344" s="1">
        <f>Main!$A$25</f>
        <v>1.6933656723012325</v>
      </c>
      <c r="M344" s="45" t="e" vm="1">
        <f t="shared" si="55"/>
        <v>#VALUE!</v>
      </c>
      <c r="N344" t="e" vm="1">
        <f t="shared" si="56"/>
        <v>#VALUE!</v>
      </c>
      <c r="O344" s="1">
        <f>Main!$B$25</f>
        <v>1.7032689157694008</v>
      </c>
      <c r="P344" s="45" t="e" vm="1">
        <f t="shared" si="57"/>
        <v>#VALUE!</v>
      </c>
      <c r="Q344" t="e" vm="1">
        <f t="shared" si="58"/>
        <v>#VALUE!</v>
      </c>
      <c r="R344" s="1">
        <f>Main!$C$25</f>
        <v>1.6834414038915149</v>
      </c>
      <c r="S344" s="45" t="e" vm="1">
        <f t="shared" si="59"/>
        <v>#VALUE!</v>
      </c>
      <c r="T344" t="e" vm="1">
        <f t="shared" si="60"/>
        <v>#VALUE!</v>
      </c>
    </row>
    <row r="345" spans="1:20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[1]!genNormal($F$9,$F$10)</f>
        <v>#VALUE!</v>
      </c>
      <c r="F345" t="e" vm="1">
        <f t="shared" si="52"/>
        <v>#VALUE!</v>
      </c>
      <c r="G345" t="e" vm="2">
        <f>[1]!GenLognormal($H$9,$H$10)</f>
        <v>#VALUE!</v>
      </c>
      <c r="H345" t="e" vm="1">
        <f t="shared" si="53"/>
        <v>#VALUE!</v>
      </c>
      <c r="I345" t="e" vm="2">
        <f>[1]!genBinomial(1,1-Main!$C$10)</f>
        <v>#VALUE!</v>
      </c>
      <c r="J345" s="13" t="e" vm="1">
        <f t="shared" si="54"/>
        <v>#VALUE!</v>
      </c>
      <c r="L345" s="1">
        <f>Main!$A$25</f>
        <v>1.6933656723012325</v>
      </c>
      <c r="M345" s="45" t="e" vm="1">
        <f t="shared" si="55"/>
        <v>#VALUE!</v>
      </c>
      <c r="N345" t="e" vm="1">
        <f t="shared" si="56"/>
        <v>#VALUE!</v>
      </c>
      <c r="O345" s="1">
        <f>Main!$B$25</f>
        <v>1.7032689157694008</v>
      </c>
      <c r="P345" s="45" t="e" vm="1">
        <f t="shared" si="57"/>
        <v>#VALUE!</v>
      </c>
      <c r="Q345" t="e" vm="1">
        <f t="shared" si="58"/>
        <v>#VALUE!</v>
      </c>
      <c r="R345" s="1">
        <f>Main!$C$25</f>
        <v>1.6834414038915149</v>
      </c>
      <c r="S345" s="45" t="e" vm="1">
        <f t="shared" si="59"/>
        <v>#VALUE!</v>
      </c>
      <c r="T345" t="e" vm="1">
        <f t="shared" si="60"/>
        <v>#VALUE!</v>
      </c>
    </row>
    <row r="346" spans="1:20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[1]!genNormal($F$9,$F$10)</f>
        <v>#VALUE!</v>
      </c>
      <c r="F346" t="e" vm="1">
        <f t="shared" si="52"/>
        <v>#VALUE!</v>
      </c>
      <c r="G346" t="e" vm="2">
        <f>[1]!GenLognormal($H$9,$H$10)</f>
        <v>#VALUE!</v>
      </c>
      <c r="H346" t="e" vm="1">
        <f t="shared" si="53"/>
        <v>#VALUE!</v>
      </c>
      <c r="I346" t="e" vm="2">
        <f>[1]!genBinomial(1,1-Main!$C$10)</f>
        <v>#VALUE!</v>
      </c>
      <c r="J346" s="13" t="e" vm="1">
        <f t="shared" si="54"/>
        <v>#VALUE!</v>
      </c>
      <c r="L346" s="1">
        <f>Main!$A$25</f>
        <v>1.6933656723012325</v>
      </c>
      <c r="M346" s="45" t="e" vm="1">
        <f t="shared" si="55"/>
        <v>#VALUE!</v>
      </c>
      <c r="N346" t="e" vm="1">
        <f t="shared" si="56"/>
        <v>#VALUE!</v>
      </c>
      <c r="O346" s="1">
        <f>Main!$B$25</f>
        <v>1.7032689157694008</v>
      </c>
      <c r="P346" s="45" t="e" vm="1">
        <f t="shared" si="57"/>
        <v>#VALUE!</v>
      </c>
      <c r="Q346" t="e" vm="1">
        <f t="shared" si="58"/>
        <v>#VALUE!</v>
      </c>
      <c r="R346" s="1">
        <f>Main!$C$25</f>
        <v>1.6834414038915149</v>
      </c>
      <c r="S346" s="45" t="e" vm="1">
        <f t="shared" si="59"/>
        <v>#VALUE!</v>
      </c>
      <c r="T346" t="e" vm="1">
        <f t="shared" si="60"/>
        <v>#VALUE!</v>
      </c>
    </row>
    <row r="347" spans="1:20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[1]!genNormal($F$9,$F$10)</f>
        <v>#VALUE!</v>
      </c>
      <c r="F347" t="e" vm="1">
        <f t="shared" si="52"/>
        <v>#VALUE!</v>
      </c>
      <c r="G347" t="e" vm="2">
        <f>[1]!GenLognormal($H$9,$H$10)</f>
        <v>#VALUE!</v>
      </c>
      <c r="H347" t="e" vm="1">
        <f t="shared" si="53"/>
        <v>#VALUE!</v>
      </c>
      <c r="I347" t="e" vm="2">
        <f>[1]!genBinomial(1,1-Main!$C$10)</f>
        <v>#VALUE!</v>
      </c>
      <c r="J347" s="13" t="e" vm="1">
        <f t="shared" si="54"/>
        <v>#VALUE!</v>
      </c>
      <c r="L347" s="1">
        <f>Main!$A$25</f>
        <v>1.6933656723012325</v>
      </c>
      <c r="M347" s="45" t="e" vm="1">
        <f t="shared" si="55"/>
        <v>#VALUE!</v>
      </c>
      <c r="N347" t="e" vm="1">
        <f t="shared" si="56"/>
        <v>#VALUE!</v>
      </c>
      <c r="O347" s="1">
        <f>Main!$B$25</f>
        <v>1.7032689157694008</v>
      </c>
      <c r="P347" s="45" t="e" vm="1">
        <f t="shared" si="57"/>
        <v>#VALUE!</v>
      </c>
      <c r="Q347" t="e" vm="1">
        <f t="shared" si="58"/>
        <v>#VALUE!</v>
      </c>
      <c r="R347" s="1">
        <f>Main!$C$25</f>
        <v>1.6834414038915149</v>
      </c>
      <c r="S347" s="45" t="e" vm="1">
        <f t="shared" si="59"/>
        <v>#VALUE!</v>
      </c>
      <c r="T347" t="e" vm="1">
        <f t="shared" si="60"/>
        <v>#VALUE!</v>
      </c>
    </row>
    <row r="348" spans="1:20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[1]!genNormal($F$9,$F$10)</f>
        <v>#VALUE!</v>
      </c>
      <c r="F348" t="e" vm="1">
        <f t="shared" si="52"/>
        <v>#VALUE!</v>
      </c>
      <c r="G348" t="e" vm="2">
        <f>[1]!GenLognormal($H$9,$H$10)</f>
        <v>#VALUE!</v>
      </c>
      <c r="H348" t="e" vm="1">
        <f t="shared" si="53"/>
        <v>#VALUE!</v>
      </c>
      <c r="I348" t="e" vm="2">
        <f>[1]!genBinomial(1,1-Main!$C$10)</f>
        <v>#VALUE!</v>
      </c>
      <c r="J348" s="13" t="e" vm="1">
        <f t="shared" si="54"/>
        <v>#VALUE!</v>
      </c>
      <c r="L348" s="1">
        <f>Main!$A$25</f>
        <v>1.6933656723012325</v>
      </c>
      <c r="M348" s="45" t="e" vm="1">
        <f t="shared" si="55"/>
        <v>#VALUE!</v>
      </c>
      <c r="N348" t="e" vm="1">
        <f t="shared" si="56"/>
        <v>#VALUE!</v>
      </c>
      <c r="O348" s="1">
        <f>Main!$B$25</f>
        <v>1.7032689157694008</v>
      </c>
      <c r="P348" s="45" t="e" vm="1">
        <f t="shared" si="57"/>
        <v>#VALUE!</v>
      </c>
      <c r="Q348" t="e" vm="1">
        <f t="shared" si="58"/>
        <v>#VALUE!</v>
      </c>
      <c r="R348" s="1">
        <f>Main!$C$25</f>
        <v>1.6834414038915149</v>
      </c>
      <c r="S348" s="45" t="e" vm="1">
        <f t="shared" si="59"/>
        <v>#VALUE!</v>
      </c>
      <c r="T348" t="e" vm="1">
        <f t="shared" si="60"/>
        <v>#VALUE!</v>
      </c>
    </row>
    <row r="349" spans="1:20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[1]!genNormal($F$9,$F$10)</f>
        <v>#VALUE!</v>
      </c>
      <c r="F349" t="e" vm="1">
        <f t="shared" si="52"/>
        <v>#VALUE!</v>
      </c>
      <c r="G349" t="e" vm="2">
        <f>[1]!GenLognormal($H$9,$H$10)</f>
        <v>#VALUE!</v>
      </c>
      <c r="H349" t="e" vm="1">
        <f t="shared" si="53"/>
        <v>#VALUE!</v>
      </c>
      <c r="I349" t="e" vm="2">
        <f>[1]!genBinomial(1,1-Main!$C$10)</f>
        <v>#VALUE!</v>
      </c>
      <c r="J349" s="13" t="e" vm="1">
        <f t="shared" si="54"/>
        <v>#VALUE!</v>
      </c>
      <c r="L349" s="1">
        <f>Main!$A$25</f>
        <v>1.6933656723012325</v>
      </c>
      <c r="M349" s="45" t="e" vm="1">
        <f t="shared" si="55"/>
        <v>#VALUE!</v>
      </c>
      <c r="N349" t="e" vm="1">
        <f t="shared" si="56"/>
        <v>#VALUE!</v>
      </c>
      <c r="O349" s="1">
        <f>Main!$B$25</f>
        <v>1.7032689157694008</v>
      </c>
      <c r="P349" s="45" t="e" vm="1">
        <f t="shared" si="57"/>
        <v>#VALUE!</v>
      </c>
      <c r="Q349" t="e" vm="1">
        <f t="shared" si="58"/>
        <v>#VALUE!</v>
      </c>
      <c r="R349" s="1">
        <f>Main!$C$25</f>
        <v>1.6834414038915149</v>
      </c>
      <c r="S349" s="45" t="e" vm="1">
        <f t="shared" si="59"/>
        <v>#VALUE!</v>
      </c>
      <c r="T349" t="e" vm="1">
        <f t="shared" si="60"/>
        <v>#VALUE!</v>
      </c>
    </row>
    <row r="350" spans="1:20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[1]!genNormal($F$9,$F$10)</f>
        <v>#VALUE!</v>
      </c>
      <c r="F350" t="e" vm="1">
        <f t="shared" si="52"/>
        <v>#VALUE!</v>
      </c>
      <c r="G350" t="e" vm="2">
        <f>[1]!GenLognormal($H$9,$H$10)</f>
        <v>#VALUE!</v>
      </c>
      <c r="H350" t="e" vm="1">
        <f t="shared" si="53"/>
        <v>#VALUE!</v>
      </c>
      <c r="I350" t="e" vm="2">
        <f>[1]!genBinomial(1,1-Main!$C$10)</f>
        <v>#VALUE!</v>
      </c>
      <c r="J350" s="13" t="e" vm="1">
        <f t="shared" si="54"/>
        <v>#VALUE!</v>
      </c>
      <c r="L350" s="1">
        <f>Main!$A$25</f>
        <v>1.6933656723012325</v>
      </c>
      <c r="M350" s="45" t="e" vm="1">
        <f t="shared" si="55"/>
        <v>#VALUE!</v>
      </c>
      <c r="N350" t="e" vm="1">
        <f t="shared" si="56"/>
        <v>#VALUE!</v>
      </c>
      <c r="O350" s="1">
        <f>Main!$B$25</f>
        <v>1.7032689157694008</v>
      </c>
      <c r="P350" s="45" t="e" vm="1">
        <f t="shared" si="57"/>
        <v>#VALUE!</v>
      </c>
      <c r="Q350" t="e" vm="1">
        <f t="shared" si="58"/>
        <v>#VALUE!</v>
      </c>
      <c r="R350" s="1">
        <f>Main!$C$25</f>
        <v>1.6834414038915149</v>
      </c>
      <c r="S350" s="45" t="e" vm="1">
        <f t="shared" si="59"/>
        <v>#VALUE!</v>
      </c>
      <c r="T350" t="e" vm="1">
        <f t="shared" si="60"/>
        <v>#VALUE!</v>
      </c>
    </row>
    <row r="351" spans="1:20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[1]!genNormal($F$9,$F$10)</f>
        <v>#VALUE!</v>
      </c>
      <c r="F351" t="e" vm="1">
        <f t="shared" si="52"/>
        <v>#VALUE!</v>
      </c>
      <c r="G351" t="e" vm="2">
        <f>[1]!GenLognormal($H$9,$H$10)</f>
        <v>#VALUE!</v>
      </c>
      <c r="H351" t="e" vm="1">
        <f t="shared" si="53"/>
        <v>#VALUE!</v>
      </c>
      <c r="I351" t="e" vm="2">
        <f>[1]!genBinomial(1,1-Main!$C$10)</f>
        <v>#VALUE!</v>
      </c>
      <c r="J351" s="13" t="e" vm="1">
        <f t="shared" si="54"/>
        <v>#VALUE!</v>
      </c>
      <c r="L351" s="1">
        <f>Main!$A$25</f>
        <v>1.6933656723012325</v>
      </c>
      <c r="M351" s="45" t="e" vm="1">
        <f t="shared" si="55"/>
        <v>#VALUE!</v>
      </c>
      <c r="N351" t="e" vm="1">
        <f t="shared" si="56"/>
        <v>#VALUE!</v>
      </c>
      <c r="O351" s="1">
        <f>Main!$B$25</f>
        <v>1.7032689157694008</v>
      </c>
      <c r="P351" s="45" t="e" vm="1">
        <f t="shared" si="57"/>
        <v>#VALUE!</v>
      </c>
      <c r="Q351" t="e" vm="1">
        <f t="shared" si="58"/>
        <v>#VALUE!</v>
      </c>
      <c r="R351" s="1">
        <f>Main!$C$25</f>
        <v>1.6834414038915149</v>
      </c>
      <c r="S351" s="45" t="e" vm="1">
        <f t="shared" si="59"/>
        <v>#VALUE!</v>
      </c>
      <c r="T351" t="e" vm="1">
        <f t="shared" si="60"/>
        <v>#VALUE!</v>
      </c>
    </row>
    <row r="352" spans="1:20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[1]!genNormal($F$9,$F$10)</f>
        <v>#VALUE!</v>
      </c>
      <c r="F352" t="e" vm="1">
        <f t="shared" si="52"/>
        <v>#VALUE!</v>
      </c>
      <c r="G352" t="e" vm="2">
        <f>[1]!GenLognormal($H$9,$H$10)</f>
        <v>#VALUE!</v>
      </c>
      <c r="H352" t="e" vm="1">
        <f t="shared" si="53"/>
        <v>#VALUE!</v>
      </c>
      <c r="I352" t="e" vm="2">
        <f>[1]!genBinomial(1,1-Main!$C$10)</f>
        <v>#VALUE!</v>
      </c>
      <c r="J352" s="13" t="e" vm="1">
        <f t="shared" si="54"/>
        <v>#VALUE!</v>
      </c>
      <c r="L352" s="1">
        <f>Main!$A$25</f>
        <v>1.6933656723012325</v>
      </c>
      <c r="M352" s="45" t="e" vm="1">
        <f t="shared" si="55"/>
        <v>#VALUE!</v>
      </c>
      <c r="N352" t="e" vm="1">
        <f t="shared" si="56"/>
        <v>#VALUE!</v>
      </c>
      <c r="O352" s="1">
        <f>Main!$B$25</f>
        <v>1.7032689157694008</v>
      </c>
      <c r="P352" s="45" t="e" vm="1">
        <f t="shared" si="57"/>
        <v>#VALUE!</v>
      </c>
      <c r="Q352" t="e" vm="1">
        <f t="shared" si="58"/>
        <v>#VALUE!</v>
      </c>
      <c r="R352" s="1">
        <f>Main!$C$25</f>
        <v>1.6834414038915149</v>
      </c>
      <c r="S352" s="45" t="e" vm="1">
        <f t="shared" si="59"/>
        <v>#VALUE!</v>
      </c>
      <c r="T352" t="e" vm="1">
        <f t="shared" si="60"/>
        <v>#VALUE!</v>
      </c>
    </row>
    <row r="353" spans="1:20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[1]!genNormal($F$9,$F$10)</f>
        <v>#VALUE!</v>
      </c>
      <c r="F353" t="e" vm="1">
        <f t="shared" si="52"/>
        <v>#VALUE!</v>
      </c>
      <c r="G353" t="e" vm="2">
        <f>[1]!GenLognormal($H$9,$H$10)</f>
        <v>#VALUE!</v>
      </c>
      <c r="H353" t="e" vm="1">
        <f t="shared" si="53"/>
        <v>#VALUE!</v>
      </c>
      <c r="I353" t="e" vm="2">
        <f>[1]!genBinomial(1,1-Main!$C$10)</f>
        <v>#VALUE!</v>
      </c>
      <c r="J353" s="13" t="e" vm="1">
        <f t="shared" si="54"/>
        <v>#VALUE!</v>
      </c>
      <c r="L353" s="1">
        <f>Main!$A$25</f>
        <v>1.6933656723012325</v>
      </c>
      <c r="M353" s="45" t="e" vm="1">
        <f t="shared" si="55"/>
        <v>#VALUE!</v>
      </c>
      <c r="N353" t="e" vm="1">
        <f t="shared" si="56"/>
        <v>#VALUE!</v>
      </c>
      <c r="O353" s="1">
        <f>Main!$B$25</f>
        <v>1.7032689157694008</v>
      </c>
      <c r="P353" s="45" t="e" vm="1">
        <f t="shared" si="57"/>
        <v>#VALUE!</v>
      </c>
      <c r="Q353" t="e" vm="1">
        <f t="shared" si="58"/>
        <v>#VALUE!</v>
      </c>
      <c r="R353" s="1">
        <f>Main!$C$25</f>
        <v>1.6834414038915149</v>
      </c>
      <c r="S353" s="45" t="e" vm="1">
        <f t="shared" si="59"/>
        <v>#VALUE!</v>
      </c>
      <c r="T353" t="e" vm="1">
        <f t="shared" si="60"/>
        <v>#VALUE!</v>
      </c>
    </row>
    <row r="354" spans="1:20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[1]!genNormal($F$9,$F$10)</f>
        <v>#VALUE!</v>
      </c>
      <c r="F354" t="e" vm="1">
        <f t="shared" si="52"/>
        <v>#VALUE!</v>
      </c>
      <c r="G354" t="e" vm="2">
        <f>[1]!GenLognormal($H$9,$H$10)</f>
        <v>#VALUE!</v>
      </c>
      <c r="H354" t="e" vm="1">
        <f t="shared" si="53"/>
        <v>#VALUE!</v>
      </c>
      <c r="I354" t="e" vm="2">
        <f>[1]!genBinomial(1,1-Main!$C$10)</f>
        <v>#VALUE!</v>
      </c>
      <c r="J354" s="13" t="e" vm="1">
        <f t="shared" si="54"/>
        <v>#VALUE!</v>
      </c>
      <c r="L354" s="1">
        <f>Main!$A$25</f>
        <v>1.6933656723012325</v>
      </c>
      <c r="M354" s="45" t="e" vm="1">
        <f t="shared" si="55"/>
        <v>#VALUE!</v>
      </c>
      <c r="N354" t="e" vm="1">
        <f t="shared" si="56"/>
        <v>#VALUE!</v>
      </c>
      <c r="O354" s="1">
        <f>Main!$B$25</f>
        <v>1.7032689157694008</v>
      </c>
      <c r="P354" s="45" t="e" vm="1">
        <f t="shared" si="57"/>
        <v>#VALUE!</v>
      </c>
      <c r="Q354" t="e" vm="1">
        <f t="shared" si="58"/>
        <v>#VALUE!</v>
      </c>
      <c r="R354" s="1">
        <f>Main!$C$25</f>
        <v>1.6834414038915149</v>
      </c>
      <c r="S354" s="45" t="e" vm="1">
        <f t="shared" si="59"/>
        <v>#VALUE!</v>
      </c>
      <c r="T354" t="e" vm="1">
        <f t="shared" si="60"/>
        <v>#VALUE!</v>
      </c>
    </row>
    <row r="355" spans="1:20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[1]!genNormal($F$9,$F$10)</f>
        <v>#VALUE!</v>
      </c>
      <c r="F355" t="e" vm="1">
        <f t="shared" si="52"/>
        <v>#VALUE!</v>
      </c>
      <c r="G355" t="e" vm="2">
        <f>[1]!GenLognormal($H$9,$H$10)</f>
        <v>#VALUE!</v>
      </c>
      <c r="H355" t="e" vm="1">
        <f t="shared" si="53"/>
        <v>#VALUE!</v>
      </c>
      <c r="I355" t="e" vm="2">
        <f>[1]!genBinomial(1,1-Main!$C$10)</f>
        <v>#VALUE!</v>
      </c>
      <c r="J355" s="13" t="e" vm="1">
        <f t="shared" si="54"/>
        <v>#VALUE!</v>
      </c>
      <c r="L355" s="1">
        <f>Main!$A$25</f>
        <v>1.6933656723012325</v>
      </c>
      <c r="M355" s="45" t="e" vm="1">
        <f t="shared" si="55"/>
        <v>#VALUE!</v>
      </c>
      <c r="N355" t="e" vm="1">
        <f t="shared" si="56"/>
        <v>#VALUE!</v>
      </c>
      <c r="O355" s="1">
        <f>Main!$B$25</f>
        <v>1.7032689157694008</v>
      </c>
      <c r="P355" s="45" t="e" vm="1">
        <f t="shared" si="57"/>
        <v>#VALUE!</v>
      </c>
      <c r="Q355" t="e" vm="1">
        <f t="shared" si="58"/>
        <v>#VALUE!</v>
      </c>
      <c r="R355" s="1">
        <f>Main!$C$25</f>
        <v>1.6834414038915149</v>
      </c>
      <c r="S355" s="45" t="e" vm="1">
        <f t="shared" si="59"/>
        <v>#VALUE!</v>
      </c>
      <c r="T355" t="e" vm="1">
        <f t="shared" si="60"/>
        <v>#VALUE!</v>
      </c>
    </row>
    <row r="356" spans="1:20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[1]!genNormal($F$9,$F$10)</f>
        <v>#VALUE!</v>
      </c>
      <c r="F356" t="e" vm="1">
        <f t="shared" si="52"/>
        <v>#VALUE!</v>
      </c>
      <c r="G356" t="e" vm="2">
        <f>[1]!GenLognormal($H$9,$H$10)</f>
        <v>#VALUE!</v>
      </c>
      <c r="H356" t="e" vm="1">
        <f t="shared" si="53"/>
        <v>#VALUE!</v>
      </c>
      <c r="I356" t="e" vm="2">
        <f>[1]!genBinomial(1,1-Main!$C$10)</f>
        <v>#VALUE!</v>
      </c>
      <c r="J356" s="13" t="e" vm="1">
        <f t="shared" si="54"/>
        <v>#VALUE!</v>
      </c>
      <c r="L356" s="1">
        <f>Main!$A$25</f>
        <v>1.6933656723012325</v>
      </c>
      <c r="M356" s="45" t="e" vm="1">
        <f t="shared" si="55"/>
        <v>#VALUE!</v>
      </c>
      <c r="N356" t="e" vm="1">
        <f t="shared" si="56"/>
        <v>#VALUE!</v>
      </c>
      <c r="O356" s="1">
        <f>Main!$B$25</f>
        <v>1.7032689157694008</v>
      </c>
      <c r="P356" s="45" t="e" vm="1">
        <f t="shared" si="57"/>
        <v>#VALUE!</v>
      </c>
      <c r="Q356" t="e" vm="1">
        <f t="shared" si="58"/>
        <v>#VALUE!</v>
      </c>
      <c r="R356" s="1">
        <f>Main!$C$25</f>
        <v>1.6834414038915149</v>
      </c>
      <c r="S356" s="45" t="e" vm="1">
        <f t="shared" si="59"/>
        <v>#VALUE!</v>
      </c>
      <c r="T356" t="e" vm="1">
        <f t="shared" si="60"/>
        <v>#VALUE!</v>
      </c>
    </row>
    <row r="357" spans="1:20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[1]!genNormal($F$9,$F$10)</f>
        <v>#VALUE!</v>
      </c>
      <c r="F357" t="e" vm="1">
        <f t="shared" si="52"/>
        <v>#VALUE!</v>
      </c>
      <c r="G357" t="e" vm="2">
        <f>[1]!GenLognormal($H$9,$H$10)</f>
        <v>#VALUE!</v>
      </c>
      <c r="H357" t="e" vm="1">
        <f t="shared" si="53"/>
        <v>#VALUE!</v>
      </c>
      <c r="I357" t="e" vm="2">
        <f>[1]!genBinomial(1,1-Main!$C$10)</f>
        <v>#VALUE!</v>
      </c>
      <c r="J357" s="13" t="e" vm="1">
        <f t="shared" si="54"/>
        <v>#VALUE!</v>
      </c>
      <c r="L357" s="1">
        <f>Main!$A$25</f>
        <v>1.6933656723012325</v>
      </c>
      <c r="M357" s="45" t="e" vm="1">
        <f t="shared" si="55"/>
        <v>#VALUE!</v>
      </c>
      <c r="N357" t="e" vm="1">
        <f t="shared" si="56"/>
        <v>#VALUE!</v>
      </c>
      <c r="O357" s="1">
        <f>Main!$B$25</f>
        <v>1.7032689157694008</v>
      </c>
      <c r="P357" s="45" t="e" vm="1">
        <f t="shared" si="57"/>
        <v>#VALUE!</v>
      </c>
      <c r="Q357" t="e" vm="1">
        <f t="shared" si="58"/>
        <v>#VALUE!</v>
      </c>
      <c r="R357" s="1">
        <f>Main!$C$25</f>
        <v>1.6834414038915149</v>
      </c>
      <c r="S357" s="45" t="e" vm="1">
        <f t="shared" si="59"/>
        <v>#VALUE!</v>
      </c>
      <c r="T357" t="e" vm="1">
        <f t="shared" si="60"/>
        <v>#VALUE!</v>
      </c>
    </row>
    <row r="358" spans="1:20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[1]!genNormal($F$9,$F$10)</f>
        <v>#VALUE!</v>
      </c>
      <c r="F358" t="e" vm="1">
        <f t="shared" si="52"/>
        <v>#VALUE!</v>
      </c>
      <c r="G358" t="e" vm="2">
        <f>[1]!GenLognormal($H$9,$H$10)</f>
        <v>#VALUE!</v>
      </c>
      <c r="H358" t="e" vm="1">
        <f t="shared" si="53"/>
        <v>#VALUE!</v>
      </c>
      <c r="I358" t="e" vm="2">
        <f>[1]!genBinomial(1,1-Main!$C$10)</f>
        <v>#VALUE!</v>
      </c>
      <c r="J358" s="13" t="e" vm="1">
        <f t="shared" si="54"/>
        <v>#VALUE!</v>
      </c>
      <c r="L358" s="1">
        <f>Main!$A$25</f>
        <v>1.6933656723012325</v>
      </c>
      <c r="M358" s="45" t="e" vm="1">
        <f t="shared" si="55"/>
        <v>#VALUE!</v>
      </c>
      <c r="N358" t="e" vm="1">
        <f t="shared" si="56"/>
        <v>#VALUE!</v>
      </c>
      <c r="O358" s="1">
        <f>Main!$B$25</f>
        <v>1.7032689157694008</v>
      </c>
      <c r="P358" s="45" t="e" vm="1">
        <f t="shared" si="57"/>
        <v>#VALUE!</v>
      </c>
      <c r="Q358" t="e" vm="1">
        <f t="shared" si="58"/>
        <v>#VALUE!</v>
      </c>
      <c r="R358" s="1">
        <f>Main!$C$25</f>
        <v>1.6834414038915149</v>
      </c>
      <c r="S358" s="45" t="e" vm="1">
        <f t="shared" si="59"/>
        <v>#VALUE!</v>
      </c>
      <c r="T358" t="e" vm="1">
        <f t="shared" si="60"/>
        <v>#VALUE!</v>
      </c>
    </row>
    <row r="359" spans="1:20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[1]!genNormal($F$9,$F$10)</f>
        <v>#VALUE!</v>
      </c>
      <c r="F359" t="e" vm="1">
        <f t="shared" si="52"/>
        <v>#VALUE!</v>
      </c>
      <c r="G359" t="e" vm="2">
        <f>[1]!GenLognormal($H$9,$H$10)</f>
        <v>#VALUE!</v>
      </c>
      <c r="H359" t="e" vm="1">
        <f t="shared" si="53"/>
        <v>#VALUE!</v>
      </c>
      <c r="I359" t="e" vm="2">
        <f>[1]!genBinomial(1,1-Main!$C$10)</f>
        <v>#VALUE!</v>
      </c>
      <c r="J359" s="13" t="e" vm="1">
        <f t="shared" si="54"/>
        <v>#VALUE!</v>
      </c>
      <c r="L359" s="1">
        <f>Main!$A$25</f>
        <v>1.6933656723012325</v>
      </c>
      <c r="M359" s="45" t="e" vm="1">
        <f t="shared" si="55"/>
        <v>#VALUE!</v>
      </c>
      <c r="N359" t="e" vm="1">
        <f t="shared" si="56"/>
        <v>#VALUE!</v>
      </c>
      <c r="O359" s="1">
        <f>Main!$B$25</f>
        <v>1.7032689157694008</v>
      </c>
      <c r="P359" s="45" t="e" vm="1">
        <f t="shared" si="57"/>
        <v>#VALUE!</v>
      </c>
      <c r="Q359" t="e" vm="1">
        <f t="shared" si="58"/>
        <v>#VALUE!</v>
      </c>
      <c r="R359" s="1">
        <f>Main!$C$25</f>
        <v>1.6834414038915149</v>
      </c>
      <c r="S359" s="45" t="e" vm="1">
        <f t="shared" si="59"/>
        <v>#VALUE!</v>
      </c>
      <c r="T359" t="e" vm="1">
        <f t="shared" si="60"/>
        <v>#VALUE!</v>
      </c>
    </row>
    <row r="360" spans="1:20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[1]!genNormal($F$9,$F$10)</f>
        <v>#VALUE!</v>
      </c>
      <c r="F360" t="e" vm="1">
        <f t="shared" si="52"/>
        <v>#VALUE!</v>
      </c>
      <c r="G360" t="e" vm="2">
        <f>[1]!GenLognormal($H$9,$H$10)</f>
        <v>#VALUE!</v>
      </c>
      <c r="H360" t="e" vm="1">
        <f t="shared" si="53"/>
        <v>#VALUE!</v>
      </c>
      <c r="I360" t="e" vm="2">
        <f>[1]!genBinomial(1,1-Main!$C$10)</f>
        <v>#VALUE!</v>
      </c>
      <c r="J360" s="13" t="e" vm="1">
        <f t="shared" si="54"/>
        <v>#VALUE!</v>
      </c>
      <c r="L360" s="1">
        <f>Main!$A$25</f>
        <v>1.6933656723012325</v>
      </c>
      <c r="M360" s="45" t="e" vm="1">
        <f t="shared" si="55"/>
        <v>#VALUE!</v>
      </c>
      <c r="N360" t="e" vm="1">
        <f t="shared" si="56"/>
        <v>#VALUE!</v>
      </c>
      <c r="O360" s="1">
        <f>Main!$B$25</f>
        <v>1.7032689157694008</v>
      </c>
      <c r="P360" s="45" t="e" vm="1">
        <f t="shared" si="57"/>
        <v>#VALUE!</v>
      </c>
      <c r="Q360" t="e" vm="1">
        <f t="shared" si="58"/>
        <v>#VALUE!</v>
      </c>
      <c r="R360" s="1">
        <f>Main!$C$25</f>
        <v>1.6834414038915149</v>
      </c>
      <c r="S360" s="45" t="e" vm="1">
        <f t="shared" si="59"/>
        <v>#VALUE!</v>
      </c>
      <c r="T360" t="e" vm="1">
        <f t="shared" si="60"/>
        <v>#VALUE!</v>
      </c>
    </row>
    <row r="361" spans="1:20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[1]!genNormal($F$9,$F$10)</f>
        <v>#VALUE!</v>
      </c>
      <c r="F361" t="e" vm="1">
        <f t="shared" si="52"/>
        <v>#VALUE!</v>
      </c>
      <c r="G361" t="e" vm="2">
        <f>[1]!GenLognormal($H$9,$H$10)</f>
        <v>#VALUE!</v>
      </c>
      <c r="H361" t="e" vm="1">
        <f t="shared" si="53"/>
        <v>#VALUE!</v>
      </c>
      <c r="I361" t="e" vm="2">
        <f>[1]!genBinomial(1,1-Main!$C$10)</f>
        <v>#VALUE!</v>
      </c>
      <c r="J361" s="13" t="e" vm="1">
        <f t="shared" si="54"/>
        <v>#VALUE!</v>
      </c>
      <c r="L361" s="1">
        <f>Main!$A$25</f>
        <v>1.6933656723012325</v>
      </c>
      <c r="M361" s="45" t="e" vm="1">
        <f t="shared" si="55"/>
        <v>#VALUE!</v>
      </c>
      <c r="N361" t="e" vm="1">
        <f t="shared" si="56"/>
        <v>#VALUE!</v>
      </c>
      <c r="O361" s="1">
        <f>Main!$B$25</f>
        <v>1.7032689157694008</v>
      </c>
      <c r="P361" s="45" t="e" vm="1">
        <f t="shared" si="57"/>
        <v>#VALUE!</v>
      </c>
      <c r="Q361" t="e" vm="1">
        <f t="shared" si="58"/>
        <v>#VALUE!</v>
      </c>
      <c r="R361" s="1">
        <f>Main!$C$25</f>
        <v>1.6834414038915149</v>
      </c>
      <c r="S361" s="45" t="e" vm="1">
        <f t="shared" si="59"/>
        <v>#VALUE!</v>
      </c>
      <c r="T361" t="e" vm="1">
        <f t="shared" si="60"/>
        <v>#VALUE!</v>
      </c>
    </row>
    <row r="362" spans="1:20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[1]!genNormal($F$9,$F$10)</f>
        <v>#VALUE!</v>
      </c>
      <c r="F362" t="e" vm="1">
        <f t="shared" si="52"/>
        <v>#VALUE!</v>
      </c>
      <c r="G362" t="e" vm="2">
        <f>[1]!GenLognormal($H$9,$H$10)</f>
        <v>#VALUE!</v>
      </c>
      <c r="H362" t="e" vm="1">
        <f t="shared" si="53"/>
        <v>#VALUE!</v>
      </c>
      <c r="I362" t="e" vm="2">
        <f>[1]!genBinomial(1,1-Main!$C$10)</f>
        <v>#VALUE!</v>
      </c>
      <c r="J362" s="13" t="e" vm="1">
        <f t="shared" si="54"/>
        <v>#VALUE!</v>
      </c>
      <c r="L362" s="1">
        <f>Main!$A$25</f>
        <v>1.6933656723012325</v>
      </c>
      <c r="M362" s="45" t="e" vm="1">
        <f t="shared" si="55"/>
        <v>#VALUE!</v>
      </c>
      <c r="N362" t="e" vm="1">
        <f t="shared" si="56"/>
        <v>#VALUE!</v>
      </c>
      <c r="O362" s="1">
        <f>Main!$B$25</f>
        <v>1.7032689157694008</v>
      </c>
      <c r="P362" s="45" t="e" vm="1">
        <f t="shared" si="57"/>
        <v>#VALUE!</v>
      </c>
      <c r="Q362" t="e" vm="1">
        <f t="shared" si="58"/>
        <v>#VALUE!</v>
      </c>
      <c r="R362" s="1">
        <f>Main!$C$25</f>
        <v>1.6834414038915149</v>
      </c>
      <c r="S362" s="45" t="e" vm="1">
        <f t="shared" si="59"/>
        <v>#VALUE!</v>
      </c>
      <c r="T362" t="e" vm="1">
        <f t="shared" si="60"/>
        <v>#VALUE!</v>
      </c>
    </row>
    <row r="363" spans="1:20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[1]!genNormal($F$9,$F$10)</f>
        <v>#VALUE!</v>
      </c>
      <c r="F363" t="e" vm="1">
        <f t="shared" si="52"/>
        <v>#VALUE!</v>
      </c>
      <c r="G363" t="e" vm="2">
        <f>[1]!GenLognormal($H$9,$H$10)</f>
        <v>#VALUE!</v>
      </c>
      <c r="H363" t="e" vm="1">
        <f t="shared" si="53"/>
        <v>#VALUE!</v>
      </c>
      <c r="I363" t="e" vm="2">
        <f>[1]!genBinomial(1,1-Main!$C$10)</f>
        <v>#VALUE!</v>
      </c>
      <c r="J363" s="13" t="e" vm="1">
        <f t="shared" si="54"/>
        <v>#VALUE!</v>
      </c>
      <c r="L363" s="1">
        <f>Main!$A$25</f>
        <v>1.6933656723012325</v>
      </c>
      <c r="M363" s="45" t="e" vm="1">
        <f t="shared" si="55"/>
        <v>#VALUE!</v>
      </c>
      <c r="N363" t="e" vm="1">
        <f t="shared" si="56"/>
        <v>#VALUE!</v>
      </c>
      <c r="O363" s="1">
        <f>Main!$B$25</f>
        <v>1.7032689157694008</v>
      </c>
      <c r="P363" s="45" t="e" vm="1">
        <f t="shared" si="57"/>
        <v>#VALUE!</v>
      </c>
      <c r="Q363" t="e" vm="1">
        <f t="shared" si="58"/>
        <v>#VALUE!</v>
      </c>
      <c r="R363" s="1">
        <f>Main!$C$25</f>
        <v>1.6834414038915149</v>
      </c>
      <c r="S363" s="45" t="e" vm="1">
        <f t="shared" si="59"/>
        <v>#VALUE!</v>
      </c>
      <c r="T363" t="e" vm="1">
        <f t="shared" si="60"/>
        <v>#VALUE!</v>
      </c>
    </row>
    <row r="364" spans="1:20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[1]!genNormal($F$9,$F$10)</f>
        <v>#VALUE!</v>
      </c>
      <c r="F364" t="e" vm="1">
        <f t="shared" si="52"/>
        <v>#VALUE!</v>
      </c>
      <c r="G364" t="e" vm="2">
        <f>[1]!GenLognormal($H$9,$H$10)</f>
        <v>#VALUE!</v>
      </c>
      <c r="H364" t="e" vm="1">
        <f t="shared" si="53"/>
        <v>#VALUE!</v>
      </c>
      <c r="I364" t="e" vm="2">
        <f>[1]!genBinomial(1,1-Main!$C$10)</f>
        <v>#VALUE!</v>
      </c>
      <c r="J364" s="13" t="e" vm="1">
        <f t="shared" si="54"/>
        <v>#VALUE!</v>
      </c>
      <c r="L364" s="1">
        <f>Main!$A$25</f>
        <v>1.6933656723012325</v>
      </c>
      <c r="M364" s="45" t="e" vm="1">
        <f t="shared" si="55"/>
        <v>#VALUE!</v>
      </c>
      <c r="N364" t="e" vm="1">
        <f t="shared" si="56"/>
        <v>#VALUE!</v>
      </c>
      <c r="O364" s="1">
        <f>Main!$B$25</f>
        <v>1.7032689157694008</v>
      </c>
      <c r="P364" s="45" t="e" vm="1">
        <f t="shared" si="57"/>
        <v>#VALUE!</v>
      </c>
      <c r="Q364" t="e" vm="1">
        <f t="shared" si="58"/>
        <v>#VALUE!</v>
      </c>
      <c r="R364" s="1">
        <f>Main!$C$25</f>
        <v>1.6834414038915149</v>
      </c>
      <c r="S364" s="45" t="e" vm="1">
        <f t="shared" si="59"/>
        <v>#VALUE!</v>
      </c>
      <c r="T364" t="e" vm="1">
        <f t="shared" si="60"/>
        <v>#VALUE!</v>
      </c>
    </row>
    <row r="365" spans="1:20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[1]!genNormal($F$9,$F$10)</f>
        <v>#VALUE!</v>
      </c>
      <c r="F365" t="e" vm="1">
        <f t="shared" si="52"/>
        <v>#VALUE!</v>
      </c>
      <c r="G365" t="e" vm="2">
        <f>[1]!GenLognormal($H$9,$H$10)</f>
        <v>#VALUE!</v>
      </c>
      <c r="H365" t="e" vm="1">
        <f t="shared" si="53"/>
        <v>#VALUE!</v>
      </c>
      <c r="I365" t="e" vm="2">
        <f>[1]!genBinomial(1,1-Main!$C$10)</f>
        <v>#VALUE!</v>
      </c>
      <c r="J365" s="13" t="e" vm="1">
        <f t="shared" si="54"/>
        <v>#VALUE!</v>
      </c>
      <c r="L365" s="1">
        <f>Main!$A$25</f>
        <v>1.6933656723012325</v>
      </c>
      <c r="M365" s="45" t="e" vm="1">
        <f t="shared" si="55"/>
        <v>#VALUE!</v>
      </c>
      <c r="N365" t="e" vm="1">
        <f t="shared" si="56"/>
        <v>#VALUE!</v>
      </c>
      <c r="O365" s="1">
        <f>Main!$B$25</f>
        <v>1.7032689157694008</v>
      </c>
      <c r="P365" s="45" t="e" vm="1">
        <f t="shared" si="57"/>
        <v>#VALUE!</v>
      </c>
      <c r="Q365" t="e" vm="1">
        <f t="shared" si="58"/>
        <v>#VALUE!</v>
      </c>
      <c r="R365" s="1">
        <f>Main!$C$25</f>
        <v>1.6834414038915149</v>
      </c>
      <c r="S365" s="45" t="e" vm="1">
        <f t="shared" si="59"/>
        <v>#VALUE!</v>
      </c>
      <c r="T365" t="e" vm="1">
        <f t="shared" si="60"/>
        <v>#VALUE!</v>
      </c>
    </row>
    <row r="366" spans="1:20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[1]!genNormal($F$9,$F$10)</f>
        <v>#VALUE!</v>
      </c>
      <c r="F366" t="e" vm="1">
        <f t="shared" si="52"/>
        <v>#VALUE!</v>
      </c>
      <c r="G366" t="e" vm="2">
        <f>[1]!GenLognormal($H$9,$H$10)</f>
        <v>#VALUE!</v>
      </c>
      <c r="H366" t="e" vm="1">
        <f t="shared" si="53"/>
        <v>#VALUE!</v>
      </c>
      <c r="I366" t="e" vm="2">
        <f>[1]!genBinomial(1,1-Main!$C$10)</f>
        <v>#VALUE!</v>
      </c>
      <c r="J366" s="13" t="e" vm="1">
        <f t="shared" si="54"/>
        <v>#VALUE!</v>
      </c>
      <c r="L366" s="1">
        <f>Main!$A$25</f>
        <v>1.6933656723012325</v>
      </c>
      <c r="M366" s="45" t="e" vm="1">
        <f t="shared" si="55"/>
        <v>#VALUE!</v>
      </c>
      <c r="N366" t="e" vm="1">
        <f t="shared" si="56"/>
        <v>#VALUE!</v>
      </c>
      <c r="O366" s="1">
        <f>Main!$B$25</f>
        <v>1.7032689157694008</v>
      </c>
      <c r="P366" s="45" t="e" vm="1">
        <f t="shared" si="57"/>
        <v>#VALUE!</v>
      </c>
      <c r="Q366" t="e" vm="1">
        <f t="shared" si="58"/>
        <v>#VALUE!</v>
      </c>
      <c r="R366" s="1">
        <f>Main!$C$25</f>
        <v>1.6834414038915149</v>
      </c>
      <c r="S366" s="45" t="e" vm="1">
        <f t="shared" si="59"/>
        <v>#VALUE!</v>
      </c>
      <c r="T366" t="e" vm="1">
        <f t="shared" si="60"/>
        <v>#VALUE!</v>
      </c>
    </row>
    <row r="367" spans="1:20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[1]!genNormal($F$9,$F$10)</f>
        <v>#VALUE!</v>
      </c>
      <c r="F367" t="e" vm="1">
        <f t="shared" si="52"/>
        <v>#VALUE!</v>
      </c>
      <c r="G367" t="e" vm="2">
        <f>[1]!GenLognormal($H$9,$H$10)</f>
        <v>#VALUE!</v>
      </c>
      <c r="H367" t="e" vm="1">
        <f t="shared" si="53"/>
        <v>#VALUE!</v>
      </c>
      <c r="I367" t="e" vm="2">
        <f>[1]!genBinomial(1,1-Main!$C$10)</f>
        <v>#VALUE!</v>
      </c>
      <c r="J367" s="13" t="e" vm="1">
        <f t="shared" si="54"/>
        <v>#VALUE!</v>
      </c>
      <c r="L367" s="1">
        <f>Main!$A$25</f>
        <v>1.6933656723012325</v>
      </c>
      <c r="M367" s="45" t="e" vm="1">
        <f t="shared" si="55"/>
        <v>#VALUE!</v>
      </c>
      <c r="N367" t="e" vm="1">
        <f t="shared" si="56"/>
        <v>#VALUE!</v>
      </c>
      <c r="O367" s="1">
        <f>Main!$B$25</f>
        <v>1.7032689157694008</v>
      </c>
      <c r="P367" s="45" t="e" vm="1">
        <f t="shared" si="57"/>
        <v>#VALUE!</v>
      </c>
      <c r="Q367" t="e" vm="1">
        <f t="shared" si="58"/>
        <v>#VALUE!</v>
      </c>
      <c r="R367" s="1">
        <f>Main!$C$25</f>
        <v>1.6834414038915149</v>
      </c>
      <c r="S367" s="45" t="e" vm="1">
        <f t="shared" si="59"/>
        <v>#VALUE!</v>
      </c>
      <c r="T367" t="e" vm="1">
        <f t="shared" si="60"/>
        <v>#VALUE!</v>
      </c>
    </row>
    <row r="368" spans="1:20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[1]!genNormal($F$9,$F$10)</f>
        <v>#VALUE!</v>
      </c>
      <c r="F368" t="e" vm="1">
        <f t="shared" si="52"/>
        <v>#VALUE!</v>
      </c>
      <c r="G368" t="e" vm="2">
        <f>[1]!GenLognormal($H$9,$H$10)</f>
        <v>#VALUE!</v>
      </c>
      <c r="H368" t="e" vm="1">
        <f t="shared" si="53"/>
        <v>#VALUE!</v>
      </c>
      <c r="I368" t="e" vm="2">
        <f>[1]!genBinomial(1,1-Main!$C$10)</f>
        <v>#VALUE!</v>
      </c>
      <c r="J368" s="13" t="e" vm="1">
        <f t="shared" si="54"/>
        <v>#VALUE!</v>
      </c>
      <c r="L368" s="1">
        <f>Main!$A$25</f>
        <v>1.6933656723012325</v>
      </c>
      <c r="M368" s="45" t="e" vm="1">
        <f t="shared" si="55"/>
        <v>#VALUE!</v>
      </c>
      <c r="N368" t="e" vm="1">
        <f t="shared" si="56"/>
        <v>#VALUE!</v>
      </c>
      <c r="O368" s="1">
        <f>Main!$B$25</f>
        <v>1.7032689157694008</v>
      </c>
      <c r="P368" s="45" t="e" vm="1">
        <f t="shared" si="57"/>
        <v>#VALUE!</v>
      </c>
      <c r="Q368" t="e" vm="1">
        <f t="shared" si="58"/>
        <v>#VALUE!</v>
      </c>
      <c r="R368" s="1">
        <f>Main!$C$25</f>
        <v>1.6834414038915149</v>
      </c>
      <c r="S368" s="45" t="e" vm="1">
        <f t="shared" si="59"/>
        <v>#VALUE!</v>
      </c>
      <c r="T368" t="e" vm="1">
        <f t="shared" si="60"/>
        <v>#VALUE!</v>
      </c>
    </row>
    <row r="369" spans="1:20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[1]!genNormal($F$9,$F$10)</f>
        <v>#VALUE!</v>
      </c>
      <c r="F369" t="e" vm="1">
        <f t="shared" si="52"/>
        <v>#VALUE!</v>
      </c>
      <c r="G369" t="e" vm="2">
        <f>[1]!GenLognormal($H$9,$H$10)</f>
        <v>#VALUE!</v>
      </c>
      <c r="H369" t="e" vm="1">
        <f t="shared" si="53"/>
        <v>#VALUE!</v>
      </c>
      <c r="I369" t="e" vm="2">
        <f>[1]!genBinomial(1,1-Main!$C$10)</f>
        <v>#VALUE!</v>
      </c>
      <c r="J369" s="13" t="e" vm="1">
        <f t="shared" si="54"/>
        <v>#VALUE!</v>
      </c>
      <c r="L369" s="1">
        <f>Main!$A$25</f>
        <v>1.6933656723012325</v>
      </c>
      <c r="M369" s="45" t="e" vm="1">
        <f t="shared" si="55"/>
        <v>#VALUE!</v>
      </c>
      <c r="N369" t="e" vm="1">
        <f t="shared" si="56"/>
        <v>#VALUE!</v>
      </c>
      <c r="O369" s="1">
        <f>Main!$B$25</f>
        <v>1.7032689157694008</v>
      </c>
      <c r="P369" s="45" t="e" vm="1">
        <f t="shared" si="57"/>
        <v>#VALUE!</v>
      </c>
      <c r="Q369" t="e" vm="1">
        <f t="shared" si="58"/>
        <v>#VALUE!</v>
      </c>
      <c r="R369" s="1">
        <f>Main!$C$25</f>
        <v>1.6834414038915149</v>
      </c>
      <c r="S369" s="45" t="e" vm="1">
        <f t="shared" si="59"/>
        <v>#VALUE!</v>
      </c>
      <c r="T369" t="e" vm="1">
        <f t="shared" si="60"/>
        <v>#VALUE!</v>
      </c>
    </row>
    <row r="370" spans="1:20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[1]!genNormal($F$9,$F$10)</f>
        <v>#VALUE!</v>
      </c>
      <c r="F370" t="e" vm="1">
        <f t="shared" si="52"/>
        <v>#VALUE!</v>
      </c>
      <c r="G370" t="e" vm="2">
        <f>[1]!GenLognormal($H$9,$H$10)</f>
        <v>#VALUE!</v>
      </c>
      <c r="H370" t="e" vm="1">
        <f t="shared" si="53"/>
        <v>#VALUE!</v>
      </c>
      <c r="I370" t="e" vm="2">
        <f>[1]!genBinomial(1,1-Main!$C$10)</f>
        <v>#VALUE!</v>
      </c>
      <c r="J370" s="13" t="e" vm="1">
        <f t="shared" si="54"/>
        <v>#VALUE!</v>
      </c>
      <c r="L370" s="1">
        <f>Main!$A$25</f>
        <v>1.6933656723012325</v>
      </c>
      <c r="M370" s="45" t="e" vm="1">
        <f t="shared" si="55"/>
        <v>#VALUE!</v>
      </c>
      <c r="N370" t="e" vm="1">
        <f t="shared" si="56"/>
        <v>#VALUE!</v>
      </c>
      <c r="O370" s="1">
        <f>Main!$B$25</f>
        <v>1.7032689157694008</v>
      </c>
      <c r="P370" s="45" t="e" vm="1">
        <f t="shared" si="57"/>
        <v>#VALUE!</v>
      </c>
      <c r="Q370" t="e" vm="1">
        <f t="shared" si="58"/>
        <v>#VALUE!</v>
      </c>
      <c r="R370" s="1">
        <f>Main!$C$25</f>
        <v>1.6834414038915149</v>
      </c>
      <c r="S370" s="45" t="e" vm="1">
        <f t="shared" si="59"/>
        <v>#VALUE!</v>
      </c>
      <c r="T370" t="e" vm="1">
        <f t="shared" si="60"/>
        <v>#VALUE!</v>
      </c>
    </row>
    <row r="371" spans="1:20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[1]!genNormal($F$9,$F$10)</f>
        <v>#VALUE!</v>
      </c>
      <c r="F371" t="e" vm="1">
        <f t="shared" si="52"/>
        <v>#VALUE!</v>
      </c>
      <c r="G371" t="e" vm="2">
        <f>[1]!GenLognormal($H$9,$H$10)</f>
        <v>#VALUE!</v>
      </c>
      <c r="H371" t="e" vm="1">
        <f t="shared" si="53"/>
        <v>#VALUE!</v>
      </c>
      <c r="I371" t="e" vm="2">
        <f>[1]!genBinomial(1,1-Main!$C$10)</f>
        <v>#VALUE!</v>
      </c>
      <c r="J371" s="13" t="e" vm="1">
        <f t="shared" si="54"/>
        <v>#VALUE!</v>
      </c>
      <c r="L371" s="1">
        <f>Main!$A$25</f>
        <v>1.6933656723012325</v>
      </c>
      <c r="M371" s="45" t="e" vm="1">
        <f t="shared" si="55"/>
        <v>#VALUE!</v>
      </c>
      <c r="N371" t="e" vm="1">
        <f t="shared" si="56"/>
        <v>#VALUE!</v>
      </c>
      <c r="O371" s="1">
        <f>Main!$B$25</f>
        <v>1.7032689157694008</v>
      </c>
      <c r="P371" s="45" t="e" vm="1">
        <f t="shared" si="57"/>
        <v>#VALUE!</v>
      </c>
      <c r="Q371" t="e" vm="1">
        <f t="shared" si="58"/>
        <v>#VALUE!</v>
      </c>
      <c r="R371" s="1">
        <f>Main!$C$25</f>
        <v>1.6834414038915149</v>
      </c>
      <c r="S371" s="45" t="e" vm="1">
        <f t="shared" si="59"/>
        <v>#VALUE!</v>
      </c>
      <c r="T371" t="e" vm="1">
        <f t="shared" si="60"/>
        <v>#VALUE!</v>
      </c>
    </row>
    <row r="372" spans="1:20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[1]!genNormal($F$9,$F$10)</f>
        <v>#VALUE!</v>
      </c>
      <c r="F372" t="e" vm="1">
        <f t="shared" si="52"/>
        <v>#VALUE!</v>
      </c>
      <c r="G372" t="e" vm="2">
        <f>[1]!GenLognormal($H$9,$H$10)</f>
        <v>#VALUE!</v>
      </c>
      <c r="H372" t="e" vm="1">
        <f t="shared" si="53"/>
        <v>#VALUE!</v>
      </c>
      <c r="I372" t="e" vm="2">
        <f>[1]!genBinomial(1,1-Main!$C$10)</f>
        <v>#VALUE!</v>
      </c>
      <c r="J372" s="13" t="e" vm="1">
        <f t="shared" si="54"/>
        <v>#VALUE!</v>
      </c>
      <c r="L372" s="1">
        <f>Main!$A$25</f>
        <v>1.6933656723012325</v>
      </c>
      <c r="M372" s="45" t="e" vm="1">
        <f t="shared" si="55"/>
        <v>#VALUE!</v>
      </c>
      <c r="N372" t="e" vm="1">
        <f t="shared" si="56"/>
        <v>#VALUE!</v>
      </c>
      <c r="O372" s="1">
        <f>Main!$B$25</f>
        <v>1.7032689157694008</v>
      </c>
      <c r="P372" s="45" t="e" vm="1">
        <f t="shared" si="57"/>
        <v>#VALUE!</v>
      </c>
      <c r="Q372" t="e" vm="1">
        <f t="shared" si="58"/>
        <v>#VALUE!</v>
      </c>
      <c r="R372" s="1">
        <f>Main!$C$25</f>
        <v>1.6834414038915149</v>
      </c>
      <c r="S372" s="45" t="e" vm="1">
        <f t="shared" si="59"/>
        <v>#VALUE!</v>
      </c>
      <c r="T372" t="e" vm="1">
        <f t="shared" si="60"/>
        <v>#VALUE!</v>
      </c>
    </row>
    <row r="373" spans="1:20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[1]!genNormal($F$9,$F$10)</f>
        <v>#VALUE!</v>
      </c>
      <c r="F373" t="e" vm="1">
        <f t="shared" si="52"/>
        <v>#VALUE!</v>
      </c>
      <c r="G373" t="e" vm="2">
        <f>[1]!GenLognormal($H$9,$H$10)</f>
        <v>#VALUE!</v>
      </c>
      <c r="H373" t="e" vm="1">
        <f t="shared" si="53"/>
        <v>#VALUE!</v>
      </c>
      <c r="I373" t="e" vm="2">
        <f>[1]!genBinomial(1,1-Main!$C$10)</f>
        <v>#VALUE!</v>
      </c>
      <c r="J373" s="13" t="e" vm="1">
        <f t="shared" si="54"/>
        <v>#VALUE!</v>
      </c>
      <c r="L373" s="1">
        <f>Main!$A$25</f>
        <v>1.6933656723012325</v>
      </c>
      <c r="M373" s="45" t="e" vm="1">
        <f t="shared" si="55"/>
        <v>#VALUE!</v>
      </c>
      <c r="N373" t="e" vm="1">
        <f t="shared" si="56"/>
        <v>#VALUE!</v>
      </c>
      <c r="O373" s="1">
        <f>Main!$B$25</f>
        <v>1.7032689157694008</v>
      </c>
      <c r="P373" s="45" t="e" vm="1">
        <f t="shared" si="57"/>
        <v>#VALUE!</v>
      </c>
      <c r="Q373" t="e" vm="1">
        <f t="shared" si="58"/>
        <v>#VALUE!</v>
      </c>
      <c r="R373" s="1">
        <f>Main!$C$25</f>
        <v>1.6834414038915149</v>
      </c>
      <c r="S373" s="45" t="e" vm="1">
        <f t="shared" si="59"/>
        <v>#VALUE!</v>
      </c>
      <c r="T373" t="e" vm="1">
        <f t="shared" si="60"/>
        <v>#VALUE!</v>
      </c>
    </row>
    <row r="374" spans="1:20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[1]!genNormal($F$9,$F$10)</f>
        <v>#VALUE!</v>
      </c>
      <c r="F374" t="e" vm="1">
        <f t="shared" si="52"/>
        <v>#VALUE!</v>
      </c>
      <c r="G374" t="e" vm="2">
        <f>[1]!GenLognormal($H$9,$H$10)</f>
        <v>#VALUE!</v>
      </c>
      <c r="H374" t="e" vm="1">
        <f t="shared" si="53"/>
        <v>#VALUE!</v>
      </c>
      <c r="I374" t="e" vm="2">
        <f>[1]!genBinomial(1,1-Main!$C$10)</f>
        <v>#VALUE!</v>
      </c>
      <c r="J374" s="13" t="e" vm="1">
        <f t="shared" si="54"/>
        <v>#VALUE!</v>
      </c>
      <c r="L374" s="1">
        <f>Main!$A$25</f>
        <v>1.6933656723012325</v>
      </c>
      <c r="M374" s="45" t="e" vm="1">
        <f t="shared" si="55"/>
        <v>#VALUE!</v>
      </c>
      <c r="N374" t="e" vm="1">
        <f t="shared" si="56"/>
        <v>#VALUE!</v>
      </c>
      <c r="O374" s="1">
        <f>Main!$B$25</f>
        <v>1.7032689157694008</v>
      </c>
      <c r="P374" s="45" t="e" vm="1">
        <f t="shared" si="57"/>
        <v>#VALUE!</v>
      </c>
      <c r="Q374" t="e" vm="1">
        <f t="shared" si="58"/>
        <v>#VALUE!</v>
      </c>
      <c r="R374" s="1">
        <f>Main!$C$25</f>
        <v>1.6834414038915149</v>
      </c>
      <c r="S374" s="45" t="e" vm="1">
        <f t="shared" si="59"/>
        <v>#VALUE!</v>
      </c>
      <c r="T374" t="e" vm="1">
        <f t="shared" si="60"/>
        <v>#VALUE!</v>
      </c>
    </row>
    <row r="375" spans="1:20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[1]!genNormal($F$9,$F$10)</f>
        <v>#VALUE!</v>
      </c>
      <c r="F375" t="e" vm="1">
        <f t="shared" si="52"/>
        <v>#VALUE!</v>
      </c>
      <c r="G375" t="e" vm="2">
        <f>[1]!GenLognormal($H$9,$H$10)</f>
        <v>#VALUE!</v>
      </c>
      <c r="H375" t="e" vm="1">
        <f t="shared" si="53"/>
        <v>#VALUE!</v>
      </c>
      <c r="I375" t="e" vm="2">
        <f>[1]!genBinomial(1,1-Main!$C$10)</f>
        <v>#VALUE!</v>
      </c>
      <c r="J375" s="13" t="e" vm="1">
        <f t="shared" si="54"/>
        <v>#VALUE!</v>
      </c>
      <c r="L375" s="1">
        <f>Main!$A$25</f>
        <v>1.6933656723012325</v>
      </c>
      <c r="M375" s="45" t="e" vm="1">
        <f t="shared" si="55"/>
        <v>#VALUE!</v>
      </c>
      <c r="N375" t="e" vm="1">
        <f t="shared" si="56"/>
        <v>#VALUE!</v>
      </c>
      <c r="O375" s="1">
        <f>Main!$B$25</f>
        <v>1.7032689157694008</v>
      </c>
      <c r="P375" s="45" t="e" vm="1">
        <f t="shared" si="57"/>
        <v>#VALUE!</v>
      </c>
      <c r="Q375" t="e" vm="1">
        <f t="shared" si="58"/>
        <v>#VALUE!</v>
      </c>
      <c r="R375" s="1">
        <f>Main!$C$25</f>
        <v>1.6834414038915149</v>
      </c>
      <c r="S375" s="45" t="e" vm="1">
        <f t="shared" si="59"/>
        <v>#VALUE!</v>
      </c>
      <c r="T375" t="e" vm="1">
        <f t="shared" si="60"/>
        <v>#VALUE!</v>
      </c>
    </row>
    <row r="376" spans="1:20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[1]!genNormal($F$9,$F$10)</f>
        <v>#VALUE!</v>
      </c>
      <c r="F376" t="e" vm="1">
        <f t="shared" si="52"/>
        <v>#VALUE!</v>
      </c>
      <c r="G376" t="e" vm="2">
        <f>[1]!GenLognormal($H$9,$H$10)</f>
        <v>#VALUE!</v>
      </c>
      <c r="H376" t="e" vm="1">
        <f t="shared" si="53"/>
        <v>#VALUE!</v>
      </c>
      <c r="I376" t="e" vm="2">
        <f>[1]!genBinomial(1,1-Main!$C$10)</f>
        <v>#VALUE!</v>
      </c>
      <c r="J376" s="13" t="e" vm="1">
        <f t="shared" si="54"/>
        <v>#VALUE!</v>
      </c>
      <c r="L376" s="1">
        <f>Main!$A$25</f>
        <v>1.6933656723012325</v>
      </c>
      <c r="M376" s="45" t="e" vm="1">
        <f t="shared" si="55"/>
        <v>#VALUE!</v>
      </c>
      <c r="N376" t="e" vm="1">
        <f t="shared" si="56"/>
        <v>#VALUE!</v>
      </c>
      <c r="O376" s="1">
        <f>Main!$B$25</f>
        <v>1.7032689157694008</v>
      </c>
      <c r="P376" s="45" t="e" vm="1">
        <f t="shared" si="57"/>
        <v>#VALUE!</v>
      </c>
      <c r="Q376" t="e" vm="1">
        <f t="shared" si="58"/>
        <v>#VALUE!</v>
      </c>
      <c r="R376" s="1">
        <f>Main!$C$25</f>
        <v>1.6834414038915149</v>
      </c>
      <c r="S376" s="45" t="e" vm="1">
        <f t="shared" si="59"/>
        <v>#VALUE!</v>
      </c>
      <c r="T376" t="e" vm="1">
        <f t="shared" si="60"/>
        <v>#VALUE!</v>
      </c>
    </row>
    <row r="377" spans="1:20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[1]!genNormal($F$9,$F$10)</f>
        <v>#VALUE!</v>
      </c>
      <c r="F377" t="e" vm="1">
        <f t="shared" si="52"/>
        <v>#VALUE!</v>
      </c>
      <c r="G377" t="e" vm="2">
        <f>[1]!GenLognormal($H$9,$H$10)</f>
        <v>#VALUE!</v>
      </c>
      <c r="H377" t="e" vm="1">
        <f t="shared" si="53"/>
        <v>#VALUE!</v>
      </c>
      <c r="I377" t="e" vm="2">
        <f>[1]!genBinomial(1,1-Main!$C$10)</f>
        <v>#VALUE!</v>
      </c>
      <c r="J377" s="13" t="e" vm="1">
        <f t="shared" si="54"/>
        <v>#VALUE!</v>
      </c>
      <c r="L377" s="1">
        <f>Main!$A$25</f>
        <v>1.6933656723012325</v>
      </c>
      <c r="M377" s="45" t="e" vm="1">
        <f t="shared" si="55"/>
        <v>#VALUE!</v>
      </c>
      <c r="N377" t="e" vm="1">
        <f t="shared" si="56"/>
        <v>#VALUE!</v>
      </c>
      <c r="O377" s="1">
        <f>Main!$B$25</f>
        <v>1.7032689157694008</v>
      </c>
      <c r="P377" s="45" t="e" vm="1">
        <f t="shared" si="57"/>
        <v>#VALUE!</v>
      </c>
      <c r="Q377" t="e" vm="1">
        <f t="shared" si="58"/>
        <v>#VALUE!</v>
      </c>
      <c r="R377" s="1">
        <f>Main!$C$25</f>
        <v>1.6834414038915149</v>
      </c>
      <c r="S377" s="45" t="e" vm="1">
        <f t="shared" si="59"/>
        <v>#VALUE!</v>
      </c>
      <c r="T377" t="e" vm="1">
        <f t="shared" si="60"/>
        <v>#VALUE!</v>
      </c>
    </row>
    <row r="378" spans="1:20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[1]!genNormal($F$9,$F$10)</f>
        <v>#VALUE!</v>
      </c>
      <c r="F378" t="e" vm="1">
        <f t="shared" si="52"/>
        <v>#VALUE!</v>
      </c>
      <c r="G378" t="e" vm="2">
        <f>[1]!GenLognormal($H$9,$H$10)</f>
        <v>#VALUE!</v>
      </c>
      <c r="H378" t="e" vm="1">
        <f t="shared" si="53"/>
        <v>#VALUE!</v>
      </c>
      <c r="I378" t="e" vm="2">
        <f>[1]!genBinomial(1,1-Main!$C$10)</f>
        <v>#VALUE!</v>
      </c>
      <c r="J378" s="13" t="e" vm="1">
        <f t="shared" si="54"/>
        <v>#VALUE!</v>
      </c>
      <c r="L378" s="1">
        <f>Main!$A$25</f>
        <v>1.6933656723012325</v>
      </c>
      <c r="M378" s="45" t="e" vm="1">
        <f t="shared" si="55"/>
        <v>#VALUE!</v>
      </c>
      <c r="N378" t="e" vm="1">
        <f t="shared" si="56"/>
        <v>#VALUE!</v>
      </c>
      <c r="O378" s="1">
        <f>Main!$B$25</f>
        <v>1.7032689157694008</v>
      </c>
      <c r="P378" s="45" t="e" vm="1">
        <f t="shared" si="57"/>
        <v>#VALUE!</v>
      </c>
      <c r="Q378" t="e" vm="1">
        <f t="shared" si="58"/>
        <v>#VALUE!</v>
      </c>
      <c r="R378" s="1">
        <f>Main!$C$25</f>
        <v>1.6834414038915149</v>
      </c>
      <c r="S378" s="45" t="e" vm="1">
        <f t="shared" si="59"/>
        <v>#VALUE!</v>
      </c>
      <c r="T378" t="e" vm="1">
        <f t="shared" si="60"/>
        <v>#VALUE!</v>
      </c>
    </row>
    <row r="379" spans="1:20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[1]!genNormal($F$9,$F$10)</f>
        <v>#VALUE!</v>
      </c>
      <c r="F379" t="e" vm="1">
        <f t="shared" si="52"/>
        <v>#VALUE!</v>
      </c>
      <c r="G379" t="e" vm="2">
        <f>[1]!GenLognormal($H$9,$H$10)</f>
        <v>#VALUE!</v>
      </c>
      <c r="H379" t="e" vm="1">
        <f t="shared" si="53"/>
        <v>#VALUE!</v>
      </c>
      <c r="I379" t="e" vm="2">
        <f>[1]!genBinomial(1,1-Main!$C$10)</f>
        <v>#VALUE!</v>
      </c>
      <c r="J379" s="13" t="e" vm="1">
        <f t="shared" si="54"/>
        <v>#VALUE!</v>
      </c>
      <c r="L379" s="1">
        <f>Main!$A$25</f>
        <v>1.6933656723012325</v>
      </c>
      <c r="M379" s="45" t="e" vm="1">
        <f t="shared" si="55"/>
        <v>#VALUE!</v>
      </c>
      <c r="N379" t="e" vm="1">
        <f t="shared" si="56"/>
        <v>#VALUE!</v>
      </c>
      <c r="O379" s="1">
        <f>Main!$B$25</f>
        <v>1.7032689157694008</v>
      </c>
      <c r="P379" s="45" t="e" vm="1">
        <f t="shared" si="57"/>
        <v>#VALUE!</v>
      </c>
      <c r="Q379" t="e" vm="1">
        <f t="shared" si="58"/>
        <v>#VALUE!</v>
      </c>
      <c r="R379" s="1">
        <f>Main!$C$25</f>
        <v>1.6834414038915149</v>
      </c>
      <c r="S379" s="45" t="e" vm="1">
        <f t="shared" si="59"/>
        <v>#VALUE!</v>
      </c>
      <c r="T379" t="e" vm="1">
        <f t="shared" si="60"/>
        <v>#VALUE!</v>
      </c>
    </row>
    <row r="380" spans="1:20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[1]!genNormal($F$9,$F$10)</f>
        <v>#VALUE!</v>
      </c>
      <c r="F380" t="e" vm="1">
        <f t="shared" si="52"/>
        <v>#VALUE!</v>
      </c>
      <c r="G380" t="e" vm="2">
        <f>[1]!GenLognormal($H$9,$H$10)</f>
        <v>#VALUE!</v>
      </c>
      <c r="H380" t="e" vm="1">
        <f t="shared" si="53"/>
        <v>#VALUE!</v>
      </c>
      <c r="I380" t="e" vm="2">
        <f>[1]!genBinomial(1,1-Main!$C$10)</f>
        <v>#VALUE!</v>
      </c>
      <c r="J380" s="13" t="e" vm="1">
        <f t="shared" si="54"/>
        <v>#VALUE!</v>
      </c>
      <c r="L380" s="1">
        <f>Main!$A$25</f>
        <v>1.6933656723012325</v>
      </c>
      <c r="M380" s="45" t="e" vm="1">
        <f t="shared" si="55"/>
        <v>#VALUE!</v>
      </c>
      <c r="N380" t="e" vm="1">
        <f t="shared" si="56"/>
        <v>#VALUE!</v>
      </c>
      <c r="O380" s="1">
        <f>Main!$B$25</f>
        <v>1.7032689157694008</v>
      </c>
      <c r="P380" s="45" t="e" vm="1">
        <f t="shared" si="57"/>
        <v>#VALUE!</v>
      </c>
      <c r="Q380" t="e" vm="1">
        <f t="shared" si="58"/>
        <v>#VALUE!</v>
      </c>
      <c r="R380" s="1">
        <f>Main!$C$25</f>
        <v>1.6834414038915149</v>
      </c>
      <c r="S380" s="45" t="e" vm="1">
        <f t="shared" si="59"/>
        <v>#VALUE!</v>
      </c>
      <c r="T380" t="e" vm="1">
        <f t="shared" si="60"/>
        <v>#VALUE!</v>
      </c>
    </row>
    <row r="381" spans="1:20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[1]!genNormal($F$9,$F$10)</f>
        <v>#VALUE!</v>
      </c>
      <c r="F381" t="e" vm="1">
        <f t="shared" si="52"/>
        <v>#VALUE!</v>
      </c>
      <c r="G381" t="e" vm="2">
        <f>[1]!GenLognormal($H$9,$H$10)</f>
        <v>#VALUE!</v>
      </c>
      <c r="H381" t="e" vm="1">
        <f t="shared" si="53"/>
        <v>#VALUE!</v>
      </c>
      <c r="I381" t="e" vm="2">
        <f>[1]!genBinomial(1,1-Main!$C$10)</f>
        <v>#VALUE!</v>
      </c>
      <c r="J381" s="13" t="e" vm="1">
        <f t="shared" si="54"/>
        <v>#VALUE!</v>
      </c>
      <c r="L381" s="1">
        <f>Main!$A$25</f>
        <v>1.6933656723012325</v>
      </c>
      <c r="M381" s="45" t="e" vm="1">
        <f t="shared" si="55"/>
        <v>#VALUE!</v>
      </c>
      <c r="N381" t="e" vm="1">
        <f t="shared" si="56"/>
        <v>#VALUE!</v>
      </c>
      <c r="O381" s="1">
        <f>Main!$B$25</f>
        <v>1.7032689157694008</v>
      </c>
      <c r="P381" s="45" t="e" vm="1">
        <f t="shared" si="57"/>
        <v>#VALUE!</v>
      </c>
      <c r="Q381" t="e" vm="1">
        <f t="shared" si="58"/>
        <v>#VALUE!</v>
      </c>
      <c r="R381" s="1">
        <f>Main!$C$25</f>
        <v>1.6834414038915149</v>
      </c>
      <c r="S381" s="45" t="e" vm="1">
        <f t="shared" si="59"/>
        <v>#VALUE!</v>
      </c>
      <c r="T381" t="e" vm="1">
        <f t="shared" si="60"/>
        <v>#VALUE!</v>
      </c>
    </row>
    <row r="382" spans="1:20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[1]!genNormal($F$9,$F$10)</f>
        <v>#VALUE!</v>
      </c>
      <c r="F382" t="e" vm="1">
        <f t="shared" si="52"/>
        <v>#VALUE!</v>
      </c>
      <c r="G382" t="e" vm="2">
        <f>[1]!GenLognormal($H$9,$H$10)</f>
        <v>#VALUE!</v>
      </c>
      <c r="H382" t="e" vm="1">
        <f t="shared" si="53"/>
        <v>#VALUE!</v>
      </c>
      <c r="I382" t="e" vm="2">
        <f>[1]!genBinomial(1,1-Main!$C$10)</f>
        <v>#VALUE!</v>
      </c>
      <c r="J382" s="13" t="e" vm="1">
        <f t="shared" si="54"/>
        <v>#VALUE!</v>
      </c>
      <c r="L382" s="1">
        <f>Main!$A$25</f>
        <v>1.6933656723012325</v>
      </c>
      <c r="M382" s="45" t="e" vm="1">
        <f t="shared" si="55"/>
        <v>#VALUE!</v>
      </c>
      <c r="N382" t="e" vm="1">
        <f t="shared" si="56"/>
        <v>#VALUE!</v>
      </c>
      <c r="O382" s="1">
        <f>Main!$B$25</f>
        <v>1.7032689157694008</v>
      </c>
      <c r="P382" s="45" t="e" vm="1">
        <f t="shared" si="57"/>
        <v>#VALUE!</v>
      </c>
      <c r="Q382" t="e" vm="1">
        <f t="shared" si="58"/>
        <v>#VALUE!</v>
      </c>
      <c r="R382" s="1">
        <f>Main!$C$25</f>
        <v>1.6834414038915149</v>
      </c>
      <c r="S382" s="45" t="e" vm="1">
        <f t="shared" si="59"/>
        <v>#VALUE!</v>
      </c>
      <c r="T382" t="e" vm="1">
        <f t="shared" si="60"/>
        <v>#VALUE!</v>
      </c>
    </row>
    <row r="383" spans="1:20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[1]!genNormal($F$9,$F$10)</f>
        <v>#VALUE!</v>
      </c>
      <c r="F383" t="e" vm="1">
        <f t="shared" si="52"/>
        <v>#VALUE!</v>
      </c>
      <c r="G383" t="e" vm="2">
        <f>[1]!GenLognormal($H$9,$H$10)</f>
        <v>#VALUE!</v>
      </c>
      <c r="H383" t="e" vm="1">
        <f t="shared" si="53"/>
        <v>#VALUE!</v>
      </c>
      <c r="I383" t="e" vm="2">
        <f>[1]!genBinomial(1,1-Main!$C$10)</f>
        <v>#VALUE!</v>
      </c>
      <c r="J383" s="13" t="e" vm="1">
        <f t="shared" si="54"/>
        <v>#VALUE!</v>
      </c>
      <c r="L383" s="1">
        <f>Main!$A$25</f>
        <v>1.6933656723012325</v>
      </c>
      <c r="M383" s="45" t="e" vm="1">
        <f t="shared" si="55"/>
        <v>#VALUE!</v>
      </c>
      <c r="N383" t="e" vm="1">
        <f t="shared" si="56"/>
        <v>#VALUE!</v>
      </c>
      <c r="O383" s="1">
        <f>Main!$B$25</f>
        <v>1.7032689157694008</v>
      </c>
      <c r="P383" s="45" t="e" vm="1">
        <f t="shared" si="57"/>
        <v>#VALUE!</v>
      </c>
      <c r="Q383" t="e" vm="1">
        <f t="shared" si="58"/>
        <v>#VALUE!</v>
      </c>
      <c r="R383" s="1">
        <f>Main!$C$25</f>
        <v>1.6834414038915149</v>
      </c>
      <c r="S383" s="45" t="e" vm="1">
        <f t="shared" si="59"/>
        <v>#VALUE!</v>
      </c>
      <c r="T383" t="e" vm="1">
        <f t="shared" si="60"/>
        <v>#VALUE!</v>
      </c>
    </row>
    <row r="384" spans="1:20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[1]!genNormal($F$9,$F$10)</f>
        <v>#VALUE!</v>
      </c>
      <c r="F384" t="e" vm="1">
        <f t="shared" si="52"/>
        <v>#VALUE!</v>
      </c>
      <c r="G384" t="e" vm="2">
        <f>[1]!GenLognormal($H$9,$H$10)</f>
        <v>#VALUE!</v>
      </c>
      <c r="H384" t="e" vm="1">
        <f t="shared" si="53"/>
        <v>#VALUE!</v>
      </c>
      <c r="I384" t="e" vm="2">
        <f>[1]!genBinomial(1,1-Main!$C$10)</f>
        <v>#VALUE!</v>
      </c>
      <c r="J384" s="13" t="e" vm="1">
        <f t="shared" si="54"/>
        <v>#VALUE!</v>
      </c>
      <c r="L384" s="1">
        <f>Main!$A$25</f>
        <v>1.6933656723012325</v>
      </c>
      <c r="M384" s="45" t="e" vm="1">
        <f t="shared" si="55"/>
        <v>#VALUE!</v>
      </c>
      <c r="N384" t="e" vm="1">
        <f t="shared" si="56"/>
        <v>#VALUE!</v>
      </c>
      <c r="O384" s="1">
        <f>Main!$B$25</f>
        <v>1.7032689157694008</v>
      </c>
      <c r="P384" s="45" t="e" vm="1">
        <f t="shared" si="57"/>
        <v>#VALUE!</v>
      </c>
      <c r="Q384" t="e" vm="1">
        <f t="shared" si="58"/>
        <v>#VALUE!</v>
      </c>
      <c r="R384" s="1">
        <f>Main!$C$25</f>
        <v>1.6834414038915149</v>
      </c>
      <c r="S384" s="45" t="e" vm="1">
        <f t="shared" si="59"/>
        <v>#VALUE!</v>
      </c>
      <c r="T384" t="e" vm="1">
        <f t="shared" si="60"/>
        <v>#VALUE!</v>
      </c>
    </row>
    <row r="385" spans="1:20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[1]!genNormal($F$9,$F$10)</f>
        <v>#VALUE!</v>
      </c>
      <c r="F385" t="e" vm="1">
        <f t="shared" si="52"/>
        <v>#VALUE!</v>
      </c>
      <c r="G385" t="e" vm="2">
        <f>[1]!GenLognormal($H$9,$H$10)</f>
        <v>#VALUE!</v>
      </c>
      <c r="H385" t="e" vm="1">
        <f t="shared" si="53"/>
        <v>#VALUE!</v>
      </c>
      <c r="I385" t="e" vm="2">
        <f>[1]!genBinomial(1,1-Main!$C$10)</f>
        <v>#VALUE!</v>
      </c>
      <c r="J385" s="13" t="e" vm="1">
        <f t="shared" si="54"/>
        <v>#VALUE!</v>
      </c>
      <c r="L385" s="1">
        <f>Main!$A$25</f>
        <v>1.6933656723012325</v>
      </c>
      <c r="M385" s="45" t="e" vm="1">
        <f t="shared" si="55"/>
        <v>#VALUE!</v>
      </c>
      <c r="N385" t="e" vm="1">
        <f t="shared" si="56"/>
        <v>#VALUE!</v>
      </c>
      <c r="O385" s="1">
        <f>Main!$B$25</f>
        <v>1.7032689157694008</v>
      </c>
      <c r="P385" s="45" t="e" vm="1">
        <f t="shared" si="57"/>
        <v>#VALUE!</v>
      </c>
      <c r="Q385" t="e" vm="1">
        <f t="shared" si="58"/>
        <v>#VALUE!</v>
      </c>
      <c r="R385" s="1">
        <f>Main!$C$25</f>
        <v>1.6834414038915149</v>
      </c>
      <c r="S385" s="45" t="e" vm="1">
        <f t="shared" si="59"/>
        <v>#VALUE!</v>
      </c>
      <c r="T385" t="e" vm="1">
        <f t="shared" si="60"/>
        <v>#VALUE!</v>
      </c>
    </row>
    <row r="386" spans="1:20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[1]!genNormal($F$9,$F$10)</f>
        <v>#VALUE!</v>
      </c>
      <c r="F386" t="e" vm="1">
        <f t="shared" si="52"/>
        <v>#VALUE!</v>
      </c>
      <c r="G386" t="e" vm="2">
        <f>[1]!GenLognormal($H$9,$H$10)</f>
        <v>#VALUE!</v>
      </c>
      <c r="H386" t="e" vm="1">
        <f t="shared" si="53"/>
        <v>#VALUE!</v>
      </c>
      <c r="I386" t="e" vm="2">
        <f>[1]!genBinomial(1,1-Main!$C$10)</f>
        <v>#VALUE!</v>
      </c>
      <c r="J386" s="13" t="e" vm="1">
        <f t="shared" si="54"/>
        <v>#VALUE!</v>
      </c>
      <c r="L386" s="1">
        <f>Main!$A$25</f>
        <v>1.6933656723012325</v>
      </c>
      <c r="M386" s="45" t="e" vm="1">
        <f t="shared" si="55"/>
        <v>#VALUE!</v>
      </c>
      <c r="N386" t="e" vm="1">
        <f t="shared" si="56"/>
        <v>#VALUE!</v>
      </c>
      <c r="O386" s="1">
        <f>Main!$B$25</f>
        <v>1.7032689157694008</v>
      </c>
      <c r="P386" s="45" t="e" vm="1">
        <f t="shared" si="57"/>
        <v>#VALUE!</v>
      </c>
      <c r="Q386" t="e" vm="1">
        <f t="shared" si="58"/>
        <v>#VALUE!</v>
      </c>
      <c r="R386" s="1">
        <f>Main!$C$25</f>
        <v>1.6834414038915149</v>
      </c>
      <c r="S386" s="45" t="e" vm="1">
        <f t="shared" si="59"/>
        <v>#VALUE!</v>
      </c>
      <c r="T386" t="e" vm="1">
        <f t="shared" si="60"/>
        <v>#VALUE!</v>
      </c>
    </row>
    <row r="387" spans="1:20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[1]!genNormal($F$9,$F$10)</f>
        <v>#VALUE!</v>
      </c>
      <c r="F387" t="e" vm="1">
        <f t="shared" si="52"/>
        <v>#VALUE!</v>
      </c>
      <c r="G387" t="e" vm="2">
        <f>[1]!GenLognormal($H$9,$H$10)</f>
        <v>#VALUE!</v>
      </c>
      <c r="H387" t="e" vm="1">
        <f t="shared" si="53"/>
        <v>#VALUE!</v>
      </c>
      <c r="I387" t="e" vm="2">
        <f>[1]!genBinomial(1,1-Main!$C$10)</f>
        <v>#VALUE!</v>
      </c>
      <c r="J387" s="13" t="e" vm="1">
        <f t="shared" si="54"/>
        <v>#VALUE!</v>
      </c>
      <c r="L387" s="1">
        <f>Main!$A$25</f>
        <v>1.6933656723012325</v>
      </c>
      <c r="M387" s="45" t="e" vm="1">
        <f t="shared" si="55"/>
        <v>#VALUE!</v>
      </c>
      <c r="N387" t="e" vm="1">
        <f t="shared" si="56"/>
        <v>#VALUE!</v>
      </c>
      <c r="O387" s="1">
        <f>Main!$B$25</f>
        <v>1.7032689157694008</v>
      </c>
      <c r="P387" s="45" t="e" vm="1">
        <f t="shared" si="57"/>
        <v>#VALUE!</v>
      </c>
      <c r="Q387" t="e" vm="1">
        <f t="shared" si="58"/>
        <v>#VALUE!</v>
      </c>
      <c r="R387" s="1">
        <f>Main!$C$25</f>
        <v>1.6834414038915149</v>
      </c>
      <c r="S387" s="45" t="e" vm="1">
        <f t="shared" si="59"/>
        <v>#VALUE!</v>
      </c>
      <c r="T387" t="e" vm="1">
        <f t="shared" si="60"/>
        <v>#VALUE!</v>
      </c>
    </row>
    <row r="388" spans="1:20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[1]!genNormal($F$9,$F$10)</f>
        <v>#VALUE!</v>
      </c>
      <c r="F388" t="e" vm="1">
        <f t="shared" si="52"/>
        <v>#VALUE!</v>
      </c>
      <c r="G388" t="e" vm="2">
        <f>[1]!GenLognormal($H$9,$H$10)</f>
        <v>#VALUE!</v>
      </c>
      <c r="H388" t="e" vm="1">
        <f t="shared" si="53"/>
        <v>#VALUE!</v>
      </c>
      <c r="I388" t="e" vm="2">
        <f>[1]!genBinomial(1,1-Main!$C$10)</f>
        <v>#VALUE!</v>
      </c>
      <c r="J388" s="13" t="e" vm="1">
        <f t="shared" si="54"/>
        <v>#VALUE!</v>
      </c>
      <c r="L388" s="1">
        <f>Main!$A$25</f>
        <v>1.6933656723012325</v>
      </c>
      <c r="M388" s="45" t="e" vm="1">
        <f t="shared" si="55"/>
        <v>#VALUE!</v>
      </c>
      <c r="N388" t="e" vm="1">
        <f t="shared" si="56"/>
        <v>#VALUE!</v>
      </c>
      <c r="O388" s="1">
        <f>Main!$B$25</f>
        <v>1.7032689157694008</v>
      </c>
      <c r="P388" s="45" t="e" vm="1">
        <f t="shared" si="57"/>
        <v>#VALUE!</v>
      </c>
      <c r="Q388" t="e" vm="1">
        <f t="shared" si="58"/>
        <v>#VALUE!</v>
      </c>
      <c r="R388" s="1">
        <f>Main!$C$25</f>
        <v>1.6834414038915149</v>
      </c>
      <c r="S388" s="45" t="e" vm="1">
        <f t="shared" si="59"/>
        <v>#VALUE!</v>
      </c>
      <c r="T388" t="e" vm="1">
        <f t="shared" si="60"/>
        <v>#VALUE!</v>
      </c>
    </row>
    <row r="389" spans="1:20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[1]!genNormal($F$9,$F$10)</f>
        <v>#VALUE!</v>
      </c>
      <c r="F389" t="e" vm="1">
        <f t="shared" si="52"/>
        <v>#VALUE!</v>
      </c>
      <c r="G389" t="e" vm="2">
        <f>[1]!GenLognormal($H$9,$H$10)</f>
        <v>#VALUE!</v>
      </c>
      <c r="H389" t="e" vm="1">
        <f t="shared" si="53"/>
        <v>#VALUE!</v>
      </c>
      <c r="I389" t="e" vm="2">
        <f>[1]!genBinomial(1,1-Main!$C$10)</f>
        <v>#VALUE!</v>
      </c>
      <c r="J389" s="13" t="e" vm="1">
        <f t="shared" si="54"/>
        <v>#VALUE!</v>
      </c>
      <c r="L389" s="1">
        <f>Main!$A$25</f>
        <v>1.6933656723012325</v>
      </c>
      <c r="M389" s="45" t="e" vm="1">
        <f t="shared" si="55"/>
        <v>#VALUE!</v>
      </c>
      <c r="N389" t="e" vm="1">
        <f t="shared" si="56"/>
        <v>#VALUE!</v>
      </c>
      <c r="O389" s="1">
        <f>Main!$B$25</f>
        <v>1.7032689157694008</v>
      </c>
      <c r="P389" s="45" t="e" vm="1">
        <f t="shared" si="57"/>
        <v>#VALUE!</v>
      </c>
      <c r="Q389" t="e" vm="1">
        <f t="shared" si="58"/>
        <v>#VALUE!</v>
      </c>
      <c r="R389" s="1">
        <f>Main!$C$25</f>
        <v>1.6834414038915149</v>
      </c>
      <c r="S389" s="45" t="e" vm="1">
        <f t="shared" si="59"/>
        <v>#VALUE!</v>
      </c>
      <c r="T389" t="e" vm="1">
        <f t="shared" si="60"/>
        <v>#VALUE!</v>
      </c>
    </row>
    <row r="390" spans="1:20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[1]!genNormal($F$9,$F$10)</f>
        <v>#VALUE!</v>
      </c>
      <c r="F390" t="e" vm="1">
        <f t="shared" si="52"/>
        <v>#VALUE!</v>
      </c>
      <c r="G390" t="e" vm="2">
        <f>[1]!GenLognormal($H$9,$H$10)</f>
        <v>#VALUE!</v>
      </c>
      <c r="H390" t="e" vm="1">
        <f t="shared" si="53"/>
        <v>#VALUE!</v>
      </c>
      <c r="I390" t="e" vm="2">
        <f>[1]!genBinomial(1,1-Main!$C$10)</f>
        <v>#VALUE!</v>
      </c>
      <c r="J390" s="13" t="e" vm="1">
        <f t="shared" si="54"/>
        <v>#VALUE!</v>
      </c>
      <c r="L390" s="1">
        <f>Main!$A$25</f>
        <v>1.6933656723012325</v>
      </c>
      <c r="M390" s="45" t="e" vm="1">
        <f t="shared" si="55"/>
        <v>#VALUE!</v>
      </c>
      <c r="N390" t="e" vm="1">
        <f t="shared" si="56"/>
        <v>#VALUE!</v>
      </c>
      <c r="O390" s="1">
        <f>Main!$B$25</f>
        <v>1.7032689157694008</v>
      </c>
      <c r="P390" s="45" t="e" vm="1">
        <f t="shared" si="57"/>
        <v>#VALUE!</v>
      </c>
      <c r="Q390" t="e" vm="1">
        <f t="shared" si="58"/>
        <v>#VALUE!</v>
      </c>
      <c r="R390" s="1">
        <f>Main!$C$25</f>
        <v>1.6834414038915149</v>
      </c>
      <c r="S390" s="45" t="e" vm="1">
        <f t="shared" si="59"/>
        <v>#VALUE!</v>
      </c>
      <c r="T390" t="e" vm="1">
        <f t="shared" si="60"/>
        <v>#VALUE!</v>
      </c>
    </row>
    <row r="391" spans="1:20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[1]!genNormal($F$9,$F$10)</f>
        <v>#VALUE!</v>
      </c>
      <c r="F391" t="e" vm="1">
        <f t="shared" si="52"/>
        <v>#VALUE!</v>
      </c>
      <c r="G391" t="e" vm="2">
        <f>[1]!GenLognormal($H$9,$H$10)</f>
        <v>#VALUE!</v>
      </c>
      <c r="H391" t="e" vm="1">
        <f t="shared" si="53"/>
        <v>#VALUE!</v>
      </c>
      <c r="I391" t="e" vm="2">
        <f>[1]!genBinomial(1,1-Main!$C$10)</f>
        <v>#VALUE!</v>
      </c>
      <c r="J391" s="13" t="e" vm="1">
        <f t="shared" si="54"/>
        <v>#VALUE!</v>
      </c>
      <c r="L391" s="1">
        <f>Main!$A$25</f>
        <v>1.6933656723012325</v>
      </c>
      <c r="M391" s="45" t="e" vm="1">
        <f t="shared" si="55"/>
        <v>#VALUE!</v>
      </c>
      <c r="N391" t="e" vm="1">
        <f t="shared" si="56"/>
        <v>#VALUE!</v>
      </c>
      <c r="O391" s="1">
        <f>Main!$B$25</f>
        <v>1.7032689157694008</v>
      </c>
      <c r="P391" s="45" t="e" vm="1">
        <f t="shared" si="57"/>
        <v>#VALUE!</v>
      </c>
      <c r="Q391" t="e" vm="1">
        <f t="shared" si="58"/>
        <v>#VALUE!</v>
      </c>
      <c r="R391" s="1">
        <f>Main!$C$25</f>
        <v>1.6834414038915149</v>
      </c>
      <c r="S391" s="45" t="e" vm="1">
        <f t="shared" si="59"/>
        <v>#VALUE!</v>
      </c>
      <c r="T391" t="e" vm="1">
        <f t="shared" si="60"/>
        <v>#VALUE!</v>
      </c>
    </row>
    <row r="392" spans="1:20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[1]!genNormal($F$9,$F$10)</f>
        <v>#VALUE!</v>
      </c>
      <c r="F392" t="e" vm="1">
        <f t="shared" si="52"/>
        <v>#VALUE!</v>
      </c>
      <c r="G392" t="e" vm="2">
        <f>[1]!GenLognormal($H$9,$H$10)</f>
        <v>#VALUE!</v>
      </c>
      <c r="H392" t="e" vm="1">
        <f t="shared" si="53"/>
        <v>#VALUE!</v>
      </c>
      <c r="I392" t="e" vm="2">
        <f>[1]!genBinomial(1,1-Main!$C$10)</f>
        <v>#VALUE!</v>
      </c>
      <c r="J392" s="13" t="e" vm="1">
        <f t="shared" si="54"/>
        <v>#VALUE!</v>
      </c>
      <c r="L392" s="1">
        <f>Main!$A$25</f>
        <v>1.6933656723012325</v>
      </c>
      <c r="M392" s="45" t="e" vm="1">
        <f t="shared" si="55"/>
        <v>#VALUE!</v>
      </c>
      <c r="N392" t="e" vm="1">
        <f t="shared" si="56"/>
        <v>#VALUE!</v>
      </c>
      <c r="O392" s="1">
        <f>Main!$B$25</f>
        <v>1.7032689157694008</v>
      </c>
      <c r="P392" s="45" t="e" vm="1">
        <f t="shared" si="57"/>
        <v>#VALUE!</v>
      </c>
      <c r="Q392" t="e" vm="1">
        <f t="shared" si="58"/>
        <v>#VALUE!</v>
      </c>
      <c r="R392" s="1">
        <f>Main!$C$25</f>
        <v>1.6834414038915149</v>
      </c>
      <c r="S392" s="45" t="e" vm="1">
        <f t="shared" si="59"/>
        <v>#VALUE!</v>
      </c>
      <c r="T392" t="e" vm="1">
        <f t="shared" si="60"/>
        <v>#VALUE!</v>
      </c>
    </row>
    <row r="393" spans="1:20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[1]!genNormal($F$9,$F$10)</f>
        <v>#VALUE!</v>
      </c>
      <c r="F393" t="e" vm="1">
        <f t="shared" si="52"/>
        <v>#VALUE!</v>
      </c>
      <c r="G393" t="e" vm="2">
        <f>[1]!GenLognormal($H$9,$H$10)</f>
        <v>#VALUE!</v>
      </c>
      <c r="H393" t="e" vm="1">
        <f t="shared" si="53"/>
        <v>#VALUE!</v>
      </c>
      <c r="I393" t="e" vm="2">
        <f>[1]!genBinomial(1,1-Main!$C$10)</f>
        <v>#VALUE!</v>
      </c>
      <c r="J393" s="13" t="e" vm="1">
        <f t="shared" si="54"/>
        <v>#VALUE!</v>
      </c>
      <c r="L393" s="1">
        <f>Main!$A$25</f>
        <v>1.6933656723012325</v>
      </c>
      <c r="M393" s="45" t="e" vm="1">
        <f t="shared" si="55"/>
        <v>#VALUE!</v>
      </c>
      <c r="N393" t="e" vm="1">
        <f t="shared" si="56"/>
        <v>#VALUE!</v>
      </c>
      <c r="O393" s="1">
        <f>Main!$B$25</f>
        <v>1.7032689157694008</v>
      </c>
      <c r="P393" s="45" t="e" vm="1">
        <f t="shared" si="57"/>
        <v>#VALUE!</v>
      </c>
      <c r="Q393" t="e" vm="1">
        <f t="shared" si="58"/>
        <v>#VALUE!</v>
      </c>
      <c r="R393" s="1">
        <f>Main!$C$25</f>
        <v>1.6834414038915149</v>
      </c>
      <c r="S393" s="45" t="e" vm="1">
        <f t="shared" si="59"/>
        <v>#VALUE!</v>
      </c>
      <c r="T393" t="e" vm="1">
        <f t="shared" si="60"/>
        <v>#VALUE!</v>
      </c>
    </row>
    <row r="394" spans="1:20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[1]!genNormal($F$9,$F$10)</f>
        <v>#VALUE!</v>
      </c>
      <c r="F394" t="e" vm="1">
        <f t="shared" si="52"/>
        <v>#VALUE!</v>
      </c>
      <c r="G394" t="e" vm="2">
        <f>[1]!GenLognormal($H$9,$H$10)</f>
        <v>#VALUE!</v>
      </c>
      <c r="H394" t="e" vm="1">
        <f t="shared" si="53"/>
        <v>#VALUE!</v>
      </c>
      <c r="I394" t="e" vm="2">
        <f>[1]!genBinomial(1,1-Main!$C$10)</f>
        <v>#VALUE!</v>
      </c>
      <c r="J394" s="13" t="e" vm="1">
        <f t="shared" si="54"/>
        <v>#VALUE!</v>
      </c>
      <c r="L394" s="1">
        <f>Main!$A$25</f>
        <v>1.6933656723012325</v>
      </c>
      <c r="M394" s="45" t="e" vm="1">
        <f t="shared" si="55"/>
        <v>#VALUE!</v>
      </c>
      <c r="N394" t="e" vm="1">
        <f t="shared" si="56"/>
        <v>#VALUE!</v>
      </c>
      <c r="O394" s="1">
        <f>Main!$B$25</f>
        <v>1.7032689157694008</v>
      </c>
      <c r="P394" s="45" t="e" vm="1">
        <f t="shared" si="57"/>
        <v>#VALUE!</v>
      </c>
      <c r="Q394" t="e" vm="1">
        <f t="shared" si="58"/>
        <v>#VALUE!</v>
      </c>
      <c r="R394" s="1">
        <f>Main!$C$25</f>
        <v>1.6834414038915149</v>
      </c>
      <c r="S394" s="45" t="e" vm="1">
        <f t="shared" si="59"/>
        <v>#VALUE!</v>
      </c>
      <c r="T394" t="e" vm="1">
        <f t="shared" si="60"/>
        <v>#VALUE!</v>
      </c>
    </row>
    <row r="395" spans="1:20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[1]!genNormal($F$9,$F$10)</f>
        <v>#VALUE!</v>
      </c>
      <c r="F395" t="e" vm="1">
        <f t="shared" si="52"/>
        <v>#VALUE!</v>
      </c>
      <c r="G395" t="e" vm="2">
        <f>[1]!GenLognormal($H$9,$H$10)</f>
        <v>#VALUE!</v>
      </c>
      <c r="H395" t="e" vm="1">
        <f t="shared" si="53"/>
        <v>#VALUE!</v>
      </c>
      <c r="I395" t="e" vm="2">
        <f>[1]!genBinomial(1,1-Main!$C$10)</f>
        <v>#VALUE!</v>
      </c>
      <c r="J395" s="13" t="e" vm="1">
        <f t="shared" si="54"/>
        <v>#VALUE!</v>
      </c>
      <c r="L395" s="1">
        <f>Main!$A$25</f>
        <v>1.6933656723012325</v>
      </c>
      <c r="M395" s="45" t="e" vm="1">
        <f t="shared" si="55"/>
        <v>#VALUE!</v>
      </c>
      <c r="N395" t="e" vm="1">
        <f t="shared" si="56"/>
        <v>#VALUE!</v>
      </c>
      <c r="O395" s="1">
        <f>Main!$B$25</f>
        <v>1.7032689157694008</v>
      </c>
      <c r="P395" s="45" t="e" vm="1">
        <f t="shared" si="57"/>
        <v>#VALUE!</v>
      </c>
      <c r="Q395" t="e" vm="1">
        <f t="shared" si="58"/>
        <v>#VALUE!</v>
      </c>
      <c r="R395" s="1">
        <f>Main!$C$25</f>
        <v>1.6834414038915149</v>
      </c>
      <c r="S395" s="45" t="e" vm="1">
        <f t="shared" si="59"/>
        <v>#VALUE!</v>
      </c>
      <c r="T395" t="e" vm="1">
        <f t="shared" si="60"/>
        <v>#VALUE!</v>
      </c>
    </row>
    <row r="396" spans="1:20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[1]!genNormal($F$9,$F$10)</f>
        <v>#VALUE!</v>
      </c>
      <c r="F396" t="e" vm="1">
        <f t="shared" ref="F396:F459" si="61">IF(E396&gt;18, E396,18)</f>
        <v>#VALUE!</v>
      </c>
      <c r="G396" t="e" vm="2">
        <f>[1]!GenLognormal($H$9,$H$10)</f>
        <v>#VALUE!</v>
      </c>
      <c r="H396" t="e" vm="1">
        <f t="shared" ref="H396:H459" si="62">IF(G396&gt;20, G396,20)</f>
        <v>#VALUE!</v>
      </c>
      <c r="I396" t="e" vm="2">
        <f>[1]!genBinomial(1,1-Main!$C$10)</f>
        <v>#VALUE!</v>
      </c>
      <c r="J396" s="13" t="e" vm="1">
        <f t="shared" si="54"/>
        <v>#VALUE!</v>
      </c>
      <c r="L396" s="1">
        <f>Main!$A$25</f>
        <v>1.6933656723012325</v>
      </c>
      <c r="M396" s="45" t="e" vm="1">
        <f t="shared" si="55"/>
        <v>#VALUE!</v>
      </c>
      <c r="N396" t="e" vm="1">
        <f t="shared" si="56"/>
        <v>#VALUE!</v>
      </c>
      <c r="O396" s="1">
        <f>Main!$B$25</f>
        <v>1.7032689157694008</v>
      </c>
      <c r="P396" s="45" t="e" vm="1">
        <f t="shared" si="57"/>
        <v>#VALUE!</v>
      </c>
      <c r="Q396" t="e" vm="1">
        <f t="shared" si="58"/>
        <v>#VALUE!</v>
      </c>
      <c r="R396" s="1">
        <f>Main!$C$25</f>
        <v>1.6834414038915149</v>
      </c>
      <c r="S396" s="45" t="e" vm="1">
        <f t="shared" si="59"/>
        <v>#VALUE!</v>
      </c>
      <c r="T396" t="e" vm="1">
        <f t="shared" si="60"/>
        <v>#VALUE!</v>
      </c>
    </row>
    <row r="397" spans="1:20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[1]!genNormal($F$9,$F$10)</f>
        <v>#VALUE!</v>
      </c>
      <c r="F397" t="e" vm="1">
        <f t="shared" si="61"/>
        <v>#VALUE!</v>
      </c>
      <c r="G397" t="e" vm="2">
        <f>[1]!GenLognormal($H$9,$H$10)</f>
        <v>#VALUE!</v>
      </c>
      <c r="H397" t="e" vm="1">
        <f t="shared" si="62"/>
        <v>#VALUE!</v>
      </c>
      <c r="I397" t="e" vm="2">
        <f>[1]!genBinomial(1,1-Main!$C$10)</f>
        <v>#VALUE!</v>
      </c>
      <c r="J397" s="13" t="e" vm="1">
        <f t="shared" si="54"/>
        <v>#VALUE!</v>
      </c>
      <c r="L397" s="1">
        <f>Main!$A$25</f>
        <v>1.6933656723012325</v>
      </c>
      <c r="M397" s="45" t="e" vm="1">
        <f t="shared" si="55"/>
        <v>#VALUE!</v>
      </c>
      <c r="N397" t="e" vm="1">
        <f t="shared" si="56"/>
        <v>#VALUE!</v>
      </c>
      <c r="O397" s="1">
        <f>Main!$B$25</f>
        <v>1.7032689157694008</v>
      </c>
      <c r="P397" s="45" t="e" vm="1">
        <f t="shared" si="57"/>
        <v>#VALUE!</v>
      </c>
      <c r="Q397" t="e" vm="1">
        <f t="shared" si="58"/>
        <v>#VALUE!</v>
      </c>
      <c r="R397" s="1">
        <f>Main!$C$25</f>
        <v>1.6834414038915149</v>
      </c>
      <c r="S397" s="45" t="e" vm="1">
        <f t="shared" si="59"/>
        <v>#VALUE!</v>
      </c>
      <c r="T397" t="e" vm="1">
        <f t="shared" si="60"/>
        <v>#VALUE!</v>
      </c>
    </row>
    <row r="398" spans="1:20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[1]!genNormal($F$9,$F$10)</f>
        <v>#VALUE!</v>
      </c>
      <c r="F398" t="e" vm="1">
        <f t="shared" si="61"/>
        <v>#VALUE!</v>
      </c>
      <c r="G398" t="e" vm="2">
        <f>[1]!GenLognormal($H$9,$H$10)</f>
        <v>#VALUE!</v>
      </c>
      <c r="H398" t="e" vm="1">
        <f t="shared" si="62"/>
        <v>#VALUE!</v>
      </c>
      <c r="I398" t="e" vm="2">
        <f>[1]!genBinomial(1,1-Main!$C$10)</f>
        <v>#VALUE!</v>
      </c>
      <c r="J398" s="13" t="e" vm="1">
        <f t="shared" si="54"/>
        <v>#VALUE!</v>
      </c>
      <c r="L398" s="1">
        <f>Main!$A$25</f>
        <v>1.6933656723012325</v>
      </c>
      <c r="M398" s="45" t="e" vm="1">
        <f t="shared" si="55"/>
        <v>#VALUE!</v>
      </c>
      <c r="N398" t="e" vm="1">
        <f t="shared" si="56"/>
        <v>#VALUE!</v>
      </c>
      <c r="O398" s="1">
        <f>Main!$B$25</f>
        <v>1.7032689157694008</v>
      </c>
      <c r="P398" s="45" t="e" vm="1">
        <f t="shared" si="57"/>
        <v>#VALUE!</v>
      </c>
      <c r="Q398" t="e" vm="1">
        <f t="shared" si="58"/>
        <v>#VALUE!</v>
      </c>
      <c r="R398" s="1">
        <f>Main!$C$25</f>
        <v>1.6834414038915149</v>
      </c>
      <c r="S398" s="45" t="e" vm="1">
        <f t="shared" si="59"/>
        <v>#VALUE!</v>
      </c>
      <c r="T398" t="e" vm="1">
        <f t="shared" si="60"/>
        <v>#VALUE!</v>
      </c>
    </row>
    <row r="399" spans="1:20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[1]!genNormal($F$9,$F$10)</f>
        <v>#VALUE!</v>
      </c>
      <c r="F399" t="e" vm="1">
        <f t="shared" si="61"/>
        <v>#VALUE!</v>
      </c>
      <c r="G399" t="e" vm="2">
        <f>[1]!GenLognormal($H$9,$H$10)</f>
        <v>#VALUE!</v>
      </c>
      <c r="H399" t="e" vm="1">
        <f t="shared" si="62"/>
        <v>#VALUE!</v>
      </c>
      <c r="I399" t="e" vm="2">
        <f>[1]!genBinomial(1,1-Main!$C$10)</f>
        <v>#VALUE!</v>
      </c>
      <c r="J399" s="13" t="e" vm="1">
        <f t="shared" ref="J399:J462" si="63">(266.16-47.17*I399-2.33*H399+0.66*F399+0.017*(F399^2))*113.12/1000000*D399</f>
        <v>#VALUE!</v>
      </c>
      <c r="L399" s="1">
        <f>Main!$A$25</f>
        <v>1.6933656723012325</v>
      </c>
      <c r="M399" s="45" t="e" vm="1">
        <f t="shared" ref="M399:M462" si="64">L399*$J399/24/60</f>
        <v>#VALUE!</v>
      </c>
      <c r="N399" t="e" vm="1">
        <f t="shared" ref="N399:N462" si="65">M399*24*60/$D399</f>
        <v>#VALUE!</v>
      </c>
      <c r="O399" s="1">
        <f>Main!$B$25</f>
        <v>1.7032689157694008</v>
      </c>
      <c r="P399" s="45" t="e" vm="1">
        <f t="shared" ref="P399:P462" si="66">O399*$J399/24/60</f>
        <v>#VALUE!</v>
      </c>
      <c r="Q399" t="e" vm="1">
        <f t="shared" ref="Q399:Q462" si="67">P399*24*60/$D399</f>
        <v>#VALUE!</v>
      </c>
      <c r="R399" s="1">
        <f>Main!$C$25</f>
        <v>1.6834414038915149</v>
      </c>
      <c r="S399" s="45" t="e" vm="1">
        <f t="shared" ref="S399:S462" si="68">R399*$J399/24/60</f>
        <v>#VALUE!</v>
      </c>
      <c r="T399" t="e" vm="1">
        <f t="shared" ref="T399:T462" si="69">S399*24*60/$D399</f>
        <v>#VALUE!</v>
      </c>
    </row>
    <row r="400" spans="1:20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[1]!genNormal($F$9,$F$10)</f>
        <v>#VALUE!</v>
      </c>
      <c r="F400" t="e" vm="1">
        <f t="shared" si="61"/>
        <v>#VALUE!</v>
      </c>
      <c r="G400" t="e" vm="2">
        <f>[1]!GenLognormal($H$9,$H$10)</f>
        <v>#VALUE!</v>
      </c>
      <c r="H400" t="e" vm="1">
        <f t="shared" si="62"/>
        <v>#VALUE!</v>
      </c>
      <c r="I400" t="e" vm="2">
        <f>[1]!genBinomial(1,1-Main!$C$10)</f>
        <v>#VALUE!</v>
      </c>
      <c r="J400" s="13" t="e" vm="1">
        <f t="shared" si="63"/>
        <v>#VALUE!</v>
      </c>
      <c r="L400" s="1">
        <f>Main!$A$25</f>
        <v>1.6933656723012325</v>
      </c>
      <c r="M400" s="45" t="e" vm="1">
        <f t="shared" si="64"/>
        <v>#VALUE!</v>
      </c>
      <c r="N400" t="e" vm="1">
        <f t="shared" si="65"/>
        <v>#VALUE!</v>
      </c>
      <c r="O400" s="1">
        <f>Main!$B$25</f>
        <v>1.7032689157694008</v>
      </c>
      <c r="P400" s="45" t="e" vm="1">
        <f t="shared" si="66"/>
        <v>#VALUE!</v>
      </c>
      <c r="Q400" t="e" vm="1">
        <f t="shared" si="67"/>
        <v>#VALUE!</v>
      </c>
      <c r="R400" s="1">
        <f>Main!$C$25</f>
        <v>1.6834414038915149</v>
      </c>
      <c r="S400" s="45" t="e" vm="1">
        <f t="shared" si="68"/>
        <v>#VALUE!</v>
      </c>
      <c r="T400" t="e" vm="1">
        <f t="shared" si="69"/>
        <v>#VALUE!</v>
      </c>
    </row>
    <row r="401" spans="1:20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[1]!genNormal($F$9,$F$10)</f>
        <v>#VALUE!</v>
      </c>
      <c r="F401" t="e" vm="1">
        <f t="shared" si="61"/>
        <v>#VALUE!</v>
      </c>
      <c r="G401" t="e" vm="2">
        <f>[1]!GenLognormal($H$9,$H$10)</f>
        <v>#VALUE!</v>
      </c>
      <c r="H401" t="e" vm="1">
        <f t="shared" si="62"/>
        <v>#VALUE!</v>
      </c>
      <c r="I401" t="e" vm="2">
        <f>[1]!genBinomial(1,1-Main!$C$10)</f>
        <v>#VALUE!</v>
      </c>
      <c r="J401" s="13" t="e" vm="1">
        <f t="shared" si="63"/>
        <v>#VALUE!</v>
      </c>
      <c r="L401" s="1">
        <f>Main!$A$25</f>
        <v>1.6933656723012325</v>
      </c>
      <c r="M401" s="45" t="e" vm="1">
        <f t="shared" si="64"/>
        <v>#VALUE!</v>
      </c>
      <c r="N401" t="e" vm="1">
        <f t="shared" si="65"/>
        <v>#VALUE!</v>
      </c>
      <c r="O401" s="1">
        <f>Main!$B$25</f>
        <v>1.7032689157694008</v>
      </c>
      <c r="P401" s="45" t="e" vm="1">
        <f t="shared" si="66"/>
        <v>#VALUE!</v>
      </c>
      <c r="Q401" t="e" vm="1">
        <f t="shared" si="67"/>
        <v>#VALUE!</v>
      </c>
      <c r="R401" s="1">
        <f>Main!$C$25</f>
        <v>1.6834414038915149</v>
      </c>
      <c r="S401" s="45" t="e" vm="1">
        <f t="shared" si="68"/>
        <v>#VALUE!</v>
      </c>
      <c r="T401" t="e" vm="1">
        <f t="shared" si="69"/>
        <v>#VALUE!</v>
      </c>
    </row>
    <row r="402" spans="1:20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[1]!genNormal($F$9,$F$10)</f>
        <v>#VALUE!</v>
      </c>
      <c r="F402" t="e" vm="1">
        <f t="shared" si="61"/>
        <v>#VALUE!</v>
      </c>
      <c r="G402" t="e" vm="2">
        <f>[1]!GenLognormal($H$9,$H$10)</f>
        <v>#VALUE!</v>
      </c>
      <c r="H402" t="e" vm="1">
        <f t="shared" si="62"/>
        <v>#VALUE!</v>
      </c>
      <c r="I402" t="e" vm="2">
        <f>[1]!genBinomial(1,1-Main!$C$10)</f>
        <v>#VALUE!</v>
      </c>
      <c r="J402" s="13" t="e" vm="1">
        <f t="shared" si="63"/>
        <v>#VALUE!</v>
      </c>
      <c r="L402" s="1">
        <f>Main!$A$25</f>
        <v>1.6933656723012325</v>
      </c>
      <c r="M402" s="45" t="e" vm="1">
        <f t="shared" si="64"/>
        <v>#VALUE!</v>
      </c>
      <c r="N402" t="e" vm="1">
        <f t="shared" si="65"/>
        <v>#VALUE!</v>
      </c>
      <c r="O402" s="1">
        <f>Main!$B$25</f>
        <v>1.7032689157694008</v>
      </c>
      <c r="P402" s="45" t="e" vm="1">
        <f t="shared" si="66"/>
        <v>#VALUE!</v>
      </c>
      <c r="Q402" t="e" vm="1">
        <f t="shared" si="67"/>
        <v>#VALUE!</v>
      </c>
      <c r="R402" s="1">
        <f>Main!$C$25</f>
        <v>1.6834414038915149</v>
      </c>
      <c r="S402" s="45" t="e" vm="1">
        <f t="shared" si="68"/>
        <v>#VALUE!</v>
      </c>
      <c r="T402" t="e" vm="1">
        <f t="shared" si="69"/>
        <v>#VALUE!</v>
      </c>
    </row>
    <row r="403" spans="1:20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[1]!genNormal($F$9,$F$10)</f>
        <v>#VALUE!</v>
      </c>
      <c r="F403" t="e" vm="1">
        <f t="shared" si="61"/>
        <v>#VALUE!</v>
      </c>
      <c r="G403" t="e" vm="2">
        <f>[1]!GenLognormal($H$9,$H$10)</f>
        <v>#VALUE!</v>
      </c>
      <c r="H403" t="e" vm="1">
        <f t="shared" si="62"/>
        <v>#VALUE!</v>
      </c>
      <c r="I403" t="e" vm="2">
        <f>[1]!genBinomial(1,1-Main!$C$10)</f>
        <v>#VALUE!</v>
      </c>
      <c r="J403" s="13" t="e" vm="1">
        <f t="shared" si="63"/>
        <v>#VALUE!</v>
      </c>
      <c r="L403" s="1">
        <f>Main!$A$25</f>
        <v>1.6933656723012325</v>
      </c>
      <c r="M403" s="45" t="e" vm="1">
        <f t="shared" si="64"/>
        <v>#VALUE!</v>
      </c>
      <c r="N403" t="e" vm="1">
        <f t="shared" si="65"/>
        <v>#VALUE!</v>
      </c>
      <c r="O403" s="1">
        <f>Main!$B$25</f>
        <v>1.7032689157694008</v>
      </c>
      <c r="P403" s="45" t="e" vm="1">
        <f t="shared" si="66"/>
        <v>#VALUE!</v>
      </c>
      <c r="Q403" t="e" vm="1">
        <f t="shared" si="67"/>
        <v>#VALUE!</v>
      </c>
      <c r="R403" s="1">
        <f>Main!$C$25</f>
        <v>1.6834414038915149</v>
      </c>
      <c r="S403" s="45" t="e" vm="1">
        <f t="shared" si="68"/>
        <v>#VALUE!</v>
      </c>
      <c r="T403" t="e" vm="1">
        <f t="shared" si="69"/>
        <v>#VALUE!</v>
      </c>
    </row>
    <row r="404" spans="1:20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[1]!genNormal($F$9,$F$10)</f>
        <v>#VALUE!</v>
      </c>
      <c r="F404" t="e" vm="1">
        <f t="shared" si="61"/>
        <v>#VALUE!</v>
      </c>
      <c r="G404" t="e" vm="2">
        <f>[1]!GenLognormal($H$9,$H$10)</f>
        <v>#VALUE!</v>
      </c>
      <c r="H404" t="e" vm="1">
        <f t="shared" si="62"/>
        <v>#VALUE!</v>
      </c>
      <c r="I404" t="e" vm="2">
        <f>[1]!genBinomial(1,1-Main!$C$10)</f>
        <v>#VALUE!</v>
      </c>
      <c r="J404" s="13" t="e" vm="1">
        <f t="shared" si="63"/>
        <v>#VALUE!</v>
      </c>
      <c r="L404" s="1">
        <f>Main!$A$25</f>
        <v>1.6933656723012325</v>
      </c>
      <c r="M404" s="45" t="e" vm="1">
        <f t="shared" si="64"/>
        <v>#VALUE!</v>
      </c>
      <c r="N404" t="e" vm="1">
        <f t="shared" si="65"/>
        <v>#VALUE!</v>
      </c>
      <c r="O404" s="1">
        <f>Main!$B$25</f>
        <v>1.7032689157694008</v>
      </c>
      <c r="P404" s="45" t="e" vm="1">
        <f t="shared" si="66"/>
        <v>#VALUE!</v>
      </c>
      <c r="Q404" t="e" vm="1">
        <f t="shared" si="67"/>
        <v>#VALUE!</v>
      </c>
      <c r="R404" s="1">
        <f>Main!$C$25</f>
        <v>1.6834414038915149</v>
      </c>
      <c r="S404" s="45" t="e" vm="1">
        <f t="shared" si="68"/>
        <v>#VALUE!</v>
      </c>
      <c r="T404" t="e" vm="1">
        <f t="shared" si="69"/>
        <v>#VALUE!</v>
      </c>
    </row>
    <row r="405" spans="1:20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[1]!genNormal($F$9,$F$10)</f>
        <v>#VALUE!</v>
      </c>
      <c r="F405" t="e" vm="1">
        <f t="shared" si="61"/>
        <v>#VALUE!</v>
      </c>
      <c r="G405" t="e" vm="2">
        <f>[1]!GenLognormal($H$9,$H$10)</f>
        <v>#VALUE!</v>
      </c>
      <c r="H405" t="e" vm="1">
        <f t="shared" si="62"/>
        <v>#VALUE!</v>
      </c>
      <c r="I405" t="e" vm="2">
        <f>[1]!genBinomial(1,1-Main!$C$10)</f>
        <v>#VALUE!</v>
      </c>
      <c r="J405" s="13" t="e" vm="1">
        <f t="shared" si="63"/>
        <v>#VALUE!</v>
      </c>
      <c r="L405" s="1">
        <f>Main!$A$25</f>
        <v>1.6933656723012325</v>
      </c>
      <c r="M405" s="45" t="e" vm="1">
        <f t="shared" si="64"/>
        <v>#VALUE!</v>
      </c>
      <c r="N405" t="e" vm="1">
        <f t="shared" si="65"/>
        <v>#VALUE!</v>
      </c>
      <c r="O405" s="1">
        <f>Main!$B$25</f>
        <v>1.7032689157694008</v>
      </c>
      <c r="P405" s="45" t="e" vm="1">
        <f t="shared" si="66"/>
        <v>#VALUE!</v>
      </c>
      <c r="Q405" t="e" vm="1">
        <f t="shared" si="67"/>
        <v>#VALUE!</v>
      </c>
      <c r="R405" s="1">
        <f>Main!$C$25</f>
        <v>1.6834414038915149</v>
      </c>
      <c r="S405" s="45" t="e" vm="1">
        <f t="shared" si="68"/>
        <v>#VALUE!</v>
      </c>
      <c r="T405" t="e" vm="1">
        <f t="shared" si="69"/>
        <v>#VALUE!</v>
      </c>
    </row>
    <row r="406" spans="1:20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[1]!genNormal($F$9,$F$10)</f>
        <v>#VALUE!</v>
      </c>
      <c r="F406" t="e" vm="1">
        <f t="shared" si="61"/>
        <v>#VALUE!</v>
      </c>
      <c r="G406" t="e" vm="2">
        <f>[1]!GenLognormal($H$9,$H$10)</f>
        <v>#VALUE!</v>
      </c>
      <c r="H406" t="e" vm="1">
        <f t="shared" si="62"/>
        <v>#VALUE!</v>
      </c>
      <c r="I406" t="e" vm="2">
        <f>[1]!genBinomial(1,1-Main!$C$10)</f>
        <v>#VALUE!</v>
      </c>
      <c r="J406" s="13" t="e" vm="1">
        <f t="shared" si="63"/>
        <v>#VALUE!</v>
      </c>
      <c r="L406" s="1">
        <f>Main!$A$25</f>
        <v>1.6933656723012325</v>
      </c>
      <c r="M406" s="45" t="e" vm="1">
        <f t="shared" si="64"/>
        <v>#VALUE!</v>
      </c>
      <c r="N406" t="e" vm="1">
        <f t="shared" si="65"/>
        <v>#VALUE!</v>
      </c>
      <c r="O406" s="1">
        <f>Main!$B$25</f>
        <v>1.7032689157694008</v>
      </c>
      <c r="P406" s="45" t="e" vm="1">
        <f t="shared" si="66"/>
        <v>#VALUE!</v>
      </c>
      <c r="Q406" t="e" vm="1">
        <f t="shared" si="67"/>
        <v>#VALUE!</v>
      </c>
      <c r="R406" s="1">
        <f>Main!$C$25</f>
        <v>1.6834414038915149</v>
      </c>
      <c r="S406" s="45" t="e" vm="1">
        <f t="shared" si="68"/>
        <v>#VALUE!</v>
      </c>
      <c r="T406" t="e" vm="1">
        <f t="shared" si="69"/>
        <v>#VALUE!</v>
      </c>
    </row>
    <row r="407" spans="1:20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[1]!genNormal($F$9,$F$10)</f>
        <v>#VALUE!</v>
      </c>
      <c r="F407" t="e" vm="1">
        <f t="shared" si="61"/>
        <v>#VALUE!</v>
      </c>
      <c r="G407" t="e" vm="2">
        <f>[1]!GenLognormal($H$9,$H$10)</f>
        <v>#VALUE!</v>
      </c>
      <c r="H407" t="e" vm="1">
        <f t="shared" si="62"/>
        <v>#VALUE!</v>
      </c>
      <c r="I407" t="e" vm="2">
        <f>[1]!genBinomial(1,1-Main!$C$10)</f>
        <v>#VALUE!</v>
      </c>
      <c r="J407" s="13" t="e" vm="1">
        <f t="shared" si="63"/>
        <v>#VALUE!</v>
      </c>
      <c r="L407" s="1">
        <f>Main!$A$25</f>
        <v>1.6933656723012325</v>
      </c>
      <c r="M407" s="45" t="e" vm="1">
        <f t="shared" si="64"/>
        <v>#VALUE!</v>
      </c>
      <c r="N407" t="e" vm="1">
        <f t="shared" si="65"/>
        <v>#VALUE!</v>
      </c>
      <c r="O407" s="1">
        <f>Main!$B$25</f>
        <v>1.7032689157694008</v>
      </c>
      <c r="P407" s="45" t="e" vm="1">
        <f t="shared" si="66"/>
        <v>#VALUE!</v>
      </c>
      <c r="Q407" t="e" vm="1">
        <f t="shared" si="67"/>
        <v>#VALUE!</v>
      </c>
      <c r="R407" s="1">
        <f>Main!$C$25</f>
        <v>1.6834414038915149</v>
      </c>
      <c r="S407" s="45" t="e" vm="1">
        <f t="shared" si="68"/>
        <v>#VALUE!</v>
      </c>
      <c r="T407" t="e" vm="1">
        <f t="shared" si="69"/>
        <v>#VALUE!</v>
      </c>
    </row>
    <row r="408" spans="1:20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[1]!genNormal($F$9,$F$10)</f>
        <v>#VALUE!</v>
      </c>
      <c r="F408" t="e" vm="1">
        <f t="shared" si="61"/>
        <v>#VALUE!</v>
      </c>
      <c r="G408" t="e" vm="2">
        <f>[1]!GenLognormal($H$9,$H$10)</f>
        <v>#VALUE!</v>
      </c>
      <c r="H408" t="e" vm="1">
        <f t="shared" si="62"/>
        <v>#VALUE!</v>
      </c>
      <c r="I408" t="e" vm="2">
        <f>[1]!genBinomial(1,1-Main!$C$10)</f>
        <v>#VALUE!</v>
      </c>
      <c r="J408" s="13" t="e" vm="1">
        <f t="shared" si="63"/>
        <v>#VALUE!</v>
      </c>
      <c r="L408" s="1">
        <f>Main!$A$25</f>
        <v>1.6933656723012325</v>
      </c>
      <c r="M408" s="45" t="e" vm="1">
        <f t="shared" si="64"/>
        <v>#VALUE!</v>
      </c>
      <c r="N408" t="e" vm="1">
        <f t="shared" si="65"/>
        <v>#VALUE!</v>
      </c>
      <c r="O408" s="1">
        <f>Main!$B$25</f>
        <v>1.7032689157694008</v>
      </c>
      <c r="P408" s="45" t="e" vm="1">
        <f t="shared" si="66"/>
        <v>#VALUE!</v>
      </c>
      <c r="Q408" t="e" vm="1">
        <f t="shared" si="67"/>
        <v>#VALUE!</v>
      </c>
      <c r="R408" s="1">
        <f>Main!$C$25</f>
        <v>1.6834414038915149</v>
      </c>
      <c r="S408" s="45" t="e" vm="1">
        <f t="shared" si="68"/>
        <v>#VALUE!</v>
      </c>
      <c r="T408" t="e" vm="1">
        <f t="shared" si="69"/>
        <v>#VALUE!</v>
      </c>
    </row>
    <row r="409" spans="1:20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[1]!genNormal($F$9,$F$10)</f>
        <v>#VALUE!</v>
      </c>
      <c r="F409" t="e" vm="1">
        <f t="shared" si="61"/>
        <v>#VALUE!</v>
      </c>
      <c r="G409" t="e" vm="2">
        <f>[1]!GenLognormal($H$9,$H$10)</f>
        <v>#VALUE!</v>
      </c>
      <c r="H409" t="e" vm="1">
        <f t="shared" si="62"/>
        <v>#VALUE!</v>
      </c>
      <c r="I409" t="e" vm="2">
        <f>[1]!genBinomial(1,1-Main!$C$10)</f>
        <v>#VALUE!</v>
      </c>
      <c r="J409" s="13" t="e" vm="1">
        <f t="shared" si="63"/>
        <v>#VALUE!</v>
      </c>
      <c r="L409" s="1">
        <f>Main!$A$25</f>
        <v>1.6933656723012325</v>
      </c>
      <c r="M409" s="45" t="e" vm="1">
        <f t="shared" si="64"/>
        <v>#VALUE!</v>
      </c>
      <c r="N409" t="e" vm="1">
        <f t="shared" si="65"/>
        <v>#VALUE!</v>
      </c>
      <c r="O409" s="1">
        <f>Main!$B$25</f>
        <v>1.7032689157694008</v>
      </c>
      <c r="P409" s="45" t="e" vm="1">
        <f t="shared" si="66"/>
        <v>#VALUE!</v>
      </c>
      <c r="Q409" t="e" vm="1">
        <f t="shared" si="67"/>
        <v>#VALUE!</v>
      </c>
      <c r="R409" s="1">
        <f>Main!$C$25</f>
        <v>1.6834414038915149</v>
      </c>
      <c r="S409" s="45" t="e" vm="1">
        <f t="shared" si="68"/>
        <v>#VALUE!</v>
      </c>
      <c r="T409" t="e" vm="1">
        <f t="shared" si="69"/>
        <v>#VALUE!</v>
      </c>
    </row>
    <row r="410" spans="1:20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[1]!genNormal($F$9,$F$10)</f>
        <v>#VALUE!</v>
      </c>
      <c r="F410" t="e" vm="1">
        <f t="shared" si="61"/>
        <v>#VALUE!</v>
      </c>
      <c r="G410" t="e" vm="2">
        <f>[1]!GenLognormal($H$9,$H$10)</f>
        <v>#VALUE!</v>
      </c>
      <c r="H410" t="e" vm="1">
        <f t="shared" si="62"/>
        <v>#VALUE!</v>
      </c>
      <c r="I410" t="e" vm="2">
        <f>[1]!genBinomial(1,1-Main!$C$10)</f>
        <v>#VALUE!</v>
      </c>
      <c r="J410" s="13" t="e" vm="1">
        <f t="shared" si="63"/>
        <v>#VALUE!</v>
      </c>
      <c r="L410" s="1">
        <f>Main!$A$25</f>
        <v>1.6933656723012325</v>
      </c>
      <c r="M410" s="45" t="e" vm="1">
        <f t="shared" si="64"/>
        <v>#VALUE!</v>
      </c>
      <c r="N410" t="e" vm="1">
        <f t="shared" si="65"/>
        <v>#VALUE!</v>
      </c>
      <c r="O410" s="1">
        <f>Main!$B$25</f>
        <v>1.7032689157694008</v>
      </c>
      <c r="P410" s="45" t="e" vm="1">
        <f t="shared" si="66"/>
        <v>#VALUE!</v>
      </c>
      <c r="Q410" t="e" vm="1">
        <f t="shared" si="67"/>
        <v>#VALUE!</v>
      </c>
      <c r="R410" s="1">
        <f>Main!$C$25</f>
        <v>1.6834414038915149</v>
      </c>
      <c r="S410" s="45" t="e" vm="1">
        <f t="shared" si="68"/>
        <v>#VALUE!</v>
      </c>
      <c r="T410" t="e" vm="1">
        <f t="shared" si="69"/>
        <v>#VALUE!</v>
      </c>
    </row>
    <row r="411" spans="1:20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[1]!genNormal($F$9,$F$10)</f>
        <v>#VALUE!</v>
      </c>
      <c r="F411" t="e" vm="1">
        <f t="shared" si="61"/>
        <v>#VALUE!</v>
      </c>
      <c r="G411" t="e" vm="2">
        <f>[1]!GenLognormal($H$9,$H$10)</f>
        <v>#VALUE!</v>
      </c>
      <c r="H411" t="e" vm="1">
        <f t="shared" si="62"/>
        <v>#VALUE!</v>
      </c>
      <c r="I411" t="e" vm="2">
        <f>[1]!genBinomial(1,1-Main!$C$10)</f>
        <v>#VALUE!</v>
      </c>
      <c r="J411" s="13" t="e" vm="1">
        <f t="shared" si="63"/>
        <v>#VALUE!</v>
      </c>
      <c r="L411" s="1">
        <f>Main!$A$25</f>
        <v>1.6933656723012325</v>
      </c>
      <c r="M411" s="45" t="e" vm="1">
        <f t="shared" si="64"/>
        <v>#VALUE!</v>
      </c>
      <c r="N411" t="e" vm="1">
        <f t="shared" si="65"/>
        <v>#VALUE!</v>
      </c>
      <c r="O411" s="1">
        <f>Main!$B$25</f>
        <v>1.7032689157694008</v>
      </c>
      <c r="P411" s="45" t="e" vm="1">
        <f t="shared" si="66"/>
        <v>#VALUE!</v>
      </c>
      <c r="Q411" t="e" vm="1">
        <f t="shared" si="67"/>
        <v>#VALUE!</v>
      </c>
      <c r="R411" s="1">
        <f>Main!$C$25</f>
        <v>1.6834414038915149</v>
      </c>
      <c r="S411" s="45" t="e" vm="1">
        <f t="shared" si="68"/>
        <v>#VALUE!</v>
      </c>
      <c r="T411" t="e" vm="1">
        <f t="shared" si="69"/>
        <v>#VALUE!</v>
      </c>
    </row>
    <row r="412" spans="1:20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[1]!genNormal($F$9,$F$10)</f>
        <v>#VALUE!</v>
      </c>
      <c r="F412" t="e" vm="1">
        <f t="shared" si="61"/>
        <v>#VALUE!</v>
      </c>
      <c r="G412" t="e" vm="2">
        <f>[1]!GenLognormal($H$9,$H$10)</f>
        <v>#VALUE!</v>
      </c>
      <c r="H412" t="e" vm="1">
        <f t="shared" si="62"/>
        <v>#VALUE!</v>
      </c>
      <c r="I412" t="e" vm="2">
        <f>[1]!genBinomial(1,1-Main!$C$10)</f>
        <v>#VALUE!</v>
      </c>
      <c r="J412" s="13" t="e" vm="1">
        <f t="shared" si="63"/>
        <v>#VALUE!</v>
      </c>
      <c r="L412" s="1">
        <f>Main!$A$25</f>
        <v>1.6933656723012325</v>
      </c>
      <c r="M412" s="45" t="e" vm="1">
        <f t="shared" si="64"/>
        <v>#VALUE!</v>
      </c>
      <c r="N412" t="e" vm="1">
        <f t="shared" si="65"/>
        <v>#VALUE!</v>
      </c>
      <c r="O412" s="1">
        <f>Main!$B$25</f>
        <v>1.7032689157694008</v>
      </c>
      <c r="P412" s="45" t="e" vm="1">
        <f t="shared" si="66"/>
        <v>#VALUE!</v>
      </c>
      <c r="Q412" t="e" vm="1">
        <f t="shared" si="67"/>
        <v>#VALUE!</v>
      </c>
      <c r="R412" s="1">
        <f>Main!$C$25</f>
        <v>1.6834414038915149</v>
      </c>
      <c r="S412" s="45" t="e" vm="1">
        <f t="shared" si="68"/>
        <v>#VALUE!</v>
      </c>
      <c r="T412" t="e" vm="1">
        <f t="shared" si="69"/>
        <v>#VALUE!</v>
      </c>
    </row>
    <row r="413" spans="1:20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[1]!genNormal($F$9,$F$10)</f>
        <v>#VALUE!</v>
      </c>
      <c r="F413" t="e" vm="1">
        <f t="shared" si="61"/>
        <v>#VALUE!</v>
      </c>
      <c r="G413" t="e" vm="2">
        <f>[1]!GenLognormal($H$9,$H$10)</f>
        <v>#VALUE!</v>
      </c>
      <c r="H413" t="e" vm="1">
        <f t="shared" si="62"/>
        <v>#VALUE!</v>
      </c>
      <c r="I413" t="e" vm="2">
        <f>[1]!genBinomial(1,1-Main!$C$10)</f>
        <v>#VALUE!</v>
      </c>
      <c r="J413" s="13" t="e" vm="1">
        <f t="shared" si="63"/>
        <v>#VALUE!</v>
      </c>
      <c r="L413" s="1">
        <f>Main!$A$25</f>
        <v>1.6933656723012325</v>
      </c>
      <c r="M413" s="45" t="e" vm="1">
        <f t="shared" si="64"/>
        <v>#VALUE!</v>
      </c>
      <c r="N413" t="e" vm="1">
        <f t="shared" si="65"/>
        <v>#VALUE!</v>
      </c>
      <c r="O413" s="1">
        <f>Main!$B$25</f>
        <v>1.7032689157694008</v>
      </c>
      <c r="P413" s="45" t="e" vm="1">
        <f t="shared" si="66"/>
        <v>#VALUE!</v>
      </c>
      <c r="Q413" t="e" vm="1">
        <f t="shared" si="67"/>
        <v>#VALUE!</v>
      </c>
      <c r="R413" s="1">
        <f>Main!$C$25</f>
        <v>1.6834414038915149</v>
      </c>
      <c r="S413" s="45" t="e" vm="1">
        <f t="shared" si="68"/>
        <v>#VALUE!</v>
      </c>
      <c r="T413" t="e" vm="1">
        <f t="shared" si="69"/>
        <v>#VALUE!</v>
      </c>
    </row>
    <row r="414" spans="1:20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[1]!genNormal($F$9,$F$10)</f>
        <v>#VALUE!</v>
      </c>
      <c r="F414" t="e" vm="1">
        <f t="shared" si="61"/>
        <v>#VALUE!</v>
      </c>
      <c r="G414" t="e" vm="2">
        <f>[1]!GenLognormal($H$9,$H$10)</f>
        <v>#VALUE!</v>
      </c>
      <c r="H414" t="e" vm="1">
        <f t="shared" si="62"/>
        <v>#VALUE!</v>
      </c>
      <c r="I414" t="e" vm="2">
        <f>[1]!genBinomial(1,1-Main!$C$10)</f>
        <v>#VALUE!</v>
      </c>
      <c r="J414" s="13" t="e" vm="1">
        <f t="shared" si="63"/>
        <v>#VALUE!</v>
      </c>
      <c r="L414" s="1">
        <f>Main!$A$25</f>
        <v>1.6933656723012325</v>
      </c>
      <c r="M414" s="45" t="e" vm="1">
        <f t="shared" si="64"/>
        <v>#VALUE!</v>
      </c>
      <c r="N414" t="e" vm="1">
        <f t="shared" si="65"/>
        <v>#VALUE!</v>
      </c>
      <c r="O414" s="1">
        <f>Main!$B$25</f>
        <v>1.7032689157694008</v>
      </c>
      <c r="P414" s="45" t="e" vm="1">
        <f t="shared" si="66"/>
        <v>#VALUE!</v>
      </c>
      <c r="Q414" t="e" vm="1">
        <f t="shared" si="67"/>
        <v>#VALUE!</v>
      </c>
      <c r="R414" s="1">
        <f>Main!$C$25</f>
        <v>1.6834414038915149</v>
      </c>
      <c r="S414" s="45" t="e" vm="1">
        <f t="shared" si="68"/>
        <v>#VALUE!</v>
      </c>
      <c r="T414" t="e" vm="1">
        <f t="shared" si="69"/>
        <v>#VALUE!</v>
      </c>
    </row>
    <row r="415" spans="1:20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[1]!genNormal($F$9,$F$10)</f>
        <v>#VALUE!</v>
      </c>
      <c r="F415" t="e" vm="1">
        <f t="shared" si="61"/>
        <v>#VALUE!</v>
      </c>
      <c r="G415" t="e" vm="2">
        <f>[1]!GenLognormal($H$9,$H$10)</f>
        <v>#VALUE!</v>
      </c>
      <c r="H415" t="e" vm="1">
        <f t="shared" si="62"/>
        <v>#VALUE!</v>
      </c>
      <c r="I415" t="e" vm="2">
        <f>[1]!genBinomial(1,1-Main!$C$10)</f>
        <v>#VALUE!</v>
      </c>
      <c r="J415" s="13" t="e" vm="1">
        <f t="shared" si="63"/>
        <v>#VALUE!</v>
      </c>
      <c r="L415" s="1">
        <f>Main!$A$25</f>
        <v>1.6933656723012325</v>
      </c>
      <c r="M415" s="45" t="e" vm="1">
        <f t="shared" si="64"/>
        <v>#VALUE!</v>
      </c>
      <c r="N415" t="e" vm="1">
        <f t="shared" si="65"/>
        <v>#VALUE!</v>
      </c>
      <c r="O415" s="1">
        <f>Main!$B$25</f>
        <v>1.7032689157694008</v>
      </c>
      <c r="P415" s="45" t="e" vm="1">
        <f t="shared" si="66"/>
        <v>#VALUE!</v>
      </c>
      <c r="Q415" t="e" vm="1">
        <f t="shared" si="67"/>
        <v>#VALUE!</v>
      </c>
      <c r="R415" s="1">
        <f>Main!$C$25</f>
        <v>1.6834414038915149</v>
      </c>
      <c r="S415" s="45" t="e" vm="1">
        <f t="shared" si="68"/>
        <v>#VALUE!</v>
      </c>
      <c r="T415" t="e" vm="1">
        <f t="shared" si="69"/>
        <v>#VALUE!</v>
      </c>
    </row>
    <row r="416" spans="1:20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[1]!genNormal($F$9,$F$10)</f>
        <v>#VALUE!</v>
      </c>
      <c r="F416" t="e" vm="1">
        <f t="shared" si="61"/>
        <v>#VALUE!</v>
      </c>
      <c r="G416" t="e" vm="2">
        <f>[1]!GenLognormal($H$9,$H$10)</f>
        <v>#VALUE!</v>
      </c>
      <c r="H416" t="e" vm="1">
        <f t="shared" si="62"/>
        <v>#VALUE!</v>
      </c>
      <c r="I416" t="e" vm="2">
        <f>[1]!genBinomial(1,1-Main!$C$10)</f>
        <v>#VALUE!</v>
      </c>
      <c r="J416" s="13" t="e" vm="1">
        <f t="shared" si="63"/>
        <v>#VALUE!</v>
      </c>
      <c r="L416" s="1">
        <f>Main!$A$25</f>
        <v>1.6933656723012325</v>
      </c>
      <c r="M416" s="45" t="e" vm="1">
        <f t="shared" si="64"/>
        <v>#VALUE!</v>
      </c>
      <c r="N416" t="e" vm="1">
        <f t="shared" si="65"/>
        <v>#VALUE!</v>
      </c>
      <c r="O416" s="1">
        <f>Main!$B$25</f>
        <v>1.7032689157694008</v>
      </c>
      <c r="P416" s="45" t="e" vm="1">
        <f t="shared" si="66"/>
        <v>#VALUE!</v>
      </c>
      <c r="Q416" t="e" vm="1">
        <f t="shared" si="67"/>
        <v>#VALUE!</v>
      </c>
      <c r="R416" s="1">
        <f>Main!$C$25</f>
        <v>1.6834414038915149</v>
      </c>
      <c r="S416" s="45" t="e" vm="1">
        <f t="shared" si="68"/>
        <v>#VALUE!</v>
      </c>
      <c r="T416" t="e" vm="1">
        <f t="shared" si="69"/>
        <v>#VALUE!</v>
      </c>
    </row>
    <row r="417" spans="1:20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[1]!genNormal($F$9,$F$10)</f>
        <v>#VALUE!</v>
      </c>
      <c r="F417" t="e" vm="1">
        <f t="shared" si="61"/>
        <v>#VALUE!</v>
      </c>
      <c r="G417" t="e" vm="2">
        <f>[1]!GenLognormal($H$9,$H$10)</f>
        <v>#VALUE!</v>
      </c>
      <c r="H417" t="e" vm="1">
        <f t="shared" si="62"/>
        <v>#VALUE!</v>
      </c>
      <c r="I417" t="e" vm="2">
        <f>[1]!genBinomial(1,1-Main!$C$10)</f>
        <v>#VALUE!</v>
      </c>
      <c r="J417" s="13" t="e" vm="1">
        <f t="shared" si="63"/>
        <v>#VALUE!</v>
      </c>
      <c r="L417" s="1">
        <f>Main!$A$25</f>
        <v>1.6933656723012325</v>
      </c>
      <c r="M417" s="45" t="e" vm="1">
        <f t="shared" si="64"/>
        <v>#VALUE!</v>
      </c>
      <c r="N417" t="e" vm="1">
        <f t="shared" si="65"/>
        <v>#VALUE!</v>
      </c>
      <c r="O417" s="1">
        <f>Main!$B$25</f>
        <v>1.7032689157694008</v>
      </c>
      <c r="P417" s="45" t="e" vm="1">
        <f t="shared" si="66"/>
        <v>#VALUE!</v>
      </c>
      <c r="Q417" t="e" vm="1">
        <f t="shared" si="67"/>
        <v>#VALUE!</v>
      </c>
      <c r="R417" s="1">
        <f>Main!$C$25</f>
        <v>1.6834414038915149</v>
      </c>
      <c r="S417" s="45" t="e" vm="1">
        <f t="shared" si="68"/>
        <v>#VALUE!</v>
      </c>
      <c r="T417" t="e" vm="1">
        <f t="shared" si="69"/>
        <v>#VALUE!</v>
      </c>
    </row>
    <row r="418" spans="1:20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[1]!genNormal($F$9,$F$10)</f>
        <v>#VALUE!</v>
      </c>
      <c r="F418" t="e" vm="1">
        <f t="shared" si="61"/>
        <v>#VALUE!</v>
      </c>
      <c r="G418" t="e" vm="2">
        <f>[1]!GenLognormal($H$9,$H$10)</f>
        <v>#VALUE!</v>
      </c>
      <c r="H418" t="e" vm="1">
        <f t="shared" si="62"/>
        <v>#VALUE!</v>
      </c>
      <c r="I418" t="e" vm="2">
        <f>[1]!genBinomial(1,1-Main!$C$10)</f>
        <v>#VALUE!</v>
      </c>
      <c r="J418" s="13" t="e" vm="1">
        <f t="shared" si="63"/>
        <v>#VALUE!</v>
      </c>
      <c r="L418" s="1">
        <f>Main!$A$25</f>
        <v>1.6933656723012325</v>
      </c>
      <c r="M418" s="45" t="e" vm="1">
        <f t="shared" si="64"/>
        <v>#VALUE!</v>
      </c>
      <c r="N418" t="e" vm="1">
        <f t="shared" si="65"/>
        <v>#VALUE!</v>
      </c>
      <c r="O418" s="1">
        <f>Main!$B$25</f>
        <v>1.7032689157694008</v>
      </c>
      <c r="P418" s="45" t="e" vm="1">
        <f t="shared" si="66"/>
        <v>#VALUE!</v>
      </c>
      <c r="Q418" t="e" vm="1">
        <f t="shared" si="67"/>
        <v>#VALUE!</v>
      </c>
      <c r="R418" s="1">
        <f>Main!$C$25</f>
        <v>1.6834414038915149</v>
      </c>
      <c r="S418" s="45" t="e" vm="1">
        <f t="shared" si="68"/>
        <v>#VALUE!</v>
      </c>
      <c r="T418" t="e" vm="1">
        <f t="shared" si="69"/>
        <v>#VALUE!</v>
      </c>
    </row>
    <row r="419" spans="1:20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[1]!genNormal($F$9,$F$10)</f>
        <v>#VALUE!</v>
      </c>
      <c r="F419" t="e" vm="1">
        <f t="shared" si="61"/>
        <v>#VALUE!</v>
      </c>
      <c r="G419" t="e" vm="2">
        <f>[1]!GenLognormal($H$9,$H$10)</f>
        <v>#VALUE!</v>
      </c>
      <c r="H419" t="e" vm="1">
        <f t="shared" si="62"/>
        <v>#VALUE!</v>
      </c>
      <c r="I419" t="e" vm="2">
        <f>[1]!genBinomial(1,1-Main!$C$10)</f>
        <v>#VALUE!</v>
      </c>
      <c r="J419" s="13" t="e" vm="1">
        <f t="shared" si="63"/>
        <v>#VALUE!</v>
      </c>
      <c r="L419" s="1">
        <f>Main!$A$25</f>
        <v>1.6933656723012325</v>
      </c>
      <c r="M419" s="45" t="e" vm="1">
        <f t="shared" si="64"/>
        <v>#VALUE!</v>
      </c>
      <c r="N419" t="e" vm="1">
        <f t="shared" si="65"/>
        <v>#VALUE!</v>
      </c>
      <c r="O419" s="1">
        <f>Main!$B$25</f>
        <v>1.7032689157694008</v>
      </c>
      <c r="P419" s="45" t="e" vm="1">
        <f t="shared" si="66"/>
        <v>#VALUE!</v>
      </c>
      <c r="Q419" t="e" vm="1">
        <f t="shared" si="67"/>
        <v>#VALUE!</v>
      </c>
      <c r="R419" s="1">
        <f>Main!$C$25</f>
        <v>1.6834414038915149</v>
      </c>
      <c r="S419" s="45" t="e" vm="1">
        <f t="shared" si="68"/>
        <v>#VALUE!</v>
      </c>
      <c r="T419" t="e" vm="1">
        <f t="shared" si="69"/>
        <v>#VALUE!</v>
      </c>
    </row>
    <row r="420" spans="1:20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[1]!genNormal($F$9,$F$10)</f>
        <v>#VALUE!</v>
      </c>
      <c r="F420" t="e" vm="1">
        <f t="shared" si="61"/>
        <v>#VALUE!</v>
      </c>
      <c r="G420" t="e" vm="2">
        <f>[1]!GenLognormal($H$9,$H$10)</f>
        <v>#VALUE!</v>
      </c>
      <c r="H420" t="e" vm="1">
        <f t="shared" si="62"/>
        <v>#VALUE!</v>
      </c>
      <c r="I420" t="e" vm="2">
        <f>[1]!genBinomial(1,1-Main!$C$10)</f>
        <v>#VALUE!</v>
      </c>
      <c r="J420" s="13" t="e" vm="1">
        <f t="shared" si="63"/>
        <v>#VALUE!</v>
      </c>
      <c r="L420" s="1">
        <f>Main!$A$25</f>
        <v>1.6933656723012325</v>
      </c>
      <c r="M420" s="45" t="e" vm="1">
        <f t="shared" si="64"/>
        <v>#VALUE!</v>
      </c>
      <c r="N420" t="e" vm="1">
        <f t="shared" si="65"/>
        <v>#VALUE!</v>
      </c>
      <c r="O420" s="1">
        <f>Main!$B$25</f>
        <v>1.7032689157694008</v>
      </c>
      <c r="P420" s="45" t="e" vm="1">
        <f t="shared" si="66"/>
        <v>#VALUE!</v>
      </c>
      <c r="Q420" t="e" vm="1">
        <f t="shared" si="67"/>
        <v>#VALUE!</v>
      </c>
      <c r="R420" s="1">
        <f>Main!$C$25</f>
        <v>1.6834414038915149</v>
      </c>
      <c r="S420" s="45" t="e" vm="1">
        <f t="shared" si="68"/>
        <v>#VALUE!</v>
      </c>
      <c r="T420" t="e" vm="1">
        <f t="shared" si="69"/>
        <v>#VALUE!</v>
      </c>
    </row>
    <row r="421" spans="1:20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[1]!genNormal($F$9,$F$10)</f>
        <v>#VALUE!</v>
      </c>
      <c r="F421" t="e" vm="1">
        <f t="shared" si="61"/>
        <v>#VALUE!</v>
      </c>
      <c r="G421" t="e" vm="2">
        <f>[1]!GenLognormal($H$9,$H$10)</f>
        <v>#VALUE!</v>
      </c>
      <c r="H421" t="e" vm="1">
        <f t="shared" si="62"/>
        <v>#VALUE!</v>
      </c>
      <c r="I421" t="e" vm="2">
        <f>[1]!genBinomial(1,1-Main!$C$10)</f>
        <v>#VALUE!</v>
      </c>
      <c r="J421" s="13" t="e" vm="1">
        <f t="shared" si="63"/>
        <v>#VALUE!</v>
      </c>
      <c r="L421" s="1">
        <f>Main!$A$25</f>
        <v>1.6933656723012325</v>
      </c>
      <c r="M421" s="45" t="e" vm="1">
        <f t="shared" si="64"/>
        <v>#VALUE!</v>
      </c>
      <c r="N421" t="e" vm="1">
        <f t="shared" si="65"/>
        <v>#VALUE!</v>
      </c>
      <c r="O421" s="1">
        <f>Main!$B$25</f>
        <v>1.7032689157694008</v>
      </c>
      <c r="P421" s="45" t="e" vm="1">
        <f t="shared" si="66"/>
        <v>#VALUE!</v>
      </c>
      <c r="Q421" t="e" vm="1">
        <f t="shared" si="67"/>
        <v>#VALUE!</v>
      </c>
      <c r="R421" s="1">
        <f>Main!$C$25</f>
        <v>1.6834414038915149</v>
      </c>
      <c r="S421" s="45" t="e" vm="1">
        <f t="shared" si="68"/>
        <v>#VALUE!</v>
      </c>
      <c r="T421" t="e" vm="1">
        <f t="shared" si="69"/>
        <v>#VALUE!</v>
      </c>
    </row>
    <row r="422" spans="1:20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[1]!genNormal($F$9,$F$10)</f>
        <v>#VALUE!</v>
      </c>
      <c r="F422" t="e" vm="1">
        <f t="shared" si="61"/>
        <v>#VALUE!</v>
      </c>
      <c r="G422" t="e" vm="2">
        <f>[1]!GenLognormal($H$9,$H$10)</f>
        <v>#VALUE!</v>
      </c>
      <c r="H422" t="e" vm="1">
        <f t="shared" si="62"/>
        <v>#VALUE!</v>
      </c>
      <c r="I422" t="e" vm="2">
        <f>[1]!genBinomial(1,1-Main!$C$10)</f>
        <v>#VALUE!</v>
      </c>
      <c r="J422" s="13" t="e" vm="1">
        <f t="shared" si="63"/>
        <v>#VALUE!</v>
      </c>
      <c r="L422" s="1">
        <f>Main!$A$25</f>
        <v>1.6933656723012325</v>
      </c>
      <c r="M422" s="45" t="e" vm="1">
        <f t="shared" si="64"/>
        <v>#VALUE!</v>
      </c>
      <c r="N422" t="e" vm="1">
        <f t="shared" si="65"/>
        <v>#VALUE!</v>
      </c>
      <c r="O422" s="1">
        <f>Main!$B$25</f>
        <v>1.7032689157694008</v>
      </c>
      <c r="P422" s="45" t="e" vm="1">
        <f t="shared" si="66"/>
        <v>#VALUE!</v>
      </c>
      <c r="Q422" t="e" vm="1">
        <f t="shared" si="67"/>
        <v>#VALUE!</v>
      </c>
      <c r="R422" s="1">
        <f>Main!$C$25</f>
        <v>1.6834414038915149</v>
      </c>
      <c r="S422" s="45" t="e" vm="1">
        <f t="shared" si="68"/>
        <v>#VALUE!</v>
      </c>
      <c r="T422" t="e" vm="1">
        <f t="shared" si="69"/>
        <v>#VALUE!</v>
      </c>
    </row>
    <row r="423" spans="1:20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[1]!genNormal($F$9,$F$10)</f>
        <v>#VALUE!</v>
      </c>
      <c r="F423" t="e" vm="1">
        <f t="shared" si="61"/>
        <v>#VALUE!</v>
      </c>
      <c r="G423" t="e" vm="2">
        <f>[1]!GenLognormal($H$9,$H$10)</f>
        <v>#VALUE!</v>
      </c>
      <c r="H423" t="e" vm="1">
        <f t="shared" si="62"/>
        <v>#VALUE!</v>
      </c>
      <c r="I423" t="e" vm="2">
        <f>[1]!genBinomial(1,1-Main!$C$10)</f>
        <v>#VALUE!</v>
      </c>
      <c r="J423" s="13" t="e" vm="1">
        <f t="shared" si="63"/>
        <v>#VALUE!</v>
      </c>
      <c r="L423" s="1">
        <f>Main!$A$25</f>
        <v>1.6933656723012325</v>
      </c>
      <c r="M423" s="45" t="e" vm="1">
        <f t="shared" si="64"/>
        <v>#VALUE!</v>
      </c>
      <c r="N423" t="e" vm="1">
        <f t="shared" si="65"/>
        <v>#VALUE!</v>
      </c>
      <c r="O423" s="1">
        <f>Main!$B$25</f>
        <v>1.7032689157694008</v>
      </c>
      <c r="P423" s="45" t="e" vm="1">
        <f t="shared" si="66"/>
        <v>#VALUE!</v>
      </c>
      <c r="Q423" t="e" vm="1">
        <f t="shared" si="67"/>
        <v>#VALUE!</v>
      </c>
      <c r="R423" s="1">
        <f>Main!$C$25</f>
        <v>1.6834414038915149</v>
      </c>
      <c r="S423" s="45" t="e" vm="1">
        <f t="shared" si="68"/>
        <v>#VALUE!</v>
      </c>
      <c r="T423" t="e" vm="1">
        <f t="shared" si="69"/>
        <v>#VALUE!</v>
      </c>
    </row>
    <row r="424" spans="1:20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[1]!genNormal($F$9,$F$10)</f>
        <v>#VALUE!</v>
      </c>
      <c r="F424" t="e" vm="1">
        <f t="shared" si="61"/>
        <v>#VALUE!</v>
      </c>
      <c r="G424" t="e" vm="2">
        <f>[1]!GenLognormal($H$9,$H$10)</f>
        <v>#VALUE!</v>
      </c>
      <c r="H424" t="e" vm="1">
        <f t="shared" si="62"/>
        <v>#VALUE!</v>
      </c>
      <c r="I424" t="e" vm="2">
        <f>[1]!genBinomial(1,1-Main!$C$10)</f>
        <v>#VALUE!</v>
      </c>
      <c r="J424" s="13" t="e" vm="1">
        <f t="shared" si="63"/>
        <v>#VALUE!</v>
      </c>
      <c r="L424" s="1">
        <f>Main!$A$25</f>
        <v>1.6933656723012325</v>
      </c>
      <c r="M424" s="45" t="e" vm="1">
        <f t="shared" si="64"/>
        <v>#VALUE!</v>
      </c>
      <c r="N424" t="e" vm="1">
        <f t="shared" si="65"/>
        <v>#VALUE!</v>
      </c>
      <c r="O424" s="1">
        <f>Main!$B$25</f>
        <v>1.7032689157694008</v>
      </c>
      <c r="P424" s="45" t="e" vm="1">
        <f t="shared" si="66"/>
        <v>#VALUE!</v>
      </c>
      <c r="Q424" t="e" vm="1">
        <f t="shared" si="67"/>
        <v>#VALUE!</v>
      </c>
      <c r="R424" s="1">
        <f>Main!$C$25</f>
        <v>1.6834414038915149</v>
      </c>
      <c r="S424" s="45" t="e" vm="1">
        <f t="shared" si="68"/>
        <v>#VALUE!</v>
      </c>
      <c r="T424" t="e" vm="1">
        <f t="shared" si="69"/>
        <v>#VALUE!</v>
      </c>
    </row>
    <row r="425" spans="1:20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[1]!genNormal($F$9,$F$10)</f>
        <v>#VALUE!</v>
      </c>
      <c r="F425" t="e" vm="1">
        <f t="shared" si="61"/>
        <v>#VALUE!</v>
      </c>
      <c r="G425" t="e" vm="2">
        <f>[1]!GenLognormal($H$9,$H$10)</f>
        <v>#VALUE!</v>
      </c>
      <c r="H425" t="e" vm="1">
        <f t="shared" si="62"/>
        <v>#VALUE!</v>
      </c>
      <c r="I425" t="e" vm="2">
        <f>[1]!genBinomial(1,1-Main!$C$10)</f>
        <v>#VALUE!</v>
      </c>
      <c r="J425" s="13" t="e" vm="1">
        <f t="shared" si="63"/>
        <v>#VALUE!</v>
      </c>
      <c r="L425" s="1">
        <f>Main!$A$25</f>
        <v>1.6933656723012325</v>
      </c>
      <c r="M425" s="45" t="e" vm="1">
        <f t="shared" si="64"/>
        <v>#VALUE!</v>
      </c>
      <c r="N425" t="e" vm="1">
        <f t="shared" si="65"/>
        <v>#VALUE!</v>
      </c>
      <c r="O425" s="1">
        <f>Main!$B$25</f>
        <v>1.7032689157694008</v>
      </c>
      <c r="P425" s="45" t="e" vm="1">
        <f t="shared" si="66"/>
        <v>#VALUE!</v>
      </c>
      <c r="Q425" t="e" vm="1">
        <f t="shared" si="67"/>
        <v>#VALUE!</v>
      </c>
      <c r="R425" s="1">
        <f>Main!$C$25</f>
        <v>1.6834414038915149</v>
      </c>
      <c r="S425" s="45" t="e" vm="1">
        <f t="shared" si="68"/>
        <v>#VALUE!</v>
      </c>
      <c r="T425" t="e" vm="1">
        <f t="shared" si="69"/>
        <v>#VALUE!</v>
      </c>
    </row>
    <row r="426" spans="1:20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[1]!genNormal($F$9,$F$10)</f>
        <v>#VALUE!</v>
      </c>
      <c r="F426" t="e" vm="1">
        <f t="shared" si="61"/>
        <v>#VALUE!</v>
      </c>
      <c r="G426" t="e" vm="2">
        <f>[1]!GenLognormal($H$9,$H$10)</f>
        <v>#VALUE!</v>
      </c>
      <c r="H426" t="e" vm="1">
        <f t="shared" si="62"/>
        <v>#VALUE!</v>
      </c>
      <c r="I426" t="e" vm="2">
        <f>[1]!genBinomial(1,1-Main!$C$10)</f>
        <v>#VALUE!</v>
      </c>
      <c r="J426" s="13" t="e" vm="1">
        <f t="shared" si="63"/>
        <v>#VALUE!</v>
      </c>
      <c r="L426" s="1">
        <f>Main!$A$25</f>
        <v>1.6933656723012325</v>
      </c>
      <c r="M426" s="45" t="e" vm="1">
        <f t="shared" si="64"/>
        <v>#VALUE!</v>
      </c>
      <c r="N426" t="e" vm="1">
        <f t="shared" si="65"/>
        <v>#VALUE!</v>
      </c>
      <c r="O426" s="1">
        <f>Main!$B$25</f>
        <v>1.7032689157694008</v>
      </c>
      <c r="P426" s="45" t="e" vm="1">
        <f t="shared" si="66"/>
        <v>#VALUE!</v>
      </c>
      <c r="Q426" t="e" vm="1">
        <f t="shared" si="67"/>
        <v>#VALUE!</v>
      </c>
      <c r="R426" s="1">
        <f>Main!$C$25</f>
        <v>1.6834414038915149</v>
      </c>
      <c r="S426" s="45" t="e" vm="1">
        <f t="shared" si="68"/>
        <v>#VALUE!</v>
      </c>
      <c r="T426" t="e" vm="1">
        <f t="shared" si="69"/>
        <v>#VALUE!</v>
      </c>
    </row>
    <row r="427" spans="1:20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[1]!genNormal($F$9,$F$10)</f>
        <v>#VALUE!</v>
      </c>
      <c r="F427" t="e" vm="1">
        <f t="shared" si="61"/>
        <v>#VALUE!</v>
      </c>
      <c r="G427" t="e" vm="2">
        <f>[1]!GenLognormal($H$9,$H$10)</f>
        <v>#VALUE!</v>
      </c>
      <c r="H427" t="e" vm="1">
        <f t="shared" si="62"/>
        <v>#VALUE!</v>
      </c>
      <c r="I427" t="e" vm="2">
        <f>[1]!genBinomial(1,1-Main!$C$10)</f>
        <v>#VALUE!</v>
      </c>
      <c r="J427" s="13" t="e" vm="1">
        <f t="shared" si="63"/>
        <v>#VALUE!</v>
      </c>
      <c r="L427" s="1">
        <f>Main!$A$25</f>
        <v>1.6933656723012325</v>
      </c>
      <c r="M427" s="45" t="e" vm="1">
        <f t="shared" si="64"/>
        <v>#VALUE!</v>
      </c>
      <c r="N427" t="e" vm="1">
        <f t="shared" si="65"/>
        <v>#VALUE!</v>
      </c>
      <c r="O427" s="1">
        <f>Main!$B$25</f>
        <v>1.7032689157694008</v>
      </c>
      <c r="P427" s="45" t="e" vm="1">
        <f t="shared" si="66"/>
        <v>#VALUE!</v>
      </c>
      <c r="Q427" t="e" vm="1">
        <f t="shared" si="67"/>
        <v>#VALUE!</v>
      </c>
      <c r="R427" s="1">
        <f>Main!$C$25</f>
        <v>1.6834414038915149</v>
      </c>
      <c r="S427" s="45" t="e" vm="1">
        <f t="shared" si="68"/>
        <v>#VALUE!</v>
      </c>
      <c r="T427" t="e" vm="1">
        <f t="shared" si="69"/>
        <v>#VALUE!</v>
      </c>
    </row>
    <row r="428" spans="1:20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[1]!genNormal($F$9,$F$10)</f>
        <v>#VALUE!</v>
      </c>
      <c r="F428" t="e" vm="1">
        <f t="shared" si="61"/>
        <v>#VALUE!</v>
      </c>
      <c r="G428" t="e" vm="2">
        <f>[1]!GenLognormal($H$9,$H$10)</f>
        <v>#VALUE!</v>
      </c>
      <c r="H428" t="e" vm="1">
        <f t="shared" si="62"/>
        <v>#VALUE!</v>
      </c>
      <c r="I428" t="e" vm="2">
        <f>[1]!genBinomial(1,1-Main!$C$10)</f>
        <v>#VALUE!</v>
      </c>
      <c r="J428" s="13" t="e" vm="1">
        <f t="shared" si="63"/>
        <v>#VALUE!</v>
      </c>
      <c r="L428" s="1">
        <f>Main!$A$25</f>
        <v>1.6933656723012325</v>
      </c>
      <c r="M428" s="45" t="e" vm="1">
        <f t="shared" si="64"/>
        <v>#VALUE!</v>
      </c>
      <c r="N428" t="e" vm="1">
        <f t="shared" si="65"/>
        <v>#VALUE!</v>
      </c>
      <c r="O428" s="1">
        <f>Main!$B$25</f>
        <v>1.7032689157694008</v>
      </c>
      <c r="P428" s="45" t="e" vm="1">
        <f t="shared" si="66"/>
        <v>#VALUE!</v>
      </c>
      <c r="Q428" t="e" vm="1">
        <f t="shared" si="67"/>
        <v>#VALUE!</v>
      </c>
      <c r="R428" s="1">
        <f>Main!$C$25</f>
        <v>1.6834414038915149</v>
      </c>
      <c r="S428" s="45" t="e" vm="1">
        <f t="shared" si="68"/>
        <v>#VALUE!</v>
      </c>
      <c r="T428" t="e" vm="1">
        <f t="shared" si="69"/>
        <v>#VALUE!</v>
      </c>
    </row>
    <row r="429" spans="1:20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[1]!genNormal($F$9,$F$10)</f>
        <v>#VALUE!</v>
      </c>
      <c r="F429" t="e" vm="1">
        <f t="shared" si="61"/>
        <v>#VALUE!</v>
      </c>
      <c r="G429" t="e" vm="2">
        <f>[1]!GenLognormal($H$9,$H$10)</f>
        <v>#VALUE!</v>
      </c>
      <c r="H429" t="e" vm="1">
        <f t="shared" si="62"/>
        <v>#VALUE!</v>
      </c>
      <c r="I429" t="e" vm="2">
        <f>[1]!genBinomial(1,1-Main!$C$10)</f>
        <v>#VALUE!</v>
      </c>
      <c r="J429" s="13" t="e" vm="1">
        <f t="shared" si="63"/>
        <v>#VALUE!</v>
      </c>
      <c r="L429" s="1">
        <f>Main!$A$25</f>
        <v>1.6933656723012325</v>
      </c>
      <c r="M429" s="45" t="e" vm="1">
        <f t="shared" si="64"/>
        <v>#VALUE!</v>
      </c>
      <c r="N429" t="e" vm="1">
        <f t="shared" si="65"/>
        <v>#VALUE!</v>
      </c>
      <c r="O429" s="1">
        <f>Main!$B$25</f>
        <v>1.7032689157694008</v>
      </c>
      <c r="P429" s="45" t="e" vm="1">
        <f t="shared" si="66"/>
        <v>#VALUE!</v>
      </c>
      <c r="Q429" t="e" vm="1">
        <f t="shared" si="67"/>
        <v>#VALUE!</v>
      </c>
      <c r="R429" s="1">
        <f>Main!$C$25</f>
        <v>1.6834414038915149</v>
      </c>
      <c r="S429" s="45" t="e" vm="1">
        <f t="shared" si="68"/>
        <v>#VALUE!</v>
      </c>
      <c r="T429" t="e" vm="1">
        <f t="shared" si="69"/>
        <v>#VALUE!</v>
      </c>
    </row>
    <row r="430" spans="1:20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[1]!genNormal($F$9,$F$10)</f>
        <v>#VALUE!</v>
      </c>
      <c r="F430" t="e" vm="1">
        <f t="shared" si="61"/>
        <v>#VALUE!</v>
      </c>
      <c r="G430" t="e" vm="2">
        <f>[1]!GenLognormal($H$9,$H$10)</f>
        <v>#VALUE!</v>
      </c>
      <c r="H430" t="e" vm="1">
        <f t="shared" si="62"/>
        <v>#VALUE!</v>
      </c>
      <c r="I430" t="e" vm="2">
        <f>[1]!genBinomial(1,1-Main!$C$10)</f>
        <v>#VALUE!</v>
      </c>
      <c r="J430" s="13" t="e" vm="1">
        <f t="shared" si="63"/>
        <v>#VALUE!</v>
      </c>
      <c r="L430" s="1">
        <f>Main!$A$25</f>
        <v>1.6933656723012325</v>
      </c>
      <c r="M430" s="45" t="e" vm="1">
        <f t="shared" si="64"/>
        <v>#VALUE!</v>
      </c>
      <c r="N430" t="e" vm="1">
        <f t="shared" si="65"/>
        <v>#VALUE!</v>
      </c>
      <c r="O430" s="1">
        <f>Main!$B$25</f>
        <v>1.7032689157694008</v>
      </c>
      <c r="P430" s="45" t="e" vm="1">
        <f t="shared" si="66"/>
        <v>#VALUE!</v>
      </c>
      <c r="Q430" t="e" vm="1">
        <f t="shared" si="67"/>
        <v>#VALUE!</v>
      </c>
      <c r="R430" s="1">
        <f>Main!$C$25</f>
        <v>1.6834414038915149</v>
      </c>
      <c r="S430" s="45" t="e" vm="1">
        <f t="shared" si="68"/>
        <v>#VALUE!</v>
      </c>
      <c r="T430" t="e" vm="1">
        <f t="shared" si="69"/>
        <v>#VALUE!</v>
      </c>
    </row>
    <row r="431" spans="1:20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[1]!genNormal($F$9,$F$10)</f>
        <v>#VALUE!</v>
      </c>
      <c r="F431" t="e" vm="1">
        <f t="shared" si="61"/>
        <v>#VALUE!</v>
      </c>
      <c r="G431" t="e" vm="2">
        <f>[1]!GenLognormal($H$9,$H$10)</f>
        <v>#VALUE!</v>
      </c>
      <c r="H431" t="e" vm="1">
        <f t="shared" si="62"/>
        <v>#VALUE!</v>
      </c>
      <c r="I431" t="e" vm="2">
        <f>[1]!genBinomial(1,1-Main!$C$10)</f>
        <v>#VALUE!</v>
      </c>
      <c r="J431" s="13" t="e" vm="1">
        <f t="shared" si="63"/>
        <v>#VALUE!</v>
      </c>
      <c r="L431" s="1">
        <f>Main!$A$25</f>
        <v>1.6933656723012325</v>
      </c>
      <c r="M431" s="45" t="e" vm="1">
        <f t="shared" si="64"/>
        <v>#VALUE!</v>
      </c>
      <c r="N431" t="e" vm="1">
        <f t="shared" si="65"/>
        <v>#VALUE!</v>
      </c>
      <c r="O431" s="1">
        <f>Main!$B$25</f>
        <v>1.7032689157694008</v>
      </c>
      <c r="P431" s="45" t="e" vm="1">
        <f t="shared" si="66"/>
        <v>#VALUE!</v>
      </c>
      <c r="Q431" t="e" vm="1">
        <f t="shared" si="67"/>
        <v>#VALUE!</v>
      </c>
      <c r="R431" s="1">
        <f>Main!$C$25</f>
        <v>1.6834414038915149</v>
      </c>
      <c r="S431" s="45" t="e" vm="1">
        <f t="shared" si="68"/>
        <v>#VALUE!</v>
      </c>
      <c r="T431" t="e" vm="1">
        <f t="shared" si="69"/>
        <v>#VALUE!</v>
      </c>
    </row>
    <row r="432" spans="1:20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[1]!genNormal($F$9,$F$10)</f>
        <v>#VALUE!</v>
      </c>
      <c r="F432" t="e" vm="1">
        <f t="shared" si="61"/>
        <v>#VALUE!</v>
      </c>
      <c r="G432" t="e" vm="2">
        <f>[1]!GenLognormal($H$9,$H$10)</f>
        <v>#VALUE!</v>
      </c>
      <c r="H432" t="e" vm="1">
        <f t="shared" si="62"/>
        <v>#VALUE!</v>
      </c>
      <c r="I432" t="e" vm="2">
        <f>[1]!genBinomial(1,1-Main!$C$10)</f>
        <v>#VALUE!</v>
      </c>
      <c r="J432" s="13" t="e" vm="1">
        <f t="shared" si="63"/>
        <v>#VALUE!</v>
      </c>
      <c r="L432" s="1">
        <f>Main!$A$25</f>
        <v>1.6933656723012325</v>
      </c>
      <c r="M432" s="45" t="e" vm="1">
        <f t="shared" si="64"/>
        <v>#VALUE!</v>
      </c>
      <c r="N432" t="e" vm="1">
        <f t="shared" si="65"/>
        <v>#VALUE!</v>
      </c>
      <c r="O432" s="1">
        <f>Main!$B$25</f>
        <v>1.7032689157694008</v>
      </c>
      <c r="P432" s="45" t="e" vm="1">
        <f t="shared" si="66"/>
        <v>#VALUE!</v>
      </c>
      <c r="Q432" t="e" vm="1">
        <f t="shared" si="67"/>
        <v>#VALUE!</v>
      </c>
      <c r="R432" s="1">
        <f>Main!$C$25</f>
        <v>1.6834414038915149</v>
      </c>
      <c r="S432" s="45" t="e" vm="1">
        <f t="shared" si="68"/>
        <v>#VALUE!</v>
      </c>
      <c r="T432" t="e" vm="1">
        <f t="shared" si="69"/>
        <v>#VALUE!</v>
      </c>
    </row>
    <row r="433" spans="1:20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[1]!genNormal($F$9,$F$10)</f>
        <v>#VALUE!</v>
      </c>
      <c r="F433" t="e" vm="1">
        <f t="shared" si="61"/>
        <v>#VALUE!</v>
      </c>
      <c r="G433" t="e" vm="2">
        <f>[1]!GenLognormal($H$9,$H$10)</f>
        <v>#VALUE!</v>
      </c>
      <c r="H433" t="e" vm="1">
        <f t="shared" si="62"/>
        <v>#VALUE!</v>
      </c>
      <c r="I433" t="e" vm="2">
        <f>[1]!genBinomial(1,1-Main!$C$10)</f>
        <v>#VALUE!</v>
      </c>
      <c r="J433" s="13" t="e" vm="1">
        <f t="shared" si="63"/>
        <v>#VALUE!</v>
      </c>
      <c r="L433" s="1">
        <f>Main!$A$25</f>
        <v>1.6933656723012325</v>
      </c>
      <c r="M433" s="45" t="e" vm="1">
        <f t="shared" si="64"/>
        <v>#VALUE!</v>
      </c>
      <c r="N433" t="e" vm="1">
        <f t="shared" si="65"/>
        <v>#VALUE!</v>
      </c>
      <c r="O433" s="1">
        <f>Main!$B$25</f>
        <v>1.7032689157694008</v>
      </c>
      <c r="P433" s="45" t="e" vm="1">
        <f t="shared" si="66"/>
        <v>#VALUE!</v>
      </c>
      <c r="Q433" t="e" vm="1">
        <f t="shared" si="67"/>
        <v>#VALUE!</v>
      </c>
      <c r="R433" s="1">
        <f>Main!$C$25</f>
        <v>1.6834414038915149</v>
      </c>
      <c r="S433" s="45" t="e" vm="1">
        <f t="shared" si="68"/>
        <v>#VALUE!</v>
      </c>
      <c r="T433" t="e" vm="1">
        <f t="shared" si="69"/>
        <v>#VALUE!</v>
      </c>
    </row>
    <row r="434" spans="1:20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[1]!genNormal($F$9,$F$10)</f>
        <v>#VALUE!</v>
      </c>
      <c r="F434" t="e" vm="1">
        <f t="shared" si="61"/>
        <v>#VALUE!</v>
      </c>
      <c r="G434" t="e" vm="2">
        <f>[1]!GenLognormal($H$9,$H$10)</f>
        <v>#VALUE!</v>
      </c>
      <c r="H434" t="e" vm="1">
        <f t="shared" si="62"/>
        <v>#VALUE!</v>
      </c>
      <c r="I434" t="e" vm="2">
        <f>[1]!genBinomial(1,1-Main!$C$10)</f>
        <v>#VALUE!</v>
      </c>
      <c r="J434" s="13" t="e" vm="1">
        <f t="shared" si="63"/>
        <v>#VALUE!</v>
      </c>
      <c r="L434" s="1">
        <f>Main!$A$25</f>
        <v>1.6933656723012325</v>
      </c>
      <c r="M434" s="45" t="e" vm="1">
        <f t="shared" si="64"/>
        <v>#VALUE!</v>
      </c>
      <c r="N434" t="e" vm="1">
        <f t="shared" si="65"/>
        <v>#VALUE!</v>
      </c>
      <c r="O434" s="1">
        <f>Main!$B$25</f>
        <v>1.7032689157694008</v>
      </c>
      <c r="P434" s="45" t="e" vm="1">
        <f t="shared" si="66"/>
        <v>#VALUE!</v>
      </c>
      <c r="Q434" t="e" vm="1">
        <f t="shared" si="67"/>
        <v>#VALUE!</v>
      </c>
      <c r="R434" s="1">
        <f>Main!$C$25</f>
        <v>1.6834414038915149</v>
      </c>
      <c r="S434" s="45" t="e" vm="1">
        <f t="shared" si="68"/>
        <v>#VALUE!</v>
      </c>
      <c r="T434" t="e" vm="1">
        <f t="shared" si="69"/>
        <v>#VALUE!</v>
      </c>
    </row>
    <row r="435" spans="1:20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[1]!genNormal($F$9,$F$10)</f>
        <v>#VALUE!</v>
      </c>
      <c r="F435" t="e" vm="1">
        <f t="shared" si="61"/>
        <v>#VALUE!</v>
      </c>
      <c r="G435" t="e" vm="2">
        <f>[1]!GenLognormal($H$9,$H$10)</f>
        <v>#VALUE!</v>
      </c>
      <c r="H435" t="e" vm="1">
        <f t="shared" si="62"/>
        <v>#VALUE!</v>
      </c>
      <c r="I435" t="e" vm="2">
        <f>[1]!genBinomial(1,1-Main!$C$10)</f>
        <v>#VALUE!</v>
      </c>
      <c r="J435" s="13" t="e" vm="1">
        <f t="shared" si="63"/>
        <v>#VALUE!</v>
      </c>
      <c r="L435" s="1">
        <f>Main!$A$25</f>
        <v>1.6933656723012325</v>
      </c>
      <c r="M435" s="45" t="e" vm="1">
        <f t="shared" si="64"/>
        <v>#VALUE!</v>
      </c>
      <c r="N435" t="e" vm="1">
        <f t="shared" si="65"/>
        <v>#VALUE!</v>
      </c>
      <c r="O435" s="1">
        <f>Main!$B$25</f>
        <v>1.7032689157694008</v>
      </c>
      <c r="P435" s="45" t="e" vm="1">
        <f t="shared" si="66"/>
        <v>#VALUE!</v>
      </c>
      <c r="Q435" t="e" vm="1">
        <f t="shared" si="67"/>
        <v>#VALUE!</v>
      </c>
      <c r="R435" s="1">
        <f>Main!$C$25</f>
        <v>1.6834414038915149</v>
      </c>
      <c r="S435" s="45" t="e" vm="1">
        <f t="shared" si="68"/>
        <v>#VALUE!</v>
      </c>
      <c r="T435" t="e" vm="1">
        <f t="shared" si="69"/>
        <v>#VALUE!</v>
      </c>
    </row>
    <row r="436" spans="1:20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[1]!genNormal($F$9,$F$10)</f>
        <v>#VALUE!</v>
      </c>
      <c r="F436" t="e" vm="1">
        <f t="shared" si="61"/>
        <v>#VALUE!</v>
      </c>
      <c r="G436" t="e" vm="2">
        <f>[1]!GenLognormal($H$9,$H$10)</f>
        <v>#VALUE!</v>
      </c>
      <c r="H436" t="e" vm="1">
        <f t="shared" si="62"/>
        <v>#VALUE!</v>
      </c>
      <c r="I436" t="e" vm="2">
        <f>[1]!genBinomial(1,1-Main!$C$10)</f>
        <v>#VALUE!</v>
      </c>
      <c r="J436" s="13" t="e" vm="1">
        <f t="shared" si="63"/>
        <v>#VALUE!</v>
      </c>
      <c r="L436" s="1">
        <f>Main!$A$25</f>
        <v>1.6933656723012325</v>
      </c>
      <c r="M436" s="45" t="e" vm="1">
        <f t="shared" si="64"/>
        <v>#VALUE!</v>
      </c>
      <c r="N436" t="e" vm="1">
        <f t="shared" si="65"/>
        <v>#VALUE!</v>
      </c>
      <c r="O436" s="1">
        <f>Main!$B$25</f>
        <v>1.7032689157694008</v>
      </c>
      <c r="P436" s="45" t="e" vm="1">
        <f t="shared" si="66"/>
        <v>#VALUE!</v>
      </c>
      <c r="Q436" t="e" vm="1">
        <f t="shared" si="67"/>
        <v>#VALUE!</v>
      </c>
      <c r="R436" s="1">
        <f>Main!$C$25</f>
        <v>1.6834414038915149</v>
      </c>
      <c r="S436" s="45" t="e" vm="1">
        <f t="shared" si="68"/>
        <v>#VALUE!</v>
      </c>
      <c r="T436" t="e" vm="1">
        <f t="shared" si="69"/>
        <v>#VALUE!</v>
      </c>
    </row>
    <row r="437" spans="1:20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[1]!genNormal($F$9,$F$10)</f>
        <v>#VALUE!</v>
      </c>
      <c r="F437" t="e" vm="1">
        <f t="shared" si="61"/>
        <v>#VALUE!</v>
      </c>
      <c r="G437" t="e" vm="2">
        <f>[1]!GenLognormal($H$9,$H$10)</f>
        <v>#VALUE!</v>
      </c>
      <c r="H437" t="e" vm="1">
        <f t="shared" si="62"/>
        <v>#VALUE!</v>
      </c>
      <c r="I437" t="e" vm="2">
        <f>[1]!genBinomial(1,1-Main!$C$10)</f>
        <v>#VALUE!</v>
      </c>
      <c r="J437" s="13" t="e" vm="1">
        <f t="shared" si="63"/>
        <v>#VALUE!</v>
      </c>
      <c r="L437" s="1">
        <f>Main!$A$25</f>
        <v>1.6933656723012325</v>
      </c>
      <c r="M437" s="45" t="e" vm="1">
        <f t="shared" si="64"/>
        <v>#VALUE!</v>
      </c>
      <c r="N437" t="e" vm="1">
        <f t="shared" si="65"/>
        <v>#VALUE!</v>
      </c>
      <c r="O437" s="1">
        <f>Main!$B$25</f>
        <v>1.7032689157694008</v>
      </c>
      <c r="P437" s="45" t="e" vm="1">
        <f t="shared" si="66"/>
        <v>#VALUE!</v>
      </c>
      <c r="Q437" t="e" vm="1">
        <f t="shared" si="67"/>
        <v>#VALUE!</v>
      </c>
      <c r="R437" s="1">
        <f>Main!$C$25</f>
        <v>1.6834414038915149</v>
      </c>
      <c r="S437" s="45" t="e" vm="1">
        <f t="shared" si="68"/>
        <v>#VALUE!</v>
      </c>
      <c r="T437" t="e" vm="1">
        <f t="shared" si="69"/>
        <v>#VALUE!</v>
      </c>
    </row>
    <row r="438" spans="1:20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[1]!genNormal($F$9,$F$10)</f>
        <v>#VALUE!</v>
      </c>
      <c r="F438" t="e" vm="1">
        <f t="shared" si="61"/>
        <v>#VALUE!</v>
      </c>
      <c r="G438" t="e" vm="2">
        <f>[1]!GenLognormal($H$9,$H$10)</f>
        <v>#VALUE!</v>
      </c>
      <c r="H438" t="e" vm="1">
        <f t="shared" si="62"/>
        <v>#VALUE!</v>
      </c>
      <c r="I438" t="e" vm="2">
        <f>[1]!genBinomial(1,1-Main!$C$10)</f>
        <v>#VALUE!</v>
      </c>
      <c r="J438" s="13" t="e" vm="1">
        <f t="shared" si="63"/>
        <v>#VALUE!</v>
      </c>
      <c r="L438" s="1">
        <f>Main!$A$25</f>
        <v>1.6933656723012325</v>
      </c>
      <c r="M438" s="45" t="e" vm="1">
        <f t="shared" si="64"/>
        <v>#VALUE!</v>
      </c>
      <c r="N438" t="e" vm="1">
        <f t="shared" si="65"/>
        <v>#VALUE!</v>
      </c>
      <c r="O438" s="1">
        <f>Main!$B$25</f>
        <v>1.7032689157694008</v>
      </c>
      <c r="P438" s="45" t="e" vm="1">
        <f t="shared" si="66"/>
        <v>#VALUE!</v>
      </c>
      <c r="Q438" t="e" vm="1">
        <f t="shared" si="67"/>
        <v>#VALUE!</v>
      </c>
      <c r="R438" s="1">
        <f>Main!$C$25</f>
        <v>1.6834414038915149</v>
      </c>
      <c r="S438" s="45" t="e" vm="1">
        <f t="shared" si="68"/>
        <v>#VALUE!</v>
      </c>
      <c r="T438" t="e" vm="1">
        <f t="shared" si="69"/>
        <v>#VALUE!</v>
      </c>
    </row>
    <row r="439" spans="1:20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[1]!genNormal($F$9,$F$10)</f>
        <v>#VALUE!</v>
      </c>
      <c r="F439" t="e" vm="1">
        <f t="shared" si="61"/>
        <v>#VALUE!</v>
      </c>
      <c r="G439" t="e" vm="2">
        <f>[1]!GenLognormal($H$9,$H$10)</f>
        <v>#VALUE!</v>
      </c>
      <c r="H439" t="e" vm="1">
        <f t="shared" si="62"/>
        <v>#VALUE!</v>
      </c>
      <c r="I439" t="e" vm="2">
        <f>[1]!genBinomial(1,1-Main!$C$10)</f>
        <v>#VALUE!</v>
      </c>
      <c r="J439" s="13" t="e" vm="1">
        <f t="shared" si="63"/>
        <v>#VALUE!</v>
      </c>
      <c r="L439" s="1">
        <f>Main!$A$25</f>
        <v>1.6933656723012325</v>
      </c>
      <c r="M439" s="45" t="e" vm="1">
        <f t="shared" si="64"/>
        <v>#VALUE!</v>
      </c>
      <c r="N439" t="e" vm="1">
        <f t="shared" si="65"/>
        <v>#VALUE!</v>
      </c>
      <c r="O439" s="1">
        <f>Main!$B$25</f>
        <v>1.7032689157694008</v>
      </c>
      <c r="P439" s="45" t="e" vm="1">
        <f t="shared" si="66"/>
        <v>#VALUE!</v>
      </c>
      <c r="Q439" t="e" vm="1">
        <f t="shared" si="67"/>
        <v>#VALUE!</v>
      </c>
      <c r="R439" s="1">
        <f>Main!$C$25</f>
        <v>1.6834414038915149</v>
      </c>
      <c r="S439" s="45" t="e" vm="1">
        <f t="shared" si="68"/>
        <v>#VALUE!</v>
      </c>
      <c r="T439" t="e" vm="1">
        <f t="shared" si="69"/>
        <v>#VALUE!</v>
      </c>
    </row>
    <row r="440" spans="1:20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[1]!genNormal($F$9,$F$10)</f>
        <v>#VALUE!</v>
      </c>
      <c r="F440" t="e" vm="1">
        <f t="shared" si="61"/>
        <v>#VALUE!</v>
      </c>
      <c r="G440" t="e" vm="2">
        <f>[1]!GenLognormal($H$9,$H$10)</f>
        <v>#VALUE!</v>
      </c>
      <c r="H440" t="e" vm="1">
        <f t="shared" si="62"/>
        <v>#VALUE!</v>
      </c>
      <c r="I440" t="e" vm="2">
        <f>[1]!genBinomial(1,1-Main!$C$10)</f>
        <v>#VALUE!</v>
      </c>
      <c r="J440" s="13" t="e" vm="1">
        <f t="shared" si="63"/>
        <v>#VALUE!</v>
      </c>
      <c r="L440" s="1">
        <f>Main!$A$25</f>
        <v>1.6933656723012325</v>
      </c>
      <c r="M440" s="45" t="e" vm="1">
        <f t="shared" si="64"/>
        <v>#VALUE!</v>
      </c>
      <c r="N440" t="e" vm="1">
        <f t="shared" si="65"/>
        <v>#VALUE!</v>
      </c>
      <c r="O440" s="1">
        <f>Main!$B$25</f>
        <v>1.7032689157694008</v>
      </c>
      <c r="P440" s="45" t="e" vm="1">
        <f t="shared" si="66"/>
        <v>#VALUE!</v>
      </c>
      <c r="Q440" t="e" vm="1">
        <f t="shared" si="67"/>
        <v>#VALUE!</v>
      </c>
      <c r="R440" s="1">
        <f>Main!$C$25</f>
        <v>1.6834414038915149</v>
      </c>
      <c r="S440" s="45" t="e" vm="1">
        <f t="shared" si="68"/>
        <v>#VALUE!</v>
      </c>
      <c r="T440" t="e" vm="1">
        <f t="shared" si="69"/>
        <v>#VALUE!</v>
      </c>
    </row>
    <row r="441" spans="1:20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[1]!genNormal($F$9,$F$10)</f>
        <v>#VALUE!</v>
      </c>
      <c r="F441" t="e" vm="1">
        <f t="shared" si="61"/>
        <v>#VALUE!</v>
      </c>
      <c r="G441" t="e" vm="2">
        <f>[1]!GenLognormal($H$9,$H$10)</f>
        <v>#VALUE!</v>
      </c>
      <c r="H441" t="e" vm="1">
        <f t="shared" si="62"/>
        <v>#VALUE!</v>
      </c>
      <c r="I441" t="e" vm="2">
        <f>[1]!genBinomial(1,1-Main!$C$10)</f>
        <v>#VALUE!</v>
      </c>
      <c r="J441" s="13" t="e" vm="1">
        <f t="shared" si="63"/>
        <v>#VALUE!</v>
      </c>
      <c r="L441" s="1">
        <f>Main!$A$25</f>
        <v>1.6933656723012325</v>
      </c>
      <c r="M441" s="45" t="e" vm="1">
        <f t="shared" si="64"/>
        <v>#VALUE!</v>
      </c>
      <c r="N441" t="e" vm="1">
        <f t="shared" si="65"/>
        <v>#VALUE!</v>
      </c>
      <c r="O441" s="1">
        <f>Main!$B$25</f>
        <v>1.7032689157694008</v>
      </c>
      <c r="P441" s="45" t="e" vm="1">
        <f t="shared" si="66"/>
        <v>#VALUE!</v>
      </c>
      <c r="Q441" t="e" vm="1">
        <f t="shared" si="67"/>
        <v>#VALUE!</v>
      </c>
      <c r="R441" s="1">
        <f>Main!$C$25</f>
        <v>1.6834414038915149</v>
      </c>
      <c r="S441" s="45" t="e" vm="1">
        <f t="shared" si="68"/>
        <v>#VALUE!</v>
      </c>
      <c r="T441" t="e" vm="1">
        <f t="shared" si="69"/>
        <v>#VALUE!</v>
      </c>
    </row>
    <row r="442" spans="1:20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[1]!genNormal($F$9,$F$10)</f>
        <v>#VALUE!</v>
      </c>
      <c r="F442" t="e" vm="1">
        <f t="shared" si="61"/>
        <v>#VALUE!</v>
      </c>
      <c r="G442" t="e" vm="2">
        <f>[1]!GenLognormal($H$9,$H$10)</f>
        <v>#VALUE!</v>
      </c>
      <c r="H442" t="e" vm="1">
        <f t="shared" si="62"/>
        <v>#VALUE!</v>
      </c>
      <c r="I442" t="e" vm="2">
        <f>[1]!genBinomial(1,1-Main!$C$10)</f>
        <v>#VALUE!</v>
      </c>
      <c r="J442" s="13" t="e" vm="1">
        <f t="shared" si="63"/>
        <v>#VALUE!</v>
      </c>
      <c r="L442" s="1">
        <f>Main!$A$25</f>
        <v>1.6933656723012325</v>
      </c>
      <c r="M442" s="45" t="e" vm="1">
        <f t="shared" si="64"/>
        <v>#VALUE!</v>
      </c>
      <c r="N442" t="e" vm="1">
        <f t="shared" si="65"/>
        <v>#VALUE!</v>
      </c>
      <c r="O442" s="1">
        <f>Main!$B$25</f>
        <v>1.7032689157694008</v>
      </c>
      <c r="P442" s="45" t="e" vm="1">
        <f t="shared" si="66"/>
        <v>#VALUE!</v>
      </c>
      <c r="Q442" t="e" vm="1">
        <f t="shared" si="67"/>
        <v>#VALUE!</v>
      </c>
      <c r="R442" s="1">
        <f>Main!$C$25</f>
        <v>1.6834414038915149</v>
      </c>
      <c r="S442" s="45" t="e" vm="1">
        <f t="shared" si="68"/>
        <v>#VALUE!</v>
      </c>
      <c r="T442" t="e" vm="1">
        <f t="shared" si="69"/>
        <v>#VALUE!</v>
      </c>
    </row>
    <row r="443" spans="1:20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[1]!genNormal($F$9,$F$10)</f>
        <v>#VALUE!</v>
      </c>
      <c r="F443" t="e" vm="1">
        <f t="shared" si="61"/>
        <v>#VALUE!</v>
      </c>
      <c r="G443" t="e" vm="2">
        <f>[1]!GenLognormal($H$9,$H$10)</f>
        <v>#VALUE!</v>
      </c>
      <c r="H443" t="e" vm="1">
        <f t="shared" si="62"/>
        <v>#VALUE!</v>
      </c>
      <c r="I443" t="e" vm="2">
        <f>[1]!genBinomial(1,1-Main!$C$10)</f>
        <v>#VALUE!</v>
      </c>
      <c r="J443" s="13" t="e" vm="1">
        <f t="shared" si="63"/>
        <v>#VALUE!</v>
      </c>
      <c r="L443" s="1">
        <f>Main!$A$25</f>
        <v>1.6933656723012325</v>
      </c>
      <c r="M443" s="45" t="e" vm="1">
        <f t="shared" si="64"/>
        <v>#VALUE!</v>
      </c>
      <c r="N443" t="e" vm="1">
        <f t="shared" si="65"/>
        <v>#VALUE!</v>
      </c>
      <c r="O443" s="1">
        <f>Main!$B$25</f>
        <v>1.7032689157694008</v>
      </c>
      <c r="P443" s="45" t="e" vm="1">
        <f t="shared" si="66"/>
        <v>#VALUE!</v>
      </c>
      <c r="Q443" t="e" vm="1">
        <f t="shared" si="67"/>
        <v>#VALUE!</v>
      </c>
      <c r="R443" s="1">
        <f>Main!$C$25</f>
        <v>1.6834414038915149</v>
      </c>
      <c r="S443" s="45" t="e" vm="1">
        <f t="shared" si="68"/>
        <v>#VALUE!</v>
      </c>
      <c r="T443" t="e" vm="1">
        <f t="shared" si="69"/>
        <v>#VALUE!</v>
      </c>
    </row>
    <row r="444" spans="1:20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[1]!genNormal($F$9,$F$10)</f>
        <v>#VALUE!</v>
      </c>
      <c r="F444" t="e" vm="1">
        <f t="shared" si="61"/>
        <v>#VALUE!</v>
      </c>
      <c r="G444" t="e" vm="2">
        <f>[1]!GenLognormal($H$9,$H$10)</f>
        <v>#VALUE!</v>
      </c>
      <c r="H444" t="e" vm="1">
        <f t="shared" si="62"/>
        <v>#VALUE!</v>
      </c>
      <c r="I444" t="e" vm="2">
        <f>[1]!genBinomial(1,1-Main!$C$10)</f>
        <v>#VALUE!</v>
      </c>
      <c r="J444" s="13" t="e" vm="1">
        <f t="shared" si="63"/>
        <v>#VALUE!</v>
      </c>
      <c r="L444" s="1">
        <f>Main!$A$25</f>
        <v>1.6933656723012325</v>
      </c>
      <c r="M444" s="45" t="e" vm="1">
        <f t="shared" si="64"/>
        <v>#VALUE!</v>
      </c>
      <c r="N444" t="e" vm="1">
        <f t="shared" si="65"/>
        <v>#VALUE!</v>
      </c>
      <c r="O444" s="1">
        <f>Main!$B$25</f>
        <v>1.7032689157694008</v>
      </c>
      <c r="P444" s="45" t="e" vm="1">
        <f t="shared" si="66"/>
        <v>#VALUE!</v>
      </c>
      <c r="Q444" t="e" vm="1">
        <f t="shared" si="67"/>
        <v>#VALUE!</v>
      </c>
      <c r="R444" s="1">
        <f>Main!$C$25</f>
        <v>1.6834414038915149</v>
      </c>
      <c r="S444" s="45" t="e" vm="1">
        <f t="shared" si="68"/>
        <v>#VALUE!</v>
      </c>
      <c r="T444" t="e" vm="1">
        <f t="shared" si="69"/>
        <v>#VALUE!</v>
      </c>
    </row>
    <row r="445" spans="1:20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[1]!genNormal($F$9,$F$10)</f>
        <v>#VALUE!</v>
      </c>
      <c r="F445" t="e" vm="1">
        <f t="shared" si="61"/>
        <v>#VALUE!</v>
      </c>
      <c r="G445" t="e" vm="2">
        <f>[1]!GenLognormal($H$9,$H$10)</f>
        <v>#VALUE!</v>
      </c>
      <c r="H445" t="e" vm="1">
        <f t="shared" si="62"/>
        <v>#VALUE!</v>
      </c>
      <c r="I445" t="e" vm="2">
        <f>[1]!genBinomial(1,1-Main!$C$10)</f>
        <v>#VALUE!</v>
      </c>
      <c r="J445" s="13" t="e" vm="1">
        <f t="shared" si="63"/>
        <v>#VALUE!</v>
      </c>
      <c r="L445" s="1">
        <f>Main!$A$25</f>
        <v>1.6933656723012325</v>
      </c>
      <c r="M445" s="45" t="e" vm="1">
        <f t="shared" si="64"/>
        <v>#VALUE!</v>
      </c>
      <c r="N445" t="e" vm="1">
        <f t="shared" si="65"/>
        <v>#VALUE!</v>
      </c>
      <c r="O445" s="1">
        <f>Main!$B$25</f>
        <v>1.7032689157694008</v>
      </c>
      <c r="P445" s="45" t="e" vm="1">
        <f t="shared" si="66"/>
        <v>#VALUE!</v>
      </c>
      <c r="Q445" t="e" vm="1">
        <f t="shared" si="67"/>
        <v>#VALUE!</v>
      </c>
      <c r="R445" s="1">
        <f>Main!$C$25</f>
        <v>1.6834414038915149</v>
      </c>
      <c r="S445" s="45" t="e" vm="1">
        <f t="shared" si="68"/>
        <v>#VALUE!</v>
      </c>
      <c r="T445" t="e" vm="1">
        <f t="shared" si="69"/>
        <v>#VALUE!</v>
      </c>
    </row>
    <row r="446" spans="1:20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[1]!genNormal($F$9,$F$10)</f>
        <v>#VALUE!</v>
      </c>
      <c r="F446" t="e" vm="1">
        <f t="shared" si="61"/>
        <v>#VALUE!</v>
      </c>
      <c r="G446" t="e" vm="2">
        <f>[1]!GenLognormal($H$9,$H$10)</f>
        <v>#VALUE!</v>
      </c>
      <c r="H446" t="e" vm="1">
        <f t="shared" si="62"/>
        <v>#VALUE!</v>
      </c>
      <c r="I446" t="e" vm="2">
        <f>[1]!genBinomial(1,1-Main!$C$10)</f>
        <v>#VALUE!</v>
      </c>
      <c r="J446" s="13" t="e" vm="1">
        <f t="shared" si="63"/>
        <v>#VALUE!</v>
      </c>
      <c r="L446" s="1">
        <f>Main!$A$25</f>
        <v>1.6933656723012325</v>
      </c>
      <c r="M446" s="45" t="e" vm="1">
        <f t="shared" si="64"/>
        <v>#VALUE!</v>
      </c>
      <c r="N446" t="e" vm="1">
        <f t="shared" si="65"/>
        <v>#VALUE!</v>
      </c>
      <c r="O446" s="1">
        <f>Main!$B$25</f>
        <v>1.7032689157694008</v>
      </c>
      <c r="P446" s="45" t="e" vm="1">
        <f t="shared" si="66"/>
        <v>#VALUE!</v>
      </c>
      <c r="Q446" t="e" vm="1">
        <f t="shared" si="67"/>
        <v>#VALUE!</v>
      </c>
      <c r="R446" s="1">
        <f>Main!$C$25</f>
        <v>1.6834414038915149</v>
      </c>
      <c r="S446" s="45" t="e" vm="1">
        <f t="shared" si="68"/>
        <v>#VALUE!</v>
      </c>
      <c r="T446" t="e" vm="1">
        <f t="shared" si="69"/>
        <v>#VALUE!</v>
      </c>
    </row>
    <row r="447" spans="1:20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[1]!genNormal($F$9,$F$10)</f>
        <v>#VALUE!</v>
      </c>
      <c r="F447" t="e" vm="1">
        <f t="shared" si="61"/>
        <v>#VALUE!</v>
      </c>
      <c r="G447" t="e" vm="2">
        <f>[1]!GenLognormal($H$9,$H$10)</f>
        <v>#VALUE!</v>
      </c>
      <c r="H447" t="e" vm="1">
        <f t="shared" si="62"/>
        <v>#VALUE!</v>
      </c>
      <c r="I447" t="e" vm="2">
        <f>[1]!genBinomial(1,1-Main!$C$10)</f>
        <v>#VALUE!</v>
      </c>
      <c r="J447" s="13" t="e" vm="1">
        <f t="shared" si="63"/>
        <v>#VALUE!</v>
      </c>
      <c r="L447" s="1">
        <f>Main!$A$25</f>
        <v>1.6933656723012325</v>
      </c>
      <c r="M447" s="45" t="e" vm="1">
        <f t="shared" si="64"/>
        <v>#VALUE!</v>
      </c>
      <c r="N447" t="e" vm="1">
        <f t="shared" si="65"/>
        <v>#VALUE!</v>
      </c>
      <c r="O447" s="1">
        <f>Main!$B$25</f>
        <v>1.7032689157694008</v>
      </c>
      <c r="P447" s="45" t="e" vm="1">
        <f t="shared" si="66"/>
        <v>#VALUE!</v>
      </c>
      <c r="Q447" t="e" vm="1">
        <f t="shared" si="67"/>
        <v>#VALUE!</v>
      </c>
      <c r="R447" s="1">
        <f>Main!$C$25</f>
        <v>1.6834414038915149</v>
      </c>
      <c r="S447" s="45" t="e" vm="1">
        <f t="shared" si="68"/>
        <v>#VALUE!</v>
      </c>
      <c r="T447" t="e" vm="1">
        <f t="shared" si="69"/>
        <v>#VALUE!</v>
      </c>
    </row>
    <row r="448" spans="1:20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[1]!genNormal($F$9,$F$10)</f>
        <v>#VALUE!</v>
      </c>
      <c r="F448" t="e" vm="1">
        <f t="shared" si="61"/>
        <v>#VALUE!</v>
      </c>
      <c r="G448" t="e" vm="2">
        <f>[1]!GenLognormal($H$9,$H$10)</f>
        <v>#VALUE!</v>
      </c>
      <c r="H448" t="e" vm="1">
        <f t="shared" si="62"/>
        <v>#VALUE!</v>
      </c>
      <c r="I448" t="e" vm="2">
        <f>[1]!genBinomial(1,1-Main!$C$10)</f>
        <v>#VALUE!</v>
      </c>
      <c r="J448" s="13" t="e" vm="1">
        <f t="shared" si="63"/>
        <v>#VALUE!</v>
      </c>
      <c r="L448" s="1">
        <f>Main!$A$25</f>
        <v>1.6933656723012325</v>
      </c>
      <c r="M448" s="45" t="e" vm="1">
        <f t="shared" si="64"/>
        <v>#VALUE!</v>
      </c>
      <c r="N448" t="e" vm="1">
        <f t="shared" si="65"/>
        <v>#VALUE!</v>
      </c>
      <c r="O448" s="1">
        <f>Main!$B$25</f>
        <v>1.7032689157694008</v>
      </c>
      <c r="P448" s="45" t="e" vm="1">
        <f t="shared" si="66"/>
        <v>#VALUE!</v>
      </c>
      <c r="Q448" t="e" vm="1">
        <f t="shared" si="67"/>
        <v>#VALUE!</v>
      </c>
      <c r="R448" s="1">
        <f>Main!$C$25</f>
        <v>1.6834414038915149</v>
      </c>
      <c r="S448" s="45" t="e" vm="1">
        <f t="shared" si="68"/>
        <v>#VALUE!</v>
      </c>
      <c r="T448" t="e" vm="1">
        <f t="shared" si="69"/>
        <v>#VALUE!</v>
      </c>
    </row>
    <row r="449" spans="1:20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[1]!genNormal($F$9,$F$10)</f>
        <v>#VALUE!</v>
      </c>
      <c r="F449" t="e" vm="1">
        <f t="shared" si="61"/>
        <v>#VALUE!</v>
      </c>
      <c r="G449" t="e" vm="2">
        <f>[1]!GenLognormal($H$9,$H$10)</f>
        <v>#VALUE!</v>
      </c>
      <c r="H449" t="e" vm="1">
        <f t="shared" si="62"/>
        <v>#VALUE!</v>
      </c>
      <c r="I449" t="e" vm="2">
        <f>[1]!genBinomial(1,1-Main!$C$10)</f>
        <v>#VALUE!</v>
      </c>
      <c r="J449" s="13" t="e" vm="1">
        <f t="shared" si="63"/>
        <v>#VALUE!</v>
      </c>
      <c r="L449" s="1">
        <f>Main!$A$25</f>
        <v>1.6933656723012325</v>
      </c>
      <c r="M449" s="45" t="e" vm="1">
        <f t="shared" si="64"/>
        <v>#VALUE!</v>
      </c>
      <c r="N449" t="e" vm="1">
        <f t="shared" si="65"/>
        <v>#VALUE!</v>
      </c>
      <c r="O449" s="1">
        <f>Main!$B$25</f>
        <v>1.7032689157694008</v>
      </c>
      <c r="P449" s="45" t="e" vm="1">
        <f t="shared" si="66"/>
        <v>#VALUE!</v>
      </c>
      <c r="Q449" t="e" vm="1">
        <f t="shared" si="67"/>
        <v>#VALUE!</v>
      </c>
      <c r="R449" s="1">
        <f>Main!$C$25</f>
        <v>1.6834414038915149</v>
      </c>
      <c r="S449" s="45" t="e" vm="1">
        <f t="shared" si="68"/>
        <v>#VALUE!</v>
      </c>
      <c r="T449" t="e" vm="1">
        <f t="shared" si="69"/>
        <v>#VALUE!</v>
      </c>
    </row>
    <row r="450" spans="1:20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[1]!genNormal($F$9,$F$10)</f>
        <v>#VALUE!</v>
      </c>
      <c r="F450" t="e" vm="1">
        <f t="shared" si="61"/>
        <v>#VALUE!</v>
      </c>
      <c r="G450" t="e" vm="2">
        <f>[1]!GenLognormal($H$9,$H$10)</f>
        <v>#VALUE!</v>
      </c>
      <c r="H450" t="e" vm="1">
        <f t="shared" si="62"/>
        <v>#VALUE!</v>
      </c>
      <c r="I450" t="e" vm="2">
        <f>[1]!genBinomial(1,1-Main!$C$10)</f>
        <v>#VALUE!</v>
      </c>
      <c r="J450" s="13" t="e" vm="1">
        <f t="shared" si="63"/>
        <v>#VALUE!</v>
      </c>
      <c r="L450" s="1">
        <f>Main!$A$25</f>
        <v>1.6933656723012325</v>
      </c>
      <c r="M450" s="45" t="e" vm="1">
        <f t="shared" si="64"/>
        <v>#VALUE!</v>
      </c>
      <c r="N450" t="e" vm="1">
        <f t="shared" si="65"/>
        <v>#VALUE!</v>
      </c>
      <c r="O450" s="1">
        <f>Main!$B$25</f>
        <v>1.7032689157694008</v>
      </c>
      <c r="P450" s="45" t="e" vm="1">
        <f t="shared" si="66"/>
        <v>#VALUE!</v>
      </c>
      <c r="Q450" t="e" vm="1">
        <f t="shared" si="67"/>
        <v>#VALUE!</v>
      </c>
      <c r="R450" s="1">
        <f>Main!$C$25</f>
        <v>1.6834414038915149</v>
      </c>
      <c r="S450" s="45" t="e" vm="1">
        <f t="shared" si="68"/>
        <v>#VALUE!</v>
      </c>
      <c r="T450" t="e" vm="1">
        <f t="shared" si="69"/>
        <v>#VALUE!</v>
      </c>
    </row>
    <row r="451" spans="1:20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[1]!genNormal($F$9,$F$10)</f>
        <v>#VALUE!</v>
      </c>
      <c r="F451" t="e" vm="1">
        <f t="shared" si="61"/>
        <v>#VALUE!</v>
      </c>
      <c r="G451" t="e" vm="2">
        <f>[1]!GenLognormal($H$9,$H$10)</f>
        <v>#VALUE!</v>
      </c>
      <c r="H451" t="e" vm="1">
        <f t="shared" si="62"/>
        <v>#VALUE!</v>
      </c>
      <c r="I451" t="e" vm="2">
        <f>[1]!genBinomial(1,1-Main!$C$10)</f>
        <v>#VALUE!</v>
      </c>
      <c r="J451" s="13" t="e" vm="1">
        <f t="shared" si="63"/>
        <v>#VALUE!</v>
      </c>
      <c r="L451" s="1">
        <f>Main!$A$25</f>
        <v>1.6933656723012325</v>
      </c>
      <c r="M451" s="45" t="e" vm="1">
        <f t="shared" si="64"/>
        <v>#VALUE!</v>
      </c>
      <c r="N451" t="e" vm="1">
        <f t="shared" si="65"/>
        <v>#VALUE!</v>
      </c>
      <c r="O451" s="1">
        <f>Main!$B$25</f>
        <v>1.7032689157694008</v>
      </c>
      <c r="P451" s="45" t="e" vm="1">
        <f t="shared" si="66"/>
        <v>#VALUE!</v>
      </c>
      <c r="Q451" t="e" vm="1">
        <f t="shared" si="67"/>
        <v>#VALUE!</v>
      </c>
      <c r="R451" s="1">
        <f>Main!$C$25</f>
        <v>1.6834414038915149</v>
      </c>
      <c r="S451" s="45" t="e" vm="1">
        <f t="shared" si="68"/>
        <v>#VALUE!</v>
      </c>
      <c r="T451" t="e" vm="1">
        <f t="shared" si="69"/>
        <v>#VALUE!</v>
      </c>
    </row>
    <row r="452" spans="1:20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[1]!genNormal($F$9,$F$10)</f>
        <v>#VALUE!</v>
      </c>
      <c r="F452" t="e" vm="1">
        <f t="shared" si="61"/>
        <v>#VALUE!</v>
      </c>
      <c r="G452" t="e" vm="2">
        <f>[1]!GenLognormal($H$9,$H$10)</f>
        <v>#VALUE!</v>
      </c>
      <c r="H452" t="e" vm="1">
        <f t="shared" si="62"/>
        <v>#VALUE!</v>
      </c>
      <c r="I452" t="e" vm="2">
        <f>[1]!genBinomial(1,1-Main!$C$10)</f>
        <v>#VALUE!</v>
      </c>
      <c r="J452" s="13" t="e" vm="1">
        <f t="shared" si="63"/>
        <v>#VALUE!</v>
      </c>
      <c r="L452" s="1">
        <f>Main!$A$25</f>
        <v>1.6933656723012325</v>
      </c>
      <c r="M452" s="45" t="e" vm="1">
        <f t="shared" si="64"/>
        <v>#VALUE!</v>
      </c>
      <c r="N452" t="e" vm="1">
        <f t="shared" si="65"/>
        <v>#VALUE!</v>
      </c>
      <c r="O452" s="1">
        <f>Main!$B$25</f>
        <v>1.7032689157694008</v>
      </c>
      <c r="P452" s="45" t="e" vm="1">
        <f t="shared" si="66"/>
        <v>#VALUE!</v>
      </c>
      <c r="Q452" t="e" vm="1">
        <f t="shared" si="67"/>
        <v>#VALUE!</v>
      </c>
      <c r="R452" s="1">
        <f>Main!$C$25</f>
        <v>1.6834414038915149</v>
      </c>
      <c r="S452" s="45" t="e" vm="1">
        <f t="shared" si="68"/>
        <v>#VALUE!</v>
      </c>
      <c r="T452" t="e" vm="1">
        <f t="shared" si="69"/>
        <v>#VALUE!</v>
      </c>
    </row>
    <row r="453" spans="1:20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[1]!genNormal($F$9,$F$10)</f>
        <v>#VALUE!</v>
      </c>
      <c r="F453" t="e" vm="1">
        <f t="shared" si="61"/>
        <v>#VALUE!</v>
      </c>
      <c r="G453" t="e" vm="2">
        <f>[1]!GenLognormal($H$9,$H$10)</f>
        <v>#VALUE!</v>
      </c>
      <c r="H453" t="e" vm="1">
        <f t="shared" si="62"/>
        <v>#VALUE!</v>
      </c>
      <c r="I453" t="e" vm="2">
        <f>[1]!genBinomial(1,1-Main!$C$10)</f>
        <v>#VALUE!</v>
      </c>
      <c r="J453" s="13" t="e" vm="1">
        <f t="shared" si="63"/>
        <v>#VALUE!</v>
      </c>
      <c r="L453" s="1">
        <f>Main!$A$25</f>
        <v>1.6933656723012325</v>
      </c>
      <c r="M453" s="45" t="e" vm="1">
        <f t="shared" si="64"/>
        <v>#VALUE!</v>
      </c>
      <c r="N453" t="e" vm="1">
        <f t="shared" si="65"/>
        <v>#VALUE!</v>
      </c>
      <c r="O453" s="1">
        <f>Main!$B$25</f>
        <v>1.7032689157694008</v>
      </c>
      <c r="P453" s="45" t="e" vm="1">
        <f t="shared" si="66"/>
        <v>#VALUE!</v>
      </c>
      <c r="Q453" t="e" vm="1">
        <f t="shared" si="67"/>
        <v>#VALUE!</v>
      </c>
      <c r="R453" s="1">
        <f>Main!$C$25</f>
        <v>1.6834414038915149</v>
      </c>
      <c r="S453" s="45" t="e" vm="1">
        <f t="shared" si="68"/>
        <v>#VALUE!</v>
      </c>
      <c r="T453" t="e" vm="1">
        <f t="shared" si="69"/>
        <v>#VALUE!</v>
      </c>
    </row>
    <row r="454" spans="1:20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[1]!genNormal($F$9,$F$10)</f>
        <v>#VALUE!</v>
      </c>
      <c r="F454" t="e" vm="1">
        <f t="shared" si="61"/>
        <v>#VALUE!</v>
      </c>
      <c r="G454" t="e" vm="2">
        <f>[1]!GenLognormal($H$9,$H$10)</f>
        <v>#VALUE!</v>
      </c>
      <c r="H454" t="e" vm="1">
        <f t="shared" si="62"/>
        <v>#VALUE!</v>
      </c>
      <c r="I454" t="e" vm="2">
        <f>[1]!genBinomial(1,1-Main!$C$10)</f>
        <v>#VALUE!</v>
      </c>
      <c r="J454" s="13" t="e" vm="1">
        <f t="shared" si="63"/>
        <v>#VALUE!</v>
      </c>
      <c r="L454" s="1">
        <f>Main!$A$25</f>
        <v>1.6933656723012325</v>
      </c>
      <c r="M454" s="45" t="e" vm="1">
        <f t="shared" si="64"/>
        <v>#VALUE!</v>
      </c>
      <c r="N454" t="e" vm="1">
        <f t="shared" si="65"/>
        <v>#VALUE!</v>
      </c>
      <c r="O454" s="1">
        <f>Main!$B$25</f>
        <v>1.7032689157694008</v>
      </c>
      <c r="P454" s="45" t="e" vm="1">
        <f t="shared" si="66"/>
        <v>#VALUE!</v>
      </c>
      <c r="Q454" t="e" vm="1">
        <f t="shared" si="67"/>
        <v>#VALUE!</v>
      </c>
      <c r="R454" s="1">
        <f>Main!$C$25</f>
        <v>1.6834414038915149</v>
      </c>
      <c r="S454" s="45" t="e" vm="1">
        <f t="shared" si="68"/>
        <v>#VALUE!</v>
      </c>
      <c r="T454" t="e" vm="1">
        <f t="shared" si="69"/>
        <v>#VALUE!</v>
      </c>
    </row>
    <row r="455" spans="1:20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[1]!genNormal($F$9,$F$10)</f>
        <v>#VALUE!</v>
      </c>
      <c r="F455" t="e" vm="1">
        <f t="shared" si="61"/>
        <v>#VALUE!</v>
      </c>
      <c r="G455" t="e" vm="2">
        <f>[1]!GenLognormal($H$9,$H$10)</f>
        <v>#VALUE!</v>
      </c>
      <c r="H455" t="e" vm="1">
        <f t="shared" si="62"/>
        <v>#VALUE!</v>
      </c>
      <c r="I455" t="e" vm="2">
        <f>[1]!genBinomial(1,1-Main!$C$10)</f>
        <v>#VALUE!</v>
      </c>
      <c r="J455" s="13" t="e" vm="1">
        <f t="shared" si="63"/>
        <v>#VALUE!</v>
      </c>
      <c r="L455" s="1">
        <f>Main!$A$25</f>
        <v>1.6933656723012325</v>
      </c>
      <c r="M455" s="45" t="e" vm="1">
        <f t="shared" si="64"/>
        <v>#VALUE!</v>
      </c>
      <c r="N455" t="e" vm="1">
        <f t="shared" si="65"/>
        <v>#VALUE!</v>
      </c>
      <c r="O455" s="1">
        <f>Main!$B$25</f>
        <v>1.7032689157694008</v>
      </c>
      <c r="P455" s="45" t="e" vm="1">
        <f t="shared" si="66"/>
        <v>#VALUE!</v>
      </c>
      <c r="Q455" t="e" vm="1">
        <f t="shared" si="67"/>
        <v>#VALUE!</v>
      </c>
      <c r="R455" s="1">
        <f>Main!$C$25</f>
        <v>1.6834414038915149</v>
      </c>
      <c r="S455" s="45" t="e" vm="1">
        <f t="shared" si="68"/>
        <v>#VALUE!</v>
      </c>
      <c r="T455" t="e" vm="1">
        <f t="shared" si="69"/>
        <v>#VALUE!</v>
      </c>
    </row>
    <row r="456" spans="1:20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[1]!genNormal($F$9,$F$10)</f>
        <v>#VALUE!</v>
      </c>
      <c r="F456" t="e" vm="1">
        <f t="shared" si="61"/>
        <v>#VALUE!</v>
      </c>
      <c r="G456" t="e" vm="2">
        <f>[1]!GenLognormal($H$9,$H$10)</f>
        <v>#VALUE!</v>
      </c>
      <c r="H456" t="e" vm="1">
        <f t="shared" si="62"/>
        <v>#VALUE!</v>
      </c>
      <c r="I456" t="e" vm="2">
        <f>[1]!genBinomial(1,1-Main!$C$10)</f>
        <v>#VALUE!</v>
      </c>
      <c r="J456" s="13" t="e" vm="1">
        <f t="shared" si="63"/>
        <v>#VALUE!</v>
      </c>
      <c r="L456" s="1">
        <f>Main!$A$25</f>
        <v>1.6933656723012325</v>
      </c>
      <c r="M456" s="45" t="e" vm="1">
        <f t="shared" si="64"/>
        <v>#VALUE!</v>
      </c>
      <c r="N456" t="e" vm="1">
        <f t="shared" si="65"/>
        <v>#VALUE!</v>
      </c>
      <c r="O456" s="1">
        <f>Main!$B$25</f>
        <v>1.7032689157694008</v>
      </c>
      <c r="P456" s="45" t="e" vm="1">
        <f t="shared" si="66"/>
        <v>#VALUE!</v>
      </c>
      <c r="Q456" t="e" vm="1">
        <f t="shared" si="67"/>
        <v>#VALUE!</v>
      </c>
      <c r="R456" s="1">
        <f>Main!$C$25</f>
        <v>1.6834414038915149</v>
      </c>
      <c r="S456" s="45" t="e" vm="1">
        <f t="shared" si="68"/>
        <v>#VALUE!</v>
      </c>
      <c r="T456" t="e" vm="1">
        <f t="shared" si="69"/>
        <v>#VALUE!</v>
      </c>
    </row>
    <row r="457" spans="1:20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[1]!genNormal($F$9,$F$10)</f>
        <v>#VALUE!</v>
      </c>
      <c r="F457" t="e" vm="1">
        <f t="shared" si="61"/>
        <v>#VALUE!</v>
      </c>
      <c r="G457" t="e" vm="2">
        <f>[1]!GenLognormal($H$9,$H$10)</f>
        <v>#VALUE!</v>
      </c>
      <c r="H457" t="e" vm="1">
        <f t="shared" si="62"/>
        <v>#VALUE!</v>
      </c>
      <c r="I457" t="e" vm="2">
        <f>[1]!genBinomial(1,1-Main!$C$10)</f>
        <v>#VALUE!</v>
      </c>
      <c r="J457" s="13" t="e" vm="1">
        <f t="shared" si="63"/>
        <v>#VALUE!</v>
      </c>
      <c r="L457" s="1">
        <f>Main!$A$25</f>
        <v>1.6933656723012325</v>
      </c>
      <c r="M457" s="45" t="e" vm="1">
        <f t="shared" si="64"/>
        <v>#VALUE!</v>
      </c>
      <c r="N457" t="e" vm="1">
        <f t="shared" si="65"/>
        <v>#VALUE!</v>
      </c>
      <c r="O457" s="1">
        <f>Main!$B$25</f>
        <v>1.7032689157694008</v>
      </c>
      <c r="P457" s="45" t="e" vm="1">
        <f t="shared" si="66"/>
        <v>#VALUE!</v>
      </c>
      <c r="Q457" t="e" vm="1">
        <f t="shared" si="67"/>
        <v>#VALUE!</v>
      </c>
      <c r="R457" s="1">
        <f>Main!$C$25</f>
        <v>1.6834414038915149</v>
      </c>
      <c r="S457" s="45" t="e" vm="1">
        <f t="shared" si="68"/>
        <v>#VALUE!</v>
      </c>
      <c r="T457" t="e" vm="1">
        <f t="shared" si="69"/>
        <v>#VALUE!</v>
      </c>
    </row>
    <row r="458" spans="1:20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[1]!genNormal($F$9,$F$10)</f>
        <v>#VALUE!</v>
      </c>
      <c r="F458" t="e" vm="1">
        <f t="shared" si="61"/>
        <v>#VALUE!</v>
      </c>
      <c r="G458" t="e" vm="2">
        <f>[1]!GenLognormal($H$9,$H$10)</f>
        <v>#VALUE!</v>
      </c>
      <c r="H458" t="e" vm="1">
        <f t="shared" si="62"/>
        <v>#VALUE!</v>
      </c>
      <c r="I458" t="e" vm="2">
        <f>[1]!genBinomial(1,1-Main!$C$10)</f>
        <v>#VALUE!</v>
      </c>
      <c r="J458" s="13" t="e" vm="1">
        <f t="shared" si="63"/>
        <v>#VALUE!</v>
      </c>
      <c r="L458" s="1">
        <f>Main!$A$25</f>
        <v>1.6933656723012325</v>
      </c>
      <c r="M458" s="45" t="e" vm="1">
        <f t="shared" si="64"/>
        <v>#VALUE!</v>
      </c>
      <c r="N458" t="e" vm="1">
        <f t="shared" si="65"/>
        <v>#VALUE!</v>
      </c>
      <c r="O458" s="1">
        <f>Main!$B$25</f>
        <v>1.7032689157694008</v>
      </c>
      <c r="P458" s="45" t="e" vm="1">
        <f t="shared" si="66"/>
        <v>#VALUE!</v>
      </c>
      <c r="Q458" t="e" vm="1">
        <f t="shared" si="67"/>
        <v>#VALUE!</v>
      </c>
      <c r="R458" s="1">
        <f>Main!$C$25</f>
        <v>1.6834414038915149</v>
      </c>
      <c r="S458" s="45" t="e" vm="1">
        <f t="shared" si="68"/>
        <v>#VALUE!</v>
      </c>
      <c r="T458" t="e" vm="1">
        <f t="shared" si="69"/>
        <v>#VALUE!</v>
      </c>
    </row>
    <row r="459" spans="1:20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[1]!genNormal($F$9,$F$10)</f>
        <v>#VALUE!</v>
      </c>
      <c r="F459" t="e" vm="1">
        <f t="shared" si="61"/>
        <v>#VALUE!</v>
      </c>
      <c r="G459" t="e" vm="2">
        <f>[1]!GenLognormal($H$9,$H$10)</f>
        <v>#VALUE!</v>
      </c>
      <c r="H459" t="e" vm="1">
        <f t="shared" si="62"/>
        <v>#VALUE!</v>
      </c>
      <c r="I459" t="e" vm="2">
        <f>[1]!genBinomial(1,1-Main!$C$10)</f>
        <v>#VALUE!</v>
      </c>
      <c r="J459" s="13" t="e" vm="1">
        <f t="shared" si="63"/>
        <v>#VALUE!</v>
      </c>
      <c r="L459" s="1">
        <f>Main!$A$25</f>
        <v>1.6933656723012325</v>
      </c>
      <c r="M459" s="45" t="e" vm="1">
        <f t="shared" si="64"/>
        <v>#VALUE!</v>
      </c>
      <c r="N459" t="e" vm="1">
        <f t="shared" si="65"/>
        <v>#VALUE!</v>
      </c>
      <c r="O459" s="1">
        <f>Main!$B$25</f>
        <v>1.7032689157694008</v>
      </c>
      <c r="P459" s="45" t="e" vm="1">
        <f t="shared" si="66"/>
        <v>#VALUE!</v>
      </c>
      <c r="Q459" t="e" vm="1">
        <f t="shared" si="67"/>
        <v>#VALUE!</v>
      </c>
      <c r="R459" s="1">
        <f>Main!$C$25</f>
        <v>1.6834414038915149</v>
      </c>
      <c r="S459" s="45" t="e" vm="1">
        <f t="shared" si="68"/>
        <v>#VALUE!</v>
      </c>
      <c r="T459" t="e" vm="1">
        <f t="shared" si="69"/>
        <v>#VALUE!</v>
      </c>
    </row>
    <row r="460" spans="1:20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[1]!genNormal($F$9,$F$10)</f>
        <v>#VALUE!</v>
      </c>
      <c r="F460" t="e" vm="1">
        <f t="shared" ref="F460:F523" si="70">IF(E460&gt;18, E460,18)</f>
        <v>#VALUE!</v>
      </c>
      <c r="G460" t="e" vm="2">
        <f>[1]!GenLognormal($H$9,$H$10)</f>
        <v>#VALUE!</v>
      </c>
      <c r="H460" t="e" vm="1">
        <f t="shared" ref="H460:H523" si="71">IF(G460&gt;20, G460,20)</f>
        <v>#VALUE!</v>
      </c>
      <c r="I460" t="e" vm="2">
        <f>[1]!genBinomial(1,1-Main!$C$10)</f>
        <v>#VALUE!</v>
      </c>
      <c r="J460" s="13" t="e" vm="1">
        <f t="shared" si="63"/>
        <v>#VALUE!</v>
      </c>
      <c r="L460" s="1">
        <f>Main!$A$25</f>
        <v>1.6933656723012325</v>
      </c>
      <c r="M460" s="45" t="e" vm="1">
        <f t="shared" si="64"/>
        <v>#VALUE!</v>
      </c>
      <c r="N460" t="e" vm="1">
        <f t="shared" si="65"/>
        <v>#VALUE!</v>
      </c>
      <c r="O460" s="1">
        <f>Main!$B$25</f>
        <v>1.7032689157694008</v>
      </c>
      <c r="P460" s="45" t="e" vm="1">
        <f t="shared" si="66"/>
        <v>#VALUE!</v>
      </c>
      <c r="Q460" t="e" vm="1">
        <f t="shared" si="67"/>
        <v>#VALUE!</v>
      </c>
      <c r="R460" s="1">
        <f>Main!$C$25</f>
        <v>1.6834414038915149</v>
      </c>
      <c r="S460" s="45" t="e" vm="1">
        <f t="shared" si="68"/>
        <v>#VALUE!</v>
      </c>
      <c r="T460" t="e" vm="1">
        <f t="shared" si="69"/>
        <v>#VALUE!</v>
      </c>
    </row>
    <row r="461" spans="1:20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[1]!genNormal($F$9,$F$10)</f>
        <v>#VALUE!</v>
      </c>
      <c r="F461" t="e" vm="1">
        <f t="shared" si="70"/>
        <v>#VALUE!</v>
      </c>
      <c r="G461" t="e" vm="2">
        <f>[1]!GenLognormal($H$9,$H$10)</f>
        <v>#VALUE!</v>
      </c>
      <c r="H461" t="e" vm="1">
        <f t="shared" si="71"/>
        <v>#VALUE!</v>
      </c>
      <c r="I461" t="e" vm="2">
        <f>[1]!genBinomial(1,1-Main!$C$10)</f>
        <v>#VALUE!</v>
      </c>
      <c r="J461" s="13" t="e" vm="1">
        <f t="shared" si="63"/>
        <v>#VALUE!</v>
      </c>
      <c r="L461" s="1">
        <f>Main!$A$25</f>
        <v>1.6933656723012325</v>
      </c>
      <c r="M461" s="45" t="e" vm="1">
        <f t="shared" si="64"/>
        <v>#VALUE!</v>
      </c>
      <c r="N461" t="e" vm="1">
        <f t="shared" si="65"/>
        <v>#VALUE!</v>
      </c>
      <c r="O461" s="1">
        <f>Main!$B$25</f>
        <v>1.7032689157694008</v>
      </c>
      <c r="P461" s="45" t="e" vm="1">
        <f t="shared" si="66"/>
        <v>#VALUE!</v>
      </c>
      <c r="Q461" t="e" vm="1">
        <f t="shared" si="67"/>
        <v>#VALUE!</v>
      </c>
      <c r="R461" s="1">
        <f>Main!$C$25</f>
        <v>1.6834414038915149</v>
      </c>
      <c r="S461" s="45" t="e" vm="1">
        <f t="shared" si="68"/>
        <v>#VALUE!</v>
      </c>
      <c r="T461" t="e" vm="1">
        <f t="shared" si="69"/>
        <v>#VALUE!</v>
      </c>
    </row>
    <row r="462" spans="1:20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[1]!genNormal($F$9,$F$10)</f>
        <v>#VALUE!</v>
      </c>
      <c r="F462" t="e" vm="1">
        <f t="shared" si="70"/>
        <v>#VALUE!</v>
      </c>
      <c r="G462" t="e" vm="2">
        <f>[1]!GenLognormal($H$9,$H$10)</f>
        <v>#VALUE!</v>
      </c>
      <c r="H462" t="e" vm="1">
        <f t="shared" si="71"/>
        <v>#VALUE!</v>
      </c>
      <c r="I462" t="e" vm="2">
        <f>[1]!genBinomial(1,1-Main!$C$10)</f>
        <v>#VALUE!</v>
      </c>
      <c r="J462" s="13" t="e" vm="1">
        <f t="shared" si="63"/>
        <v>#VALUE!</v>
      </c>
      <c r="L462" s="1">
        <f>Main!$A$25</f>
        <v>1.6933656723012325</v>
      </c>
      <c r="M462" s="45" t="e" vm="1">
        <f t="shared" si="64"/>
        <v>#VALUE!</v>
      </c>
      <c r="N462" t="e" vm="1">
        <f t="shared" si="65"/>
        <v>#VALUE!</v>
      </c>
      <c r="O462" s="1">
        <f>Main!$B$25</f>
        <v>1.7032689157694008</v>
      </c>
      <c r="P462" s="45" t="e" vm="1">
        <f t="shared" si="66"/>
        <v>#VALUE!</v>
      </c>
      <c r="Q462" t="e" vm="1">
        <f t="shared" si="67"/>
        <v>#VALUE!</v>
      </c>
      <c r="R462" s="1">
        <f>Main!$C$25</f>
        <v>1.6834414038915149</v>
      </c>
      <c r="S462" s="45" t="e" vm="1">
        <f t="shared" si="68"/>
        <v>#VALUE!</v>
      </c>
      <c r="T462" t="e" vm="1">
        <f t="shared" si="69"/>
        <v>#VALUE!</v>
      </c>
    </row>
    <row r="463" spans="1:20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[1]!genNormal($F$9,$F$10)</f>
        <v>#VALUE!</v>
      </c>
      <c r="F463" t="e" vm="1">
        <f t="shared" si="70"/>
        <v>#VALUE!</v>
      </c>
      <c r="G463" t="e" vm="2">
        <f>[1]!GenLognormal($H$9,$H$10)</f>
        <v>#VALUE!</v>
      </c>
      <c r="H463" t="e" vm="1">
        <f t="shared" si="71"/>
        <v>#VALUE!</v>
      </c>
      <c r="I463" t="e" vm="2">
        <f>[1]!genBinomial(1,1-Main!$C$10)</f>
        <v>#VALUE!</v>
      </c>
      <c r="J463" s="13" t="e" vm="1">
        <f t="shared" ref="J463:J526" si="72">(266.16-47.17*I463-2.33*H463+0.66*F463+0.017*(F463^2))*113.12/1000000*D463</f>
        <v>#VALUE!</v>
      </c>
      <c r="L463" s="1">
        <f>Main!$A$25</f>
        <v>1.6933656723012325</v>
      </c>
      <c r="M463" s="45" t="e" vm="1">
        <f t="shared" ref="M463:M526" si="73">L463*$J463/24/60</f>
        <v>#VALUE!</v>
      </c>
      <c r="N463" t="e" vm="1">
        <f t="shared" ref="N463:N526" si="74">M463*24*60/$D463</f>
        <v>#VALUE!</v>
      </c>
      <c r="O463" s="1">
        <f>Main!$B$25</f>
        <v>1.7032689157694008</v>
      </c>
      <c r="P463" s="45" t="e" vm="1">
        <f t="shared" ref="P463:P526" si="75">O463*$J463/24/60</f>
        <v>#VALUE!</v>
      </c>
      <c r="Q463" t="e" vm="1">
        <f t="shared" ref="Q463:Q526" si="76">P463*24*60/$D463</f>
        <v>#VALUE!</v>
      </c>
      <c r="R463" s="1">
        <f>Main!$C$25</f>
        <v>1.6834414038915149</v>
      </c>
      <c r="S463" s="45" t="e" vm="1">
        <f t="shared" ref="S463:S526" si="77">R463*$J463/24/60</f>
        <v>#VALUE!</v>
      </c>
      <c r="T463" t="e" vm="1">
        <f t="shared" ref="T463:T526" si="78">S463*24*60/$D463</f>
        <v>#VALUE!</v>
      </c>
    </row>
    <row r="464" spans="1:20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[1]!genNormal($F$9,$F$10)</f>
        <v>#VALUE!</v>
      </c>
      <c r="F464" t="e" vm="1">
        <f t="shared" si="70"/>
        <v>#VALUE!</v>
      </c>
      <c r="G464" t="e" vm="2">
        <f>[1]!GenLognormal($H$9,$H$10)</f>
        <v>#VALUE!</v>
      </c>
      <c r="H464" t="e" vm="1">
        <f t="shared" si="71"/>
        <v>#VALUE!</v>
      </c>
      <c r="I464" t="e" vm="2">
        <f>[1]!genBinomial(1,1-Main!$C$10)</f>
        <v>#VALUE!</v>
      </c>
      <c r="J464" s="13" t="e" vm="1">
        <f t="shared" si="72"/>
        <v>#VALUE!</v>
      </c>
      <c r="L464" s="1">
        <f>Main!$A$25</f>
        <v>1.6933656723012325</v>
      </c>
      <c r="M464" s="45" t="e" vm="1">
        <f t="shared" si="73"/>
        <v>#VALUE!</v>
      </c>
      <c r="N464" t="e" vm="1">
        <f t="shared" si="74"/>
        <v>#VALUE!</v>
      </c>
      <c r="O464" s="1">
        <f>Main!$B$25</f>
        <v>1.7032689157694008</v>
      </c>
      <c r="P464" s="45" t="e" vm="1">
        <f t="shared" si="75"/>
        <v>#VALUE!</v>
      </c>
      <c r="Q464" t="e" vm="1">
        <f t="shared" si="76"/>
        <v>#VALUE!</v>
      </c>
      <c r="R464" s="1">
        <f>Main!$C$25</f>
        <v>1.6834414038915149</v>
      </c>
      <c r="S464" s="45" t="e" vm="1">
        <f t="shared" si="77"/>
        <v>#VALUE!</v>
      </c>
      <c r="T464" t="e" vm="1">
        <f t="shared" si="78"/>
        <v>#VALUE!</v>
      </c>
    </row>
    <row r="465" spans="1:20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[1]!genNormal($F$9,$F$10)</f>
        <v>#VALUE!</v>
      </c>
      <c r="F465" t="e" vm="1">
        <f t="shared" si="70"/>
        <v>#VALUE!</v>
      </c>
      <c r="G465" t="e" vm="2">
        <f>[1]!GenLognormal($H$9,$H$10)</f>
        <v>#VALUE!</v>
      </c>
      <c r="H465" t="e" vm="1">
        <f t="shared" si="71"/>
        <v>#VALUE!</v>
      </c>
      <c r="I465" t="e" vm="2">
        <f>[1]!genBinomial(1,1-Main!$C$10)</f>
        <v>#VALUE!</v>
      </c>
      <c r="J465" s="13" t="e" vm="1">
        <f t="shared" si="72"/>
        <v>#VALUE!</v>
      </c>
      <c r="L465" s="1">
        <f>Main!$A$25</f>
        <v>1.6933656723012325</v>
      </c>
      <c r="M465" s="45" t="e" vm="1">
        <f t="shared" si="73"/>
        <v>#VALUE!</v>
      </c>
      <c r="N465" t="e" vm="1">
        <f t="shared" si="74"/>
        <v>#VALUE!</v>
      </c>
      <c r="O465" s="1">
        <f>Main!$B$25</f>
        <v>1.7032689157694008</v>
      </c>
      <c r="P465" s="45" t="e" vm="1">
        <f t="shared" si="75"/>
        <v>#VALUE!</v>
      </c>
      <c r="Q465" t="e" vm="1">
        <f t="shared" si="76"/>
        <v>#VALUE!</v>
      </c>
      <c r="R465" s="1">
        <f>Main!$C$25</f>
        <v>1.6834414038915149</v>
      </c>
      <c r="S465" s="45" t="e" vm="1">
        <f t="shared" si="77"/>
        <v>#VALUE!</v>
      </c>
      <c r="T465" t="e" vm="1">
        <f t="shared" si="78"/>
        <v>#VALUE!</v>
      </c>
    </row>
    <row r="466" spans="1:20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[1]!genNormal($F$9,$F$10)</f>
        <v>#VALUE!</v>
      </c>
      <c r="F466" t="e" vm="1">
        <f t="shared" si="70"/>
        <v>#VALUE!</v>
      </c>
      <c r="G466" t="e" vm="2">
        <f>[1]!GenLognormal($H$9,$H$10)</f>
        <v>#VALUE!</v>
      </c>
      <c r="H466" t="e" vm="1">
        <f t="shared" si="71"/>
        <v>#VALUE!</v>
      </c>
      <c r="I466" t="e" vm="2">
        <f>[1]!genBinomial(1,1-Main!$C$10)</f>
        <v>#VALUE!</v>
      </c>
      <c r="J466" s="13" t="e" vm="1">
        <f t="shared" si="72"/>
        <v>#VALUE!</v>
      </c>
      <c r="L466" s="1">
        <f>Main!$A$25</f>
        <v>1.6933656723012325</v>
      </c>
      <c r="M466" s="45" t="e" vm="1">
        <f t="shared" si="73"/>
        <v>#VALUE!</v>
      </c>
      <c r="N466" t="e" vm="1">
        <f t="shared" si="74"/>
        <v>#VALUE!</v>
      </c>
      <c r="O466" s="1">
        <f>Main!$B$25</f>
        <v>1.7032689157694008</v>
      </c>
      <c r="P466" s="45" t="e" vm="1">
        <f t="shared" si="75"/>
        <v>#VALUE!</v>
      </c>
      <c r="Q466" t="e" vm="1">
        <f t="shared" si="76"/>
        <v>#VALUE!</v>
      </c>
      <c r="R466" s="1">
        <f>Main!$C$25</f>
        <v>1.6834414038915149</v>
      </c>
      <c r="S466" s="45" t="e" vm="1">
        <f t="shared" si="77"/>
        <v>#VALUE!</v>
      </c>
      <c r="T466" t="e" vm="1">
        <f t="shared" si="78"/>
        <v>#VALUE!</v>
      </c>
    </row>
    <row r="467" spans="1:20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[1]!genNormal($F$9,$F$10)</f>
        <v>#VALUE!</v>
      </c>
      <c r="F467" t="e" vm="1">
        <f t="shared" si="70"/>
        <v>#VALUE!</v>
      </c>
      <c r="G467" t="e" vm="2">
        <f>[1]!GenLognormal($H$9,$H$10)</f>
        <v>#VALUE!</v>
      </c>
      <c r="H467" t="e" vm="1">
        <f t="shared" si="71"/>
        <v>#VALUE!</v>
      </c>
      <c r="I467" t="e" vm="2">
        <f>[1]!genBinomial(1,1-Main!$C$10)</f>
        <v>#VALUE!</v>
      </c>
      <c r="J467" s="13" t="e" vm="1">
        <f t="shared" si="72"/>
        <v>#VALUE!</v>
      </c>
      <c r="L467" s="1">
        <f>Main!$A$25</f>
        <v>1.6933656723012325</v>
      </c>
      <c r="M467" s="45" t="e" vm="1">
        <f t="shared" si="73"/>
        <v>#VALUE!</v>
      </c>
      <c r="N467" t="e" vm="1">
        <f t="shared" si="74"/>
        <v>#VALUE!</v>
      </c>
      <c r="O467" s="1">
        <f>Main!$B$25</f>
        <v>1.7032689157694008</v>
      </c>
      <c r="P467" s="45" t="e" vm="1">
        <f t="shared" si="75"/>
        <v>#VALUE!</v>
      </c>
      <c r="Q467" t="e" vm="1">
        <f t="shared" si="76"/>
        <v>#VALUE!</v>
      </c>
      <c r="R467" s="1">
        <f>Main!$C$25</f>
        <v>1.6834414038915149</v>
      </c>
      <c r="S467" s="45" t="e" vm="1">
        <f t="shared" si="77"/>
        <v>#VALUE!</v>
      </c>
      <c r="T467" t="e" vm="1">
        <f t="shared" si="78"/>
        <v>#VALUE!</v>
      </c>
    </row>
    <row r="468" spans="1:20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[1]!genNormal($F$9,$F$10)</f>
        <v>#VALUE!</v>
      </c>
      <c r="F468" t="e" vm="1">
        <f t="shared" si="70"/>
        <v>#VALUE!</v>
      </c>
      <c r="G468" t="e" vm="2">
        <f>[1]!GenLognormal($H$9,$H$10)</f>
        <v>#VALUE!</v>
      </c>
      <c r="H468" t="e" vm="1">
        <f t="shared" si="71"/>
        <v>#VALUE!</v>
      </c>
      <c r="I468" t="e" vm="2">
        <f>[1]!genBinomial(1,1-Main!$C$10)</f>
        <v>#VALUE!</v>
      </c>
      <c r="J468" s="13" t="e" vm="1">
        <f t="shared" si="72"/>
        <v>#VALUE!</v>
      </c>
      <c r="L468" s="1">
        <f>Main!$A$25</f>
        <v>1.6933656723012325</v>
      </c>
      <c r="M468" s="45" t="e" vm="1">
        <f t="shared" si="73"/>
        <v>#VALUE!</v>
      </c>
      <c r="N468" t="e" vm="1">
        <f t="shared" si="74"/>
        <v>#VALUE!</v>
      </c>
      <c r="O468" s="1">
        <f>Main!$B$25</f>
        <v>1.7032689157694008</v>
      </c>
      <c r="P468" s="45" t="e" vm="1">
        <f t="shared" si="75"/>
        <v>#VALUE!</v>
      </c>
      <c r="Q468" t="e" vm="1">
        <f t="shared" si="76"/>
        <v>#VALUE!</v>
      </c>
      <c r="R468" s="1">
        <f>Main!$C$25</f>
        <v>1.6834414038915149</v>
      </c>
      <c r="S468" s="45" t="e" vm="1">
        <f t="shared" si="77"/>
        <v>#VALUE!</v>
      </c>
      <c r="T468" t="e" vm="1">
        <f t="shared" si="78"/>
        <v>#VALUE!</v>
      </c>
    </row>
    <row r="469" spans="1:20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[1]!genNormal($F$9,$F$10)</f>
        <v>#VALUE!</v>
      </c>
      <c r="F469" t="e" vm="1">
        <f t="shared" si="70"/>
        <v>#VALUE!</v>
      </c>
      <c r="G469" t="e" vm="2">
        <f>[1]!GenLognormal($H$9,$H$10)</f>
        <v>#VALUE!</v>
      </c>
      <c r="H469" t="e" vm="1">
        <f t="shared" si="71"/>
        <v>#VALUE!</v>
      </c>
      <c r="I469" t="e" vm="2">
        <f>[1]!genBinomial(1,1-Main!$C$10)</f>
        <v>#VALUE!</v>
      </c>
      <c r="J469" s="13" t="e" vm="1">
        <f t="shared" si="72"/>
        <v>#VALUE!</v>
      </c>
      <c r="L469" s="1">
        <f>Main!$A$25</f>
        <v>1.6933656723012325</v>
      </c>
      <c r="M469" s="45" t="e" vm="1">
        <f t="shared" si="73"/>
        <v>#VALUE!</v>
      </c>
      <c r="N469" t="e" vm="1">
        <f t="shared" si="74"/>
        <v>#VALUE!</v>
      </c>
      <c r="O469" s="1">
        <f>Main!$B$25</f>
        <v>1.7032689157694008</v>
      </c>
      <c r="P469" s="45" t="e" vm="1">
        <f t="shared" si="75"/>
        <v>#VALUE!</v>
      </c>
      <c r="Q469" t="e" vm="1">
        <f t="shared" si="76"/>
        <v>#VALUE!</v>
      </c>
      <c r="R469" s="1">
        <f>Main!$C$25</f>
        <v>1.6834414038915149</v>
      </c>
      <c r="S469" s="45" t="e" vm="1">
        <f t="shared" si="77"/>
        <v>#VALUE!</v>
      </c>
      <c r="T469" t="e" vm="1">
        <f t="shared" si="78"/>
        <v>#VALUE!</v>
      </c>
    </row>
    <row r="470" spans="1:20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[1]!genNormal($F$9,$F$10)</f>
        <v>#VALUE!</v>
      </c>
      <c r="F470" t="e" vm="1">
        <f t="shared" si="70"/>
        <v>#VALUE!</v>
      </c>
      <c r="G470" t="e" vm="2">
        <f>[1]!GenLognormal($H$9,$H$10)</f>
        <v>#VALUE!</v>
      </c>
      <c r="H470" t="e" vm="1">
        <f t="shared" si="71"/>
        <v>#VALUE!</v>
      </c>
      <c r="I470" t="e" vm="2">
        <f>[1]!genBinomial(1,1-Main!$C$10)</f>
        <v>#VALUE!</v>
      </c>
      <c r="J470" s="13" t="e" vm="1">
        <f t="shared" si="72"/>
        <v>#VALUE!</v>
      </c>
      <c r="L470" s="1">
        <f>Main!$A$25</f>
        <v>1.6933656723012325</v>
      </c>
      <c r="M470" s="45" t="e" vm="1">
        <f t="shared" si="73"/>
        <v>#VALUE!</v>
      </c>
      <c r="N470" t="e" vm="1">
        <f t="shared" si="74"/>
        <v>#VALUE!</v>
      </c>
      <c r="O470" s="1">
        <f>Main!$B$25</f>
        <v>1.7032689157694008</v>
      </c>
      <c r="P470" s="45" t="e" vm="1">
        <f t="shared" si="75"/>
        <v>#VALUE!</v>
      </c>
      <c r="Q470" t="e" vm="1">
        <f t="shared" si="76"/>
        <v>#VALUE!</v>
      </c>
      <c r="R470" s="1">
        <f>Main!$C$25</f>
        <v>1.6834414038915149</v>
      </c>
      <c r="S470" s="45" t="e" vm="1">
        <f t="shared" si="77"/>
        <v>#VALUE!</v>
      </c>
      <c r="T470" t="e" vm="1">
        <f t="shared" si="78"/>
        <v>#VALUE!</v>
      </c>
    </row>
    <row r="471" spans="1:20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[1]!genNormal($F$9,$F$10)</f>
        <v>#VALUE!</v>
      </c>
      <c r="F471" t="e" vm="1">
        <f t="shared" si="70"/>
        <v>#VALUE!</v>
      </c>
      <c r="G471" t="e" vm="2">
        <f>[1]!GenLognormal($H$9,$H$10)</f>
        <v>#VALUE!</v>
      </c>
      <c r="H471" t="e" vm="1">
        <f t="shared" si="71"/>
        <v>#VALUE!</v>
      </c>
      <c r="I471" t="e" vm="2">
        <f>[1]!genBinomial(1,1-Main!$C$10)</f>
        <v>#VALUE!</v>
      </c>
      <c r="J471" s="13" t="e" vm="1">
        <f t="shared" si="72"/>
        <v>#VALUE!</v>
      </c>
      <c r="L471" s="1">
        <f>Main!$A$25</f>
        <v>1.6933656723012325</v>
      </c>
      <c r="M471" s="45" t="e" vm="1">
        <f t="shared" si="73"/>
        <v>#VALUE!</v>
      </c>
      <c r="N471" t="e" vm="1">
        <f t="shared" si="74"/>
        <v>#VALUE!</v>
      </c>
      <c r="O471" s="1">
        <f>Main!$B$25</f>
        <v>1.7032689157694008</v>
      </c>
      <c r="P471" s="45" t="e" vm="1">
        <f t="shared" si="75"/>
        <v>#VALUE!</v>
      </c>
      <c r="Q471" t="e" vm="1">
        <f t="shared" si="76"/>
        <v>#VALUE!</v>
      </c>
      <c r="R471" s="1">
        <f>Main!$C$25</f>
        <v>1.6834414038915149</v>
      </c>
      <c r="S471" s="45" t="e" vm="1">
        <f t="shared" si="77"/>
        <v>#VALUE!</v>
      </c>
      <c r="T471" t="e" vm="1">
        <f t="shared" si="78"/>
        <v>#VALUE!</v>
      </c>
    </row>
    <row r="472" spans="1:20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[1]!genNormal($F$9,$F$10)</f>
        <v>#VALUE!</v>
      </c>
      <c r="F472" t="e" vm="1">
        <f t="shared" si="70"/>
        <v>#VALUE!</v>
      </c>
      <c r="G472" t="e" vm="2">
        <f>[1]!GenLognormal($H$9,$H$10)</f>
        <v>#VALUE!</v>
      </c>
      <c r="H472" t="e" vm="1">
        <f t="shared" si="71"/>
        <v>#VALUE!</v>
      </c>
      <c r="I472" t="e" vm="2">
        <f>[1]!genBinomial(1,1-Main!$C$10)</f>
        <v>#VALUE!</v>
      </c>
      <c r="J472" s="13" t="e" vm="1">
        <f t="shared" si="72"/>
        <v>#VALUE!</v>
      </c>
      <c r="L472" s="1">
        <f>Main!$A$25</f>
        <v>1.6933656723012325</v>
      </c>
      <c r="M472" s="45" t="e" vm="1">
        <f t="shared" si="73"/>
        <v>#VALUE!</v>
      </c>
      <c r="N472" t="e" vm="1">
        <f t="shared" si="74"/>
        <v>#VALUE!</v>
      </c>
      <c r="O472" s="1">
        <f>Main!$B$25</f>
        <v>1.7032689157694008</v>
      </c>
      <c r="P472" s="45" t="e" vm="1">
        <f t="shared" si="75"/>
        <v>#VALUE!</v>
      </c>
      <c r="Q472" t="e" vm="1">
        <f t="shared" si="76"/>
        <v>#VALUE!</v>
      </c>
      <c r="R472" s="1">
        <f>Main!$C$25</f>
        <v>1.6834414038915149</v>
      </c>
      <c r="S472" s="45" t="e" vm="1">
        <f t="shared" si="77"/>
        <v>#VALUE!</v>
      </c>
      <c r="T472" t="e" vm="1">
        <f t="shared" si="78"/>
        <v>#VALUE!</v>
      </c>
    </row>
    <row r="473" spans="1:20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[1]!genNormal($F$9,$F$10)</f>
        <v>#VALUE!</v>
      </c>
      <c r="F473" t="e" vm="1">
        <f t="shared" si="70"/>
        <v>#VALUE!</v>
      </c>
      <c r="G473" t="e" vm="2">
        <f>[1]!GenLognormal($H$9,$H$10)</f>
        <v>#VALUE!</v>
      </c>
      <c r="H473" t="e" vm="1">
        <f t="shared" si="71"/>
        <v>#VALUE!</v>
      </c>
      <c r="I473" t="e" vm="2">
        <f>[1]!genBinomial(1,1-Main!$C$10)</f>
        <v>#VALUE!</v>
      </c>
      <c r="J473" s="13" t="e" vm="1">
        <f t="shared" si="72"/>
        <v>#VALUE!</v>
      </c>
      <c r="L473" s="1">
        <f>Main!$A$25</f>
        <v>1.6933656723012325</v>
      </c>
      <c r="M473" s="45" t="e" vm="1">
        <f t="shared" si="73"/>
        <v>#VALUE!</v>
      </c>
      <c r="N473" t="e" vm="1">
        <f t="shared" si="74"/>
        <v>#VALUE!</v>
      </c>
      <c r="O473" s="1">
        <f>Main!$B$25</f>
        <v>1.7032689157694008</v>
      </c>
      <c r="P473" s="45" t="e" vm="1">
        <f t="shared" si="75"/>
        <v>#VALUE!</v>
      </c>
      <c r="Q473" t="e" vm="1">
        <f t="shared" si="76"/>
        <v>#VALUE!</v>
      </c>
      <c r="R473" s="1">
        <f>Main!$C$25</f>
        <v>1.6834414038915149</v>
      </c>
      <c r="S473" s="45" t="e" vm="1">
        <f t="shared" si="77"/>
        <v>#VALUE!</v>
      </c>
      <c r="T473" t="e" vm="1">
        <f t="shared" si="78"/>
        <v>#VALUE!</v>
      </c>
    </row>
    <row r="474" spans="1:20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[1]!genNormal($F$9,$F$10)</f>
        <v>#VALUE!</v>
      </c>
      <c r="F474" t="e" vm="1">
        <f t="shared" si="70"/>
        <v>#VALUE!</v>
      </c>
      <c r="G474" t="e" vm="2">
        <f>[1]!GenLognormal($H$9,$H$10)</f>
        <v>#VALUE!</v>
      </c>
      <c r="H474" t="e" vm="1">
        <f t="shared" si="71"/>
        <v>#VALUE!</v>
      </c>
      <c r="I474" t="e" vm="2">
        <f>[1]!genBinomial(1,1-Main!$C$10)</f>
        <v>#VALUE!</v>
      </c>
      <c r="J474" s="13" t="e" vm="1">
        <f t="shared" si="72"/>
        <v>#VALUE!</v>
      </c>
      <c r="L474" s="1">
        <f>Main!$A$25</f>
        <v>1.6933656723012325</v>
      </c>
      <c r="M474" s="45" t="e" vm="1">
        <f t="shared" si="73"/>
        <v>#VALUE!</v>
      </c>
      <c r="N474" t="e" vm="1">
        <f t="shared" si="74"/>
        <v>#VALUE!</v>
      </c>
      <c r="O474" s="1">
        <f>Main!$B$25</f>
        <v>1.7032689157694008</v>
      </c>
      <c r="P474" s="45" t="e" vm="1">
        <f t="shared" si="75"/>
        <v>#VALUE!</v>
      </c>
      <c r="Q474" t="e" vm="1">
        <f t="shared" si="76"/>
        <v>#VALUE!</v>
      </c>
      <c r="R474" s="1">
        <f>Main!$C$25</f>
        <v>1.6834414038915149</v>
      </c>
      <c r="S474" s="45" t="e" vm="1">
        <f t="shared" si="77"/>
        <v>#VALUE!</v>
      </c>
      <c r="T474" t="e" vm="1">
        <f t="shared" si="78"/>
        <v>#VALUE!</v>
      </c>
    </row>
    <row r="475" spans="1:20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[1]!genNormal($F$9,$F$10)</f>
        <v>#VALUE!</v>
      </c>
      <c r="F475" t="e" vm="1">
        <f t="shared" si="70"/>
        <v>#VALUE!</v>
      </c>
      <c r="G475" t="e" vm="2">
        <f>[1]!GenLognormal($H$9,$H$10)</f>
        <v>#VALUE!</v>
      </c>
      <c r="H475" t="e" vm="1">
        <f t="shared" si="71"/>
        <v>#VALUE!</v>
      </c>
      <c r="I475" t="e" vm="2">
        <f>[1]!genBinomial(1,1-Main!$C$10)</f>
        <v>#VALUE!</v>
      </c>
      <c r="J475" s="13" t="e" vm="1">
        <f t="shared" si="72"/>
        <v>#VALUE!</v>
      </c>
      <c r="L475" s="1">
        <f>Main!$A$25</f>
        <v>1.6933656723012325</v>
      </c>
      <c r="M475" s="45" t="e" vm="1">
        <f t="shared" si="73"/>
        <v>#VALUE!</v>
      </c>
      <c r="N475" t="e" vm="1">
        <f t="shared" si="74"/>
        <v>#VALUE!</v>
      </c>
      <c r="O475" s="1">
        <f>Main!$B$25</f>
        <v>1.7032689157694008</v>
      </c>
      <c r="P475" s="45" t="e" vm="1">
        <f t="shared" si="75"/>
        <v>#VALUE!</v>
      </c>
      <c r="Q475" t="e" vm="1">
        <f t="shared" si="76"/>
        <v>#VALUE!</v>
      </c>
      <c r="R475" s="1">
        <f>Main!$C$25</f>
        <v>1.6834414038915149</v>
      </c>
      <c r="S475" s="45" t="e" vm="1">
        <f t="shared" si="77"/>
        <v>#VALUE!</v>
      </c>
      <c r="T475" t="e" vm="1">
        <f t="shared" si="78"/>
        <v>#VALUE!</v>
      </c>
    </row>
    <row r="476" spans="1:20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[1]!genNormal($F$9,$F$10)</f>
        <v>#VALUE!</v>
      </c>
      <c r="F476" t="e" vm="1">
        <f t="shared" si="70"/>
        <v>#VALUE!</v>
      </c>
      <c r="G476" t="e" vm="2">
        <f>[1]!GenLognormal($H$9,$H$10)</f>
        <v>#VALUE!</v>
      </c>
      <c r="H476" t="e" vm="1">
        <f t="shared" si="71"/>
        <v>#VALUE!</v>
      </c>
      <c r="I476" t="e" vm="2">
        <f>[1]!genBinomial(1,1-Main!$C$10)</f>
        <v>#VALUE!</v>
      </c>
      <c r="J476" s="13" t="e" vm="1">
        <f t="shared" si="72"/>
        <v>#VALUE!</v>
      </c>
      <c r="L476" s="1">
        <f>Main!$A$25</f>
        <v>1.6933656723012325</v>
      </c>
      <c r="M476" s="45" t="e" vm="1">
        <f t="shared" si="73"/>
        <v>#VALUE!</v>
      </c>
      <c r="N476" t="e" vm="1">
        <f t="shared" si="74"/>
        <v>#VALUE!</v>
      </c>
      <c r="O476" s="1">
        <f>Main!$B$25</f>
        <v>1.7032689157694008</v>
      </c>
      <c r="P476" s="45" t="e" vm="1">
        <f t="shared" si="75"/>
        <v>#VALUE!</v>
      </c>
      <c r="Q476" t="e" vm="1">
        <f t="shared" si="76"/>
        <v>#VALUE!</v>
      </c>
      <c r="R476" s="1">
        <f>Main!$C$25</f>
        <v>1.6834414038915149</v>
      </c>
      <c r="S476" s="45" t="e" vm="1">
        <f t="shared" si="77"/>
        <v>#VALUE!</v>
      </c>
      <c r="T476" t="e" vm="1">
        <f t="shared" si="78"/>
        <v>#VALUE!</v>
      </c>
    </row>
    <row r="477" spans="1:20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[1]!genNormal($F$9,$F$10)</f>
        <v>#VALUE!</v>
      </c>
      <c r="F477" t="e" vm="1">
        <f t="shared" si="70"/>
        <v>#VALUE!</v>
      </c>
      <c r="G477" t="e" vm="2">
        <f>[1]!GenLognormal($H$9,$H$10)</f>
        <v>#VALUE!</v>
      </c>
      <c r="H477" t="e" vm="1">
        <f t="shared" si="71"/>
        <v>#VALUE!</v>
      </c>
      <c r="I477" t="e" vm="2">
        <f>[1]!genBinomial(1,1-Main!$C$10)</f>
        <v>#VALUE!</v>
      </c>
      <c r="J477" s="13" t="e" vm="1">
        <f t="shared" si="72"/>
        <v>#VALUE!</v>
      </c>
      <c r="L477" s="1">
        <f>Main!$A$25</f>
        <v>1.6933656723012325</v>
      </c>
      <c r="M477" s="45" t="e" vm="1">
        <f t="shared" si="73"/>
        <v>#VALUE!</v>
      </c>
      <c r="N477" t="e" vm="1">
        <f t="shared" si="74"/>
        <v>#VALUE!</v>
      </c>
      <c r="O477" s="1">
        <f>Main!$B$25</f>
        <v>1.7032689157694008</v>
      </c>
      <c r="P477" s="45" t="e" vm="1">
        <f t="shared" si="75"/>
        <v>#VALUE!</v>
      </c>
      <c r="Q477" t="e" vm="1">
        <f t="shared" si="76"/>
        <v>#VALUE!</v>
      </c>
      <c r="R477" s="1">
        <f>Main!$C$25</f>
        <v>1.6834414038915149</v>
      </c>
      <c r="S477" s="45" t="e" vm="1">
        <f t="shared" si="77"/>
        <v>#VALUE!</v>
      </c>
      <c r="T477" t="e" vm="1">
        <f t="shared" si="78"/>
        <v>#VALUE!</v>
      </c>
    </row>
    <row r="478" spans="1:20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[1]!genNormal($F$9,$F$10)</f>
        <v>#VALUE!</v>
      </c>
      <c r="F478" t="e" vm="1">
        <f t="shared" si="70"/>
        <v>#VALUE!</v>
      </c>
      <c r="G478" t="e" vm="2">
        <f>[1]!GenLognormal($H$9,$H$10)</f>
        <v>#VALUE!</v>
      </c>
      <c r="H478" t="e" vm="1">
        <f t="shared" si="71"/>
        <v>#VALUE!</v>
      </c>
      <c r="I478" t="e" vm="2">
        <f>[1]!genBinomial(1,1-Main!$C$10)</f>
        <v>#VALUE!</v>
      </c>
      <c r="J478" s="13" t="e" vm="1">
        <f t="shared" si="72"/>
        <v>#VALUE!</v>
      </c>
      <c r="L478" s="1">
        <f>Main!$A$25</f>
        <v>1.6933656723012325</v>
      </c>
      <c r="M478" s="45" t="e" vm="1">
        <f t="shared" si="73"/>
        <v>#VALUE!</v>
      </c>
      <c r="N478" t="e" vm="1">
        <f t="shared" si="74"/>
        <v>#VALUE!</v>
      </c>
      <c r="O478" s="1">
        <f>Main!$B$25</f>
        <v>1.7032689157694008</v>
      </c>
      <c r="P478" s="45" t="e" vm="1">
        <f t="shared" si="75"/>
        <v>#VALUE!</v>
      </c>
      <c r="Q478" t="e" vm="1">
        <f t="shared" si="76"/>
        <v>#VALUE!</v>
      </c>
      <c r="R478" s="1">
        <f>Main!$C$25</f>
        <v>1.6834414038915149</v>
      </c>
      <c r="S478" s="45" t="e" vm="1">
        <f t="shared" si="77"/>
        <v>#VALUE!</v>
      </c>
      <c r="T478" t="e" vm="1">
        <f t="shared" si="78"/>
        <v>#VALUE!</v>
      </c>
    </row>
    <row r="479" spans="1:20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[1]!genNormal($F$9,$F$10)</f>
        <v>#VALUE!</v>
      </c>
      <c r="F479" t="e" vm="1">
        <f t="shared" si="70"/>
        <v>#VALUE!</v>
      </c>
      <c r="G479" t="e" vm="2">
        <f>[1]!GenLognormal($H$9,$H$10)</f>
        <v>#VALUE!</v>
      </c>
      <c r="H479" t="e" vm="1">
        <f t="shared" si="71"/>
        <v>#VALUE!</v>
      </c>
      <c r="I479" t="e" vm="2">
        <f>[1]!genBinomial(1,1-Main!$C$10)</f>
        <v>#VALUE!</v>
      </c>
      <c r="J479" s="13" t="e" vm="1">
        <f t="shared" si="72"/>
        <v>#VALUE!</v>
      </c>
      <c r="L479" s="1">
        <f>Main!$A$25</f>
        <v>1.6933656723012325</v>
      </c>
      <c r="M479" s="45" t="e" vm="1">
        <f t="shared" si="73"/>
        <v>#VALUE!</v>
      </c>
      <c r="N479" t="e" vm="1">
        <f t="shared" si="74"/>
        <v>#VALUE!</v>
      </c>
      <c r="O479" s="1">
        <f>Main!$B$25</f>
        <v>1.7032689157694008</v>
      </c>
      <c r="P479" s="45" t="e" vm="1">
        <f t="shared" si="75"/>
        <v>#VALUE!</v>
      </c>
      <c r="Q479" t="e" vm="1">
        <f t="shared" si="76"/>
        <v>#VALUE!</v>
      </c>
      <c r="R479" s="1">
        <f>Main!$C$25</f>
        <v>1.6834414038915149</v>
      </c>
      <c r="S479" s="45" t="e" vm="1">
        <f t="shared" si="77"/>
        <v>#VALUE!</v>
      </c>
      <c r="T479" t="e" vm="1">
        <f t="shared" si="78"/>
        <v>#VALUE!</v>
      </c>
    </row>
    <row r="480" spans="1:20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[1]!genNormal($F$9,$F$10)</f>
        <v>#VALUE!</v>
      </c>
      <c r="F480" t="e" vm="1">
        <f t="shared" si="70"/>
        <v>#VALUE!</v>
      </c>
      <c r="G480" t="e" vm="2">
        <f>[1]!GenLognormal($H$9,$H$10)</f>
        <v>#VALUE!</v>
      </c>
      <c r="H480" t="e" vm="1">
        <f t="shared" si="71"/>
        <v>#VALUE!</v>
      </c>
      <c r="I480" t="e" vm="2">
        <f>[1]!genBinomial(1,1-Main!$C$10)</f>
        <v>#VALUE!</v>
      </c>
      <c r="J480" s="13" t="e" vm="1">
        <f t="shared" si="72"/>
        <v>#VALUE!</v>
      </c>
      <c r="L480" s="1">
        <f>Main!$A$25</f>
        <v>1.6933656723012325</v>
      </c>
      <c r="M480" s="45" t="e" vm="1">
        <f t="shared" si="73"/>
        <v>#VALUE!</v>
      </c>
      <c r="N480" t="e" vm="1">
        <f t="shared" si="74"/>
        <v>#VALUE!</v>
      </c>
      <c r="O480" s="1">
        <f>Main!$B$25</f>
        <v>1.7032689157694008</v>
      </c>
      <c r="P480" s="45" t="e" vm="1">
        <f t="shared" si="75"/>
        <v>#VALUE!</v>
      </c>
      <c r="Q480" t="e" vm="1">
        <f t="shared" si="76"/>
        <v>#VALUE!</v>
      </c>
      <c r="R480" s="1">
        <f>Main!$C$25</f>
        <v>1.6834414038915149</v>
      </c>
      <c r="S480" s="45" t="e" vm="1">
        <f t="shared" si="77"/>
        <v>#VALUE!</v>
      </c>
      <c r="T480" t="e" vm="1">
        <f t="shared" si="78"/>
        <v>#VALUE!</v>
      </c>
    </row>
    <row r="481" spans="1:20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[1]!genNormal($F$9,$F$10)</f>
        <v>#VALUE!</v>
      </c>
      <c r="F481" t="e" vm="1">
        <f t="shared" si="70"/>
        <v>#VALUE!</v>
      </c>
      <c r="G481" t="e" vm="2">
        <f>[1]!GenLognormal($H$9,$H$10)</f>
        <v>#VALUE!</v>
      </c>
      <c r="H481" t="e" vm="1">
        <f t="shared" si="71"/>
        <v>#VALUE!</v>
      </c>
      <c r="I481" t="e" vm="2">
        <f>[1]!genBinomial(1,1-Main!$C$10)</f>
        <v>#VALUE!</v>
      </c>
      <c r="J481" s="13" t="e" vm="1">
        <f t="shared" si="72"/>
        <v>#VALUE!</v>
      </c>
      <c r="L481" s="1">
        <f>Main!$A$25</f>
        <v>1.6933656723012325</v>
      </c>
      <c r="M481" s="45" t="e" vm="1">
        <f t="shared" si="73"/>
        <v>#VALUE!</v>
      </c>
      <c r="N481" t="e" vm="1">
        <f t="shared" si="74"/>
        <v>#VALUE!</v>
      </c>
      <c r="O481" s="1">
        <f>Main!$B$25</f>
        <v>1.7032689157694008</v>
      </c>
      <c r="P481" s="45" t="e" vm="1">
        <f t="shared" si="75"/>
        <v>#VALUE!</v>
      </c>
      <c r="Q481" t="e" vm="1">
        <f t="shared" si="76"/>
        <v>#VALUE!</v>
      </c>
      <c r="R481" s="1">
        <f>Main!$C$25</f>
        <v>1.6834414038915149</v>
      </c>
      <c r="S481" s="45" t="e" vm="1">
        <f t="shared" si="77"/>
        <v>#VALUE!</v>
      </c>
      <c r="T481" t="e" vm="1">
        <f t="shared" si="78"/>
        <v>#VALUE!</v>
      </c>
    </row>
    <row r="482" spans="1:20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[1]!genNormal($F$9,$F$10)</f>
        <v>#VALUE!</v>
      </c>
      <c r="F482" t="e" vm="1">
        <f t="shared" si="70"/>
        <v>#VALUE!</v>
      </c>
      <c r="G482" t="e" vm="2">
        <f>[1]!GenLognormal($H$9,$H$10)</f>
        <v>#VALUE!</v>
      </c>
      <c r="H482" t="e" vm="1">
        <f t="shared" si="71"/>
        <v>#VALUE!</v>
      </c>
      <c r="I482" t="e" vm="2">
        <f>[1]!genBinomial(1,1-Main!$C$10)</f>
        <v>#VALUE!</v>
      </c>
      <c r="J482" s="13" t="e" vm="1">
        <f t="shared" si="72"/>
        <v>#VALUE!</v>
      </c>
      <c r="L482" s="1">
        <f>Main!$A$25</f>
        <v>1.6933656723012325</v>
      </c>
      <c r="M482" s="45" t="e" vm="1">
        <f t="shared" si="73"/>
        <v>#VALUE!</v>
      </c>
      <c r="N482" t="e" vm="1">
        <f t="shared" si="74"/>
        <v>#VALUE!</v>
      </c>
      <c r="O482" s="1">
        <f>Main!$B$25</f>
        <v>1.7032689157694008</v>
      </c>
      <c r="P482" s="45" t="e" vm="1">
        <f t="shared" si="75"/>
        <v>#VALUE!</v>
      </c>
      <c r="Q482" t="e" vm="1">
        <f t="shared" si="76"/>
        <v>#VALUE!</v>
      </c>
      <c r="R482" s="1">
        <f>Main!$C$25</f>
        <v>1.6834414038915149</v>
      </c>
      <c r="S482" s="45" t="e" vm="1">
        <f t="shared" si="77"/>
        <v>#VALUE!</v>
      </c>
      <c r="T482" t="e" vm="1">
        <f t="shared" si="78"/>
        <v>#VALUE!</v>
      </c>
    </row>
    <row r="483" spans="1:20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[1]!genNormal($F$9,$F$10)</f>
        <v>#VALUE!</v>
      </c>
      <c r="F483" t="e" vm="1">
        <f t="shared" si="70"/>
        <v>#VALUE!</v>
      </c>
      <c r="G483" t="e" vm="2">
        <f>[1]!GenLognormal($H$9,$H$10)</f>
        <v>#VALUE!</v>
      </c>
      <c r="H483" t="e" vm="1">
        <f t="shared" si="71"/>
        <v>#VALUE!</v>
      </c>
      <c r="I483" t="e" vm="2">
        <f>[1]!genBinomial(1,1-Main!$C$10)</f>
        <v>#VALUE!</v>
      </c>
      <c r="J483" s="13" t="e" vm="1">
        <f t="shared" si="72"/>
        <v>#VALUE!</v>
      </c>
      <c r="L483" s="1">
        <f>Main!$A$25</f>
        <v>1.6933656723012325</v>
      </c>
      <c r="M483" s="45" t="e" vm="1">
        <f t="shared" si="73"/>
        <v>#VALUE!</v>
      </c>
      <c r="N483" t="e" vm="1">
        <f t="shared" si="74"/>
        <v>#VALUE!</v>
      </c>
      <c r="O483" s="1">
        <f>Main!$B$25</f>
        <v>1.7032689157694008</v>
      </c>
      <c r="P483" s="45" t="e" vm="1">
        <f t="shared" si="75"/>
        <v>#VALUE!</v>
      </c>
      <c r="Q483" t="e" vm="1">
        <f t="shared" si="76"/>
        <v>#VALUE!</v>
      </c>
      <c r="R483" s="1">
        <f>Main!$C$25</f>
        <v>1.6834414038915149</v>
      </c>
      <c r="S483" s="45" t="e" vm="1">
        <f t="shared" si="77"/>
        <v>#VALUE!</v>
      </c>
      <c r="T483" t="e" vm="1">
        <f t="shared" si="78"/>
        <v>#VALUE!</v>
      </c>
    </row>
    <row r="484" spans="1:20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[1]!genNormal($F$9,$F$10)</f>
        <v>#VALUE!</v>
      </c>
      <c r="F484" t="e" vm="1">
        <f t="shared" si="70"/>
        <v>#VALUE!</v>
      </c>
      <c r="G484" t="e" vm="2">
        <f>[1]!GenLognormal($H$9,$H$10)</f>
        <v>#VALUE!</v>
      </c>
      <c r="H484" t="e" vm="1">
        <f t="shared" si="71"/>
        <v>#VALUE!</v>
      </c>
      <c r="I484" t="e" vm="2">
        <f>[1]!genBinomial(1,1-Main!$C$10)</f>
        <v>#VALUE!</v>
      </c>
      <c r="J484" s="13" t="e" vm="1">
        <f t="shared" si="72"/>
        <v>#VALUE!</v>
      </c>
      <c r="L484" s="1">
        <f>Main!$A$25</f>
        <v>1.6933656723012325</v>
      </c>
      <c r="M484" s="45" t="e" vm="1">
        <f t="shared" si="73"/>
        <v>#VALUE!</v>
      </c>
      <c r="N484" t="e" vm="1">
        <f t="shared" si="74"/>
        <v>#VALUE!</v>
      </c>
      <c r="O484" s="1">
        <f>Main!$B$25</f>
        <v>1.7032689157694008</v>
      </c>
      <c r="P484" s="45" t="e" vm="1">
        <f t="shared" si="75"/>
        <v>#VALUE!</v>
      </c>
      <c r="Q484" t="e" vm="1">
        <f t="shared" si="76"/>
        <v>#VALUE!</v>
      </c>
      <c r="R484" s="1">
        <f>Main!$C$25</f>
        <v>1.6834414038915149</v>
      </c>
      <c r="S484" s="45" t="e" vm="1">
        <f t="shared" si="77"/>
        <v>#VALUE!</v>
      </c>
      <c r="T484" t="e" vm="1">
        <f t="shared" si="78"/>
        <v>#VALUE!</v>
      </c>
    </row>
    <row r="485" spans="1:20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[1]!genNormal($F$9,$F$10)</f>
        <v>#VALUE!</v>
      </c>
      <c r="F485" t="e" vm="1">
        <f t="shared" si="70"/>
        <v>#VALUE!</v>
      </c>
      <c r="G485" t="e" vm="2">
        <f>[1]!GenLognormal($H$9,$H$10)</f>
        <v>#VALUE!</v>
      </c>
      <c r="H485" t="e" vm="1">
        <f t="shared" si="71"/>
        <v>#VALUE!</v>
      </c>
      <c r="I485" t="e" vm="2">
        <f>[1]!genBinomial(1,1-Main!$C$10)</f>
        <v>#VALUE!</v>
      </c>
      <c r="J485" s="13" t="e" vm="1">
        <f t="shared" si="72"/>
        <v>#VALUE!</v>
      </c>
      <c r="L485" s="1">
        <f>Main!$A$25</f>
        <v>1.6933656723012325</v>
      </c>
      <c r="M485" s="45" t="e" vm="1">
        <f t="shared" si="73"/>
        <v>#VALUE!</v>
      </c>
      <c r="N485" t="e" vm="1">
        <f t="shared" si="74"/>
        <v>#VALUE!</v>
      </c>
      <c r="O485" s="1">
        <f>Main!$B$25</f>
        <v>1.7032689157694008</v>
      </c>
      <c r="P485" s="45" t="e" vm="1">
        <f t="shared" si="75"/>
        <v>#VALUE!</v>
      </c>
      <c r="Q485" t="e" vm="1">
        <f t="shared" si="76"/>
        <v>#VALUE!</v>
      </c>
      <c r="R485" s="1">
        <f>Main!$C$25</f>
        <v>1.6834414038915149</v>
      </c>
      <c r="S485" s="45" t="e" vm="1">
        <f t="shared" si="77"/>
        <v>#VALUE!</v>
      </c>
      <c r="T485" t="e" vm="1">
        <f t="shared" si="78"/>
        <v>#VALUE!</v>
      </c>
    </row>
    <row r="486" spans="1:20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[1]!genNormal($F$9,$F$10)</f>
        <v>#VALUE!</v>
      </c>
      <c r="F486" t="e" vm="1">
        <f t="shared" si="70"/>
        <v>#VALUE!</v>
      </c>
      <c r="G486" t="e" vm="2">
        <f>[1]!GenLognormal($H$9,$H$10)</f>
        <v>#VALUE!</v>
      </c>
      <c r="H486" t="e" vm="1">
        <f t="shared" si="71"/>
        <v>#VALUE!</v>
      </c>
      <c r="I486" t="e" vm="2">
        <f>[1]!genBinomial(1,1-Main!$C$10)</f>
        <v>#VALUE!</v>
      </c>
      <c r="J486" s="13" t="e" vm="1">
        <f t="shared" si="72"/>
        <v>#VALUE!</v>
      </c>
      <c r="L486" s="1">
        <f>Main!$A$25</f>
        <v>1.6933656723012325</v>
      </c>
      <c r="M486" s="45" t="e" vm="1">
        <f t="shared" si="73"/>
        <v>#VALUE!</v>
      </c>
      <c r="N486" t="e" vm="1">
        <f t="shared" si="74"/>
        <v>#VALUE!</v>
      </c>
      <c r="O486" s="1">
        <f>Main!$B$25</f>
        <v>1.7032689157694008</v>
      </c>
      <c r="P486" s="45" t="e" vm="1">
        <f t="shared" si="75"/>
        <v>#VALUE!</v>
      </c>
      <c r="Q486" t="e" vm="1">
        <f t="shared" si="76"/>
        <v>#VALUE!</v>
      </c>
      <c r="R486" s="1">
        <f>Main!$C$25</f>
        <v>1.6834414038915149</v>
      </c>
      <c r="S486" s="45" t="e" vm="1">
        <f t="shared" si="77"/>
        <v>#VALUE!</v>
      </c>
      <c r="T486" t="e" vm="1">
        <f t="shared" si="78"/>
        <v>#VALUE!</v>
      </c>
    </row>
    <row r="487" spans="1:20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[1]!genNormal($F$9,$F$10)</f>
        <v>#VALUE!</v>
      </c>
      <c r="F487" t="e" vm="1">
        <f t="shared" si="70"/>
        <v>#VALUE!</v>
      </c>
      <c r="G487" t="e" vm="2">
        <f>[1]!GenLognormal($H$9,$H$10)</f>
        <v>#VALUE!</v>
      </c>
      <c r="H487" t="e" vm="1">
        <f t="shared" si="71"/>
        <v>#VALUE!</v>
      </c>
      <c r="I487" t="e" vm="2">
        <f>[1]!genBinomial(1,1-Main!$C$10)</f>
        <v>#VALUE!</v>
      </c>
      <c r="J487" s="13" t="e" vm="1">
        <f t="shared" si="72"/>
        <v>#VALUE!</v>
      </c>
      <c r="L487" s="1">
        <f>Main!$A$25</f>
        <v>1.6933656723012325</v>
      </c>
      <c r="M487" s="45" t="e" vm="1">
        <f t="shared" si="73"/>
        <v>#VALUE!</v>
      </c>
      <c r="N487" t="e" vm="1">
        <f t="shared" si="74"/>
        <v>#VALUE!</v>
      </c>
      <c r="O487" s="1">
        <f>Main!$B$25</f>
        <v>1.7032689157694008</v>
      </c>
      <c r="P487" s="45" t="e" vm="1">
        <f t="shared" si="75"/>
        <v>#VALUE!</v>
      </c>
      <c r="Q487" t="e" vm="1">
        <f t="shared" si="76"/>
        <v>#VALUE!</v>
      </c>
      <c r="R487" s="1">
        <f>Main!$C$25</f>
        <v>1.6834414038915149</v>
      </c>
      <c r="S487" s="45" t="e" vm="1">
        <f t="shared" si="77"/>
        <v>#VALUE!</v>
      </c>
      <c r="T487" t="e" vm="1">
        <f t="shared" si="78"/>
        <v>#VALUE!</v>
      </c>
    </row>
    <row r="488" spans="1:20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[1]!genNormal($F$9,$F$10)</f>
        <v>#VALUE!</v>
      </c>
      <c r="F488" t="e" vm="1">
        <f t="shared" si="70"/>
        <v>#VALUE!</v>
      </c>
      <c r="G488" t="e" vm="2">
        <f>[1]!GenLognormal($H$9,$H$10)</f>
        <v>#VALUE!</v>
      </c>
      <c r="H488" t="e" vm="1">
        <f t="shared" si="71"/>
        <v>#VALUE!</v>
      </c>
      <c r="I488" t="e" vm="2">
        <f>[1]!genBinomial(1,1-Main!$C$10)</f>
        <v>#VALUE!</v>
      </c>
      <c r="J488" s="13" t="e" vm="1">
        <f t="shared" si="72"/>
        <v>#VALUE!</v>
      </c>
      <c r="L488" s="1">
        <f>Main!$A$25</f>
        <v>1.6933656723012325</v>
      </c>
      <c r="M488" s="45" t="e" vm="1">
        <f t="shared" si="73"/>
        <v>#VALUE!</v>
      </c>
      <c r="N488" t="e" vm="1">
        <f t="shared" si="74"/>
        <v>#VALUE!</v>
      </c>
      <c r="O488" s="1">
        <f>Main!$B$25</f>
        <v>1.7032689157694008</v>
      </c>
      <c r="P488" s="45" t="e" vm="1">
        <f t="shared" si="75"/>
        <v>#VALUE!</v>
      </c>
      <c r="Q488" t="e" vm="1">
        <f t="shared" si="76"/>
        <v>#VALUE!</v>
      </c>
      <c r="R488" s="1">
        <f>Main!$C$25</f>
        <v>1.6834414038915149</v>
      </c>
      <c r="S488" s="45" t="e" vm="1">
        <f t="shared" si="77"/>
        <v>#VALUE!</v>
      </c>
      <c r="T488" t="e" vm="1">
        <f t="shared" si="78"/>
        <v>#VALUE!</v>
      </c>
    </row>
    <row r="489" spans="1:20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[1]!genNormal($F$9,$F$10)</f>
        <v>#VALUE!</v>
      </c>
      <c r="F489" t="e" vm="1">
        <f t="shared" si="70"/>
        <v>#VALUE!</v>
      </c>
      <c r="G489" t="e" vm="2">
        <f>[1]!GenLognormal($H$9,$H$10)</f>
        <v>#VALUE!</v>
      </c>
      <c r="H489" t="e" vm="1">
        <f t="shared" si="71"/>
        <v>#VALUE!</v>
      </c>
      <c r="I489" t="e" vm="2">
        <f>[1]!genBinomial(1,1-Main!$C$10)</f>
        <v>#VALUE!</v>
      </c>
      <c r="J489" s="13" t="e" vm="1">
        <f t="shared" si="72"/>
        <v>#VALUE!</v>
      </c>
      <c r="L489" s="1">
        <f>Main!$A$25</f>
        <v>1.6933656723012325</v>
      </c>
      <c r="M489" s="45" t="e" vm="1">
        <f t="shared" si="73"/>
        <v>#VALUE!</v>
      </c>
      <c r="N489" t="e" vm="1">
        <f t="shared" si="74"/>
        <v>#VALUE!</v>
      </c>
      <c r="O489" s="1">
        <f>Main!$B$25</f>
        <v>1.7032689157694008</v>
      </c>
      <c r="P489" s="45" t="e" vm="1">
        <f t="shared" si="75"/>
        <v>#VALUE!</v>
      </c>
      <c r="Q489" t="e" vm="1">
        <f t="shared" si="76"/>
        <v>#VALUE!</v>
      </c>
      <c r="R489" s="1">
        <f>Main!$C$25</f>
        <v>1.6834414038915149</v>
      </c>
      <c r="S489" s="45" t="e" vm="1">
        <f t="shared" si="77"/>
        <v>#VALUE!</v>
      </c>
      <c r="T489" t="e" vm="1">
        <f t="shared" si="78"/>
        <v>#VALUE!</v>
      </c>
    </row>
    <row r="490" spans="1:20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[1]!genNormal($F$9,$F$10)</f>
        <v>#VALUE!</v>
      </c>
      <c r="F490" t="e" vm="1">
        <f t="shared" si="70"/>
        <v>#VALUE!</v>
      </c>
      <c r="G490" t="e" vm="2">
        <f>[1]!GenLognormal($H$9,$H$10)</f>
        <v>#VALUE!</v>
      </c>
      <c r="H490" t="e" vm="1">
        <f t="shared" si="71"/>
        <v>#VALUE!</v>
      </c>
      <c r="I490" t="e" vm="2">
        <f>[1]!genBinomial(1,1-Main!$C$10)</f>
        <v>#VALUE!</v>
      </c>
      <c r="J490" s="13" t="e" vm="1">
        <f t="shared" si="72"/>
        <v>#VALUE!</v>
      </c>
      <c r="L490" s="1">
        <f>Main!$A$25</f>
        <v>1.6933656723012325</v>
      </c>
      <c r="M490" s="45" t="e" vm="1">
        <f t="shared" si="73"/>
        <v>#VALUE!</v>
      </c>
      <c r="N490" t="e" vm="1">
        <f t="shared" si="74"/>
        <v>#VALUE!</v>
      </c>
      <c r="O490" s="1">
        <f>Main!$B$25</f>
        <v>1.7032689157694008</v>
      </c>
      <c r="P490" s="45" t="e" vm="1">
        <f t="shared" si="75"/>
        <v>#VALUE!</v>
      </c>
      <c r="Q490" t="e" vm="1">
        <f t="shared" si="76"/>
        <v>#VALUE!</v>
      </c>
      <c r="R490" s="1">
        <f>Main!$C$25</f>
        <v>1.6834414038915149</v>
      </c>
      <c r="S490" s="45" t="e" vm="1">
        <f t="shared" si="77"/>
        <v>#VALUE!</v>
      </c>
      <c r="T490" t="e" vm="1">
        <f t="shared" si="78"/>
        <v>#VALUE!</v>
      </c>
    </row>
    <row r="491" spans="1:20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[1]!genNormal($F$9,$F$10)</f>
        <v>#VALUE!</v>
      </c>
      <c r="F491" t="e" vm="1">
        <f t="shared" si="70"/>
        <v>#VALUE!</v>
      </c>
      <c r="G491" t="e" vm="2">
        <f>[1]!GenLognormal($H$9,$H$10)</f>
        <v>#VALUE!</v>
      </c>
      <c r="H491" t="e" vm="1">
        <f t="shared" si="71"/>
        <v>#VALUE!</v>
      </c>
      <c r="I491" t="e" vm="2">
        <f>[1]!genBinomial(1,1-Main!$C$10)</f>
        <v>#VALUE!</v>
      </c>
      <c r="J491" s="13" t="e" vm="1">
        <f t="shared" si="72"/>
        <v>#VALUE!</v>
      </c>
      <c r="L491" s="1">
        <f>Main!$A$25</f>
        <v>1.6933656723012325</v>
      </c>
      <c r="M491" s="45" t="e" vm="1">
        <f t="shared" si="73"/>
        <v>#VALUE!</v>
      </c>
      <c r="N491" t="e" vm="1">
        <f t="shared" si="74"/>
        <v>#VALUE!</v>
      </c>
      <c r="O491" s="1">
        <f>Main!$B$25</f>
        <v>1.7032689157694008</v>
      </c>
      <c r="P491" s="45" t="e" vm="1">
        <f t="shared" si="75"/>
        <v>#VALUE!</v>
      </c>
      <c r="Q491" t="e" vm="1">
        <f t="shared" si="76"/>
        <v>#VALUE!</v>
      </c>
      <c r="R491" s="1">
        <f>Main!$C$25</f>
        <v>1.6834414038915149</v>
      </c>
      <c r="S491" s="45" t="e" vm="1">
        <f t="shared" si="77"/>
        <v>#VALUE!</v>
      </c>
      <c r="T491" t="e" vm="1">
        <f t="shared" si="78"/>
        <v>#VALUE!</v>
      </c>
    </row>
    <row r="492" spans="1:20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[1]!genNormal($F$9,$F$10)</f>
        <v>#VALUE!</v>
      </c>
      <c r="F492" t="e" vm="1">
        <f t="shared" si="70"/>
        <v>#VALUE!</v>
      </c>
      <c r="G492" t="e" vm="2">
        <f>[1]!GenLognormal($H$9,$H$10)</f>
        <v>#VALUE!</v>
      </c>
      <c r="H492" t="e" vm="1">
        <f t="shared" si="71"/>
        <v>#VALUE!</v>
      </c>
      <c r="I492" t="e" vm="2">
        <f>[1]!genBinomial(1,1-Main!$C$10)</f>
        <v>#VALUE!</v>
      </c>
      <c r="J492" s="13" t="e" vm="1">
        <f t="shared" si="72"/>
        <v>#VALUE!</v>
      </c>
      <c r="L492" s="1">
        <f>Main!$A$25</f>
        <v>1.6933656723012325</v>
      </c>
      <c r="M492" s="45" t="e" vm="1">
        <f t="shared" si="73"/>
        <v>#VALUE!</v>
      </c>
      <c r="N492" t="e" vm="1">
        <f t="shared" si="74"/>
        <v>#VALUE!</v>
      </c>
      <c r="O492" s="1">
        <f>Main!$B$25</f>
        <v>1.7032689157694008</v>
      </c>
      <c r="P492" s="45" t="e" vm="1">
        <f t="shared" si="75"/>
        <v>#VALUE!</v>
      </c>
      <c r="Q492" t="e" vm="1">
        <f t="shared" si="76"/>
        <v>#VALUE!</v>
      </c>
      <c r="R492" s="1">
        <f>Main!$C$25</f>
        <v>1.6834414038915149</v>
      </c>
      <c r="S492" s="45" t="e" vm="1">
        <f t="shared" si="77"/>
        <v>#VALUE!</v>
      </c>
      <c r="T492" t="e" vm="1">
        <f t="shared" si="78"/>
        <v>#VALUE!</v>
      </c>
    </row>
    <row r="493" spans="1:20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[1]!genNormal($F$9,$F$10)</f>
        <v>#VALUE!</v>
      </c>
      <c r="F493" t="e" vm="1">
        <f t="shared" si="70"/>
        <v>#VALUE!</v>
      </c>
      <c r="G493" t="e" vm="2">
        <f>[1]!GenLognormal($H$9,$H$10)</f>
        <v>#VALUE!</v>
      </c>
      <c r="H493" t="e" vm="1">
        <f t="shared" si="71"/>
        <v>#VALUE!</v>
      </c>
      <c r="I493" t="e" vm="2">
        <f>[1]!genBinomial(1,1-Main!$C$10)</f>
        <v>#VALUE!</v>
      </c>
      <c r="J493" s="13" t="e" vm="1">
        <f t="shared" si="72"/>
        <v>#VALUE!</v>
      </c>
      <c r="L493" s="1">
        <f>Main!$A$25</f>
        <v>1.6933656723012325</v>
      </c>
      <c r="M493" s="45" t="e" vm="1">
        <f t="shared" si="73"/>
        <v>#VALUE!</v>
      </c>
      <c r="N493" t="e" vm="1">
        <f t="shared" si="74"/>
        <v>#VALUE!</v>
      </c>
      <c r="O493" s="1">
        <f>Main!$B$25</f>
        <v>1.7032689157694008</v>
      </c>
      <c r="P493" s="45" t="e" vm="1">
        <f t="shared" si="75"/>
        <v>#VALUE!</v>
      </c>
      <c r="Q493" t="e" vm="1">
        <f t="shared" si="76"/>
        <v>#VALUE!</v>
      </c>
      <c r="R493" s="1">
        <f>Main!$C$25</f>
        <v>1.6834414038915149</v>
      </c>
      <c r="S493" s="45" t="e" vm="1">
        <f t="shared" si="77"/>
        <v>#VALUE!</v>
      </c>
      <c r="T493" t="e" vm="1">
        <f t="shared" si="78"/>
        <v>#VALUE!</v>
      </c>
    </row>
    <row r="494" spans="1:20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[1]!genNormal($F$9,$F$10)</f>
        <v>#VALUE!</v>
      </c>
      <c r="F494" t="e" vm="1">
        <f t="shared" si="70"/>
        <v>#VALUE!</v>
      </c>
      <c r="G494" t="e" vm="2">
        <f>[1]!GenLognormal($H$9,$H$10)</f>
        <v>#VALUE!</v>
      </c>
      <c r="H494" t="e" vm="1">
        <f t="shared" si="71"/>
        <v>#VALUE!</v>
      </c>
      <c r="I494" t="e" vm="2">
        <f>[1]!genBinomial(1,1-Main!$C$10)</f>
        <v>#VALUE!</v>
      </c>
      <c r="J494" s="13" t="e" vm="1">
        <f t="shared" si="72"/>
        <v>#VALUE!</v>
      </c>
      <c r="L494" s="1">
        <f>Main!$A$25</f>
        <v>1.6933656723012325</v>
      </c>
      <c r="M494" s="45" t="e" vm="1">
        <f t="shared" si="73"/>
        <v>#VALUE!</v>
      </c>
      <c r="N494" t="e" vm="1">
        <f t="shared" si="74"/>
        <v>#VALUE!</v>
      </c>
      <c r="O494" s="1">
        <f>Main!$B$25</f>
        <v>1.7032689157694008</v>
      </c>
      <c r="P494" s="45" t="e" vm="1">
        <f t="shared" si="75"/>
        <v>#VALUE!</v>
      </c>
      <c r="Q494" t="e" vm="1">
        <f t="shared" si="76"/>
        <v>#VALUE!</v>
      </c>
      <c r="R494" s="1">
        <f>Main!$C$25</f>
        <v>1.6834414038915149</v>
      </c>
      <c r="S494" s="45" t="e" vm="1">
        <f t="shared" si="77"/>
        <v>#VALUE!</v>
      </c>
      <c r="T494" t="e" vm="1">
        <f t="shared" si="78"/>
        <v>#VALUE!</v>
      </c>
    </row>
    <row r="495" spans="1:20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[1]!genNormal($F$9,$F$10)</f>
        <v>#VALUE!</v>
      </c>
      <c r="F495" t="e" vm="1">
        <f t="shared" si="70"/>
        <v>#VALUE!</v>
      </c>
      <c r="G495" t="e" vm="2">
        <f>[1]!GenLognormal($H$9,$H$10)</f>
        <v>#VALUE!</v>
      </c>
      <c r="H495" t="e" vm="1">
        <f t="shared" si="71"/>
        <v>#VALUE!</v>
      </c>
      <c r="I495" t="e" vm="2">
        <f>[1]!genBinomial(1,1-Main!$C$10)</f>
        <v>#VALUE!</v>
      </c>
      <c r="J495" s="13" t="e" vm="1">
        <f t="shared" si="72"/>
        <v>#VALUE!</v>
      </c>
      <c r="L495" s="1">
        <f>Main!$A$25</f>
        <v>1.6933656723012325</v>
      </c>
      <c r="M495" s="45" t="e" vm="1">
        <f t="shared" si="73"/>
        <v>#VALUE!</v>
      </c>
      <c r="N495" t="e" vm="1">
        <f t="shared" si="74"/>
        <v>#VALUE!</v>
      </c>
      <c r="O495" s="1">
        <f>Main!$B$25</f>
        <v>1.7032689157694008</v>
      </c>
      <c r="P495" s="45" t="e" vm="1">
        <f t="shared" si="75"/>
        <v>#VALUE!</v>
      </c>
      <c r="Q495" t="e" vm="1">
        <f t="shared" si="76"/>
        <v>#VALUE!</v>
      </c>
      <c r="R495" s="1">
        <f>Main!$C$25</f>
        <v>1.6834414038915149</v>
      </c>
      <c r="S495" s="45" t="e" vm="1">
        <f t="shared" si="77"/>
        <v>#VALUE!</v>
      </c>
      <c r="T495" t="e" vm="1">
        <f t="shared" si="78"/>
        <v>#VALUE!</v>
      </c>
    </row>
    <row r="496" spans="1:20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[1]!genNormal($F$9,$F$10)</f>
        <v>#VALUE!</v>
      </c>
      <c r="F496" t="e" vm="1">
        <f t="shared" si="70"/>
        <v>#VALUE!</v>
      </c>
      <c r="G496" t="e" vm="2">
        <f>[1]!GenLognormal($H$9,$H$10)</f>
        <v>#VALUE!</v>
      </c>
      <c r="H496" t="e" vm="1">
        <f t="shared" si="71"/>
        <v>#VALUE!</v>
      </c>
      <c r="I496" t="e" vm="2">
        <f>[1]!genBinomial(1,1-Main!$C$10)</f>
        <v>#VALUE!</v>
      </c>
      <c r="J496" s="13" t="e" vm="1">
        <f t="shared" si="72"/>
        <v>#VALUE!</v>
      </c>
      <c r="L496" s="1">
        <f>Main!$A$25</f>
        <v>1.6933656723012325</v>
      </c>
      <c r="M496" s="45" t="e" vm="1">
        <f t="shared" si="73"/>
        <v>#VALUE!</v>
      </c>
      <c r="N496" t="e" vm="1">
        <f t="shared" si="74"/>
        <v>#VALUE!</v>
      </c>
      <c r="O496" s="1">
        <f>Main!$B$25</f>
        <v>1.7032689157694008</v>
      </c>
      <c r="P496" s="45" t="e" vm="1">
        <f t="shared" si="75"/>
        <v>#VALUE!</v>
      </c>
      <c r="Q496" t="e" vm="1">
        <f t="shared" si="76"/>
        <v>#VALUE!</v>
      </c>
      <c r="R496" s="1">
        <f>Main!$C$25</f>
        <v>1.6834414038915149</v>
      </c>
      <c r="S496" s="45" t="e" vm="1">
        <f t="shared" si="77"/>
        <v>#VALUE!</v>
      </c>
      <c r="T496" t="e" vm="1">
        <f t="shared" si="78"/>
        <v>#VALUE!</v>
      </c>
    </row>
    <row r="497" spans="1:20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[1]!genNormal($F$9,$F$10)</f>
        <v>#VALUE!</v>
      </c>
      <c r="F497" t="e" vm="1">
        <f t="shared" si="70"/>
        <v>#VALUE!</v>
      </c>
      <c r="G497" t="e" vm="2">
        <f>[1]!GenLognormal($H$9,$H$10)</f>
        <v>#VALUE!</v>
      </c>
      <c r="H497" t="e" vm="1">
        <f t="shared" si="71"/>
        <v>#VALUE!</v>
      </c>
      <c r="I497" t="e" vm="2">
        <f>[1]!genBinomial(1,1-Main!$C$10)</f>
        <v>#VALUE!</v>
      </c>
      <c r="J497" s="13" t="e" vm="1">
        <f t="shared" si="72"/>
        <v>#VALUE!</v>
      </c>
      <c r="L497" s="1">
        <f>Main!$A$25</f>
        <v>1.6933656723012325</v>
      </c>
      <c r="M497" s="45" t="e" vm="1">
        <f t="shared" si="73"/>
        <v>#VALUE!</v>
      </c>
      <c r="N497" t="e" vm="1">
        <f t="shared" si="74"/>
        <v>#VALUE!</v>
      </c>
      <c r="O497" s="1">
        <f>Main!$B$25</f>
        <v>1.7032689157694008</v>
      </c>
      <c r="P497" s="45" t="e" vm="1">
        <f t="shared" si="75"/>
        <v>#VALUE!</v>
      </c>
      <c r="Q497" t="e" vm="1">
        <f t="shared" si="76"/>
        <v>#VALUE!</v>
      </c>
      <c r="R497" s="1">
        <f>Main!$C$25</f>
        <v>1.6834414038915149</v>
      </c>
      <c r="S497" s="45" t="e" vm="1">
        <f t="shared" si="77"/>
        <v>#VALUE!</v>
      </c>
      <c r="T497" t="e" vm="1">
        <f t="shared" si="78"/>
        <v>#VALUE!</v>
      </c>
    </row>
    <row r="498" spans="1:20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[1]!genNormal($F$9,$F$10)</f>
        <v>#VALUE!</v>
      </c>
      <c r="F498" t="e" vm="1">
        <f t="shared" si="70"/>
        <v>#VALUE!</v>
      </c>
      <c r="G498" t="e" vm="2">
        <f>[1]!GenLognormal($H$9,$H$10)</f>
        <v>#VALUE!</v>
      </c>
      <c r="H498" t="e" vm="1">
        <f t="shared" si="71"/>
        <v>#VALUE!</v>
      </c>
      <c r="I498" t="e" vm="2">
        <f>[1]!genBinomial(1,1-Main!$C$10)</f>
        <v>#VALUE!</v>
      </c>
      <c r="J498" s="13" t="e" vm="1">
        <f t="shared" si="72"/>
        <v>#VALUE!</v>
      </c>
      <c r="L498" s="1">
        <f>Main!$A$25</f>
        <v>1.6933656723012325</v>
      </c>
      <c r="M498" s="45" t="e" vm="1">
        <f t="shared" si="73"/>
        <v>#VALUE!</v>
      </c>
      <c r="N498" t="e" vm="1">
        <f t="shared" si="74"/>
        <v>#VALUE!</v>
      </c>
      <c r="O498" s="1">
        <f>Main!$B$25</f>
        <v>1.7032689157694008</v>
      </c>
      <c r="P498" s="45" t="e" vm="1">
        <f t="shared" si="75"/>
        <v>#VALUE!</v>
      </c>
      <c r="Q498" t="e" vm="1">
        <f t="shared" si="76"/>
        <v>#VALUE!</v>
      </c>
      <c r="R498" s="1">
        <f>Main!$C$25</f>
        <v>1.6834414038915149</v>
      </c>
      <c r="S498" s="45" t="e" vm="1">
        <f t="shared" si="77"/>
        <v>#VALUE!</v>
      </c>
      <c r="T498" t="e" vm="1">
        <f t="shared" si="78"/>
        <v>#VALUE!</v>
      </c>
    </row>
    <row r="499" spans="1:20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[1]!genNormal($F$9,$F$10)</f>
        <v>#VALUE!</v>
      </c>
      <c r="F499" t="e" vm="1">
        <f t="shared" si="70"/>
        <v>#VALUE!</v>
      </c>
      <c r="G499" t="e" vm="2">
        <f>[1]!GenLognormal($H$9,$H$10)</f>
        <v>#VALUE!</v>
      </c>
      <c r="H499" t="e" vm="1">
        <f t="shared" si="71"/>
        <v>#VALUE!</v>
      </c>
      <c r="I499" t="e" vm="2">
        <f>[1]!genBinomial(1,1-Main!$C$10)</f>
        <v>#VALUE!</v>
      </c>
      <c r="J499" s="13" t="e" vm="1">
        <f t="shared" si="72"/>
        <v>#VALUE!</v>
      </c>
      <c r="L499" s="1">
        <f>Main!$A$25</f>
        <v>1.6933656723012325</v>
      </c>
      <c r="M499" s="45" t="e" vm="1">
        <f t="shared" si="73"/>
        <v>#VALUE!</v>
      </c>
      <c r="N499" t="e" vm="1">
        <f t="shared" si="74"/>
        <v>#VALUE!</v>
      </c>
      <c r="O499" s="1">
        <f>Main!$B$25</f>
        <v>1.7032689157694008</v>
      </c>
      <c r="P499" s="45" t="e" vm="1">
        <f t="shared" si="75"/>
        <v>#VALUE!</v>
      </c>
      <c r="Q499" t="e" vm="1">
        <f t="shared" si="76"/>
        <v>#VALUE!</v>
      </c>
      <c r="R499" s="1">
        <f>Main!$C$25</f>
        <v>1.6834414038915149</v>
      </c>
      <c r="S499" s="45" t="e" vm="1">
        <f t="shared" si="77"/>
        <v>#VALUE!</v>
      </c>
      <c r="T499" t="e" vm="1">
        <f t="shared" si="78"/>
        <v>#VALUE!</v>
      </c>
    </row>
    <row r="500" spans="1:20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[1]!genNormal($F$9,$F$10)</f>
        <v>#VALUE!</v>
      </c>
      <c r="F500" t="e" vm="1">
        <f t="shared" si="70"/>
        <v>#VALUE!</v>
      </c>
      <c r="G500" t="e" vm="2">
        <f>[1]!GenLognormal($H$9,$H$10)</f>
        <v>#VALUE!</v>
      </c>
      <c r="H500" t="e" vm="1">
        <f t="shared" si="71"/>
        <v>#VALUE!</v>
      </c>
      <c r="I500" t="e" vm="2">
        <f>[1]!genBinomial(1,1-Main!$C$10)</f>
        <v>#VALUE!</v>
      </c>
      <c r="J500" s="13" t="e" vm="1">
        <f t="shared" si="72"/>
        <v>#VALUE!</v>
      </c>
      <c r="L500" s="1">
        <f>Main!$A$25</f>
        <v>1.6933656723012325</v>
      </c>
      <c r="M500" s="45" t="e" vm="1">
        <f t="shared" si="73"/>
        <v>#VALUE!</v>
      </c>
      <c r="N500" t="e" vm="1">
        <f t="shared" si="74"/>
        <v>#VALUE!</v>
      </c>
      <c r="O500" s="1">
        <f>Main!$B$25</f>
        <v>1.7032689157694008</v>
      </c>
      <c r="P500" s="45" t="e" vm="1">
        <f t="shared" si="75"/>
        <v>#VALUE!</v>
      </c>
      <c r="Q500" t="e" vm="1">
        <f t="shared" si="76"/>
        <v>#VALUE!</v>
      </c>
      <c r="R500" s="1">
        <f>Main!$C$25</f>
        <v>1.6834414038915149</v>
      </c>
      <c r="S500" s="45" t="e" vm="1">
        <f t="shared" si="77"/>
        <v>#VALUE!</v>
      </c>
      <c r="T500" t="e" vm="1">
        <f t="shared" si="78"/>
        <v>#VALUE!</v>
      </c>
    </row>
    <row r="501" spans="1:20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[1]!genNormal($F$9,$F$10)</f>
        <v>#VALUE!</v>
      </c>
      <c r="F501" t="e" vm="1">
        <f t="shared" si="70"/>
        <v>#VALUE!</v>
      </c>
      <c r="G501" t="e" vm="2">
        <f>[1]!GenLognormal($H$9,$H$10)</f>
        <v>#VALUE!</v>
      </c>
      <c r="H501" t="e" vm="1">
        <f t="shared" si="71"/>
        <v>#VALUE!</v>
      </c>
      <c r="I501" t="e" vm="2">
        <f>[1]!genBinomial(1,1-Main!$C$10)</f>
        <v>#VALUE!</v>
      </c>
      <c r="J501" s="13" t="e" vm="1">
        <f t="shared" si="72"/>
        <v>#VALUE!</v>
      </c>
      <c r="L501" s="1">
        <f>Main!$A$25</f>
        <v>1.6933656723012325</v>
      </c>
      <c r="M501" s="45" t="e" vm="1">
        <f t="shared" si="73"/>
        <v>#VALUE!</v>
      </c>
      <c r="N501" t="e" vm="1">
        <f t="shared" si="74"/>
        <v>#VALUE!</v>
      </c>
      <c r="O501" s="1">
        <f>Main!$B$25</f>
        <v>1.7032689157694008</v>
      </c>
      <c r="P501" s="45" t="e" vm="1">
        <f t="shared" si="75"/>
        <v>#VALUE!</v>
      </c>
      <c r="Q501" t="e" vm="1">
        <f t="shared" si="76"/>
        <v>#VALUE!</v>
      </c>
      <c r="R501" s="1">
        <f>Main!$C$25</f>
        <v>1.6834414038915149</v>
      </c>
      <c r="S501" s="45" t="e" vm="1">
        <f t="shared" si="77"/>
        <v>#VALUE!</v>
      </c>
      <c r="T501" t="e" vm="1">
        <f t="shared" si="78"/>
        <v>#VALUE!</v>
      </c>
    </row>
    <row r="502" spans="1:20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[1]!genNormal($F$9,$F$10)</f>
        <v>#VALUE!</v>
      </c>
      <c r="F502" t="e" vm="1">
        <f t="shared" si="70"/>
        <v>#VALUE!</v>
      </c>
      <c r="G502" t="e" vm="2">
        <f>[1]!GenLognormal($H$9,$H$10)</f>
        <v>#VALUE!</v>
      </c>
      <c r="H502" t="e" vm="1">
        <f t="shared" si="71"/>
        <v>#VALUE!</v>
      </c>
      <c r="I502" t="e" vm="2">
        <f>[1]!genBinomial(1,1-Main!$C$10)</f>
        <v>#VALUE!</v>
      </c>
      <c r="J502" s="13" t="e" vm="1">
        <f t="shared" si="72"/>
        <v>#VALUE!</v>
      </c>
      <c r="L502" s="1">
        <f>Main!$A$25</f>
        <v>1.6933656723012325</v>
      </c>
      <c r="M502" s="45" t="e" vm="1">
        <f t="shared" si="73"/>
        <v>#VALUE!</v>
      </c>
      <c r="N502" t="e" vm="1">
        <f t="shared" si="74"/>
        <v>#VALUE!</v>
      </c>
      <c r="O502" s="1">
        <f>Main!$B$25</f>
        <v>1.7032689157694008</v>
      </c>
      <c r="P502" s="45" t="e" vm="1">
        <f t="shared" si="75"/>
        <v>#VALUE!</v>
      </c>
      <c r="Q502" t="e" vm="1">
        <f t="shared" si="76"/>
        <v>#VALUE!</v>
      </c>
      <c r="R502" s="1">
        <f>Main!$C$25</f>
        <v>1.6834414038915149</v>
      </c>
      <c r="S502" s="45" t="e" vm="1">
        <f t="shared" si="77"/>
        <v>#VALUE!</v>
      </c>
      <c r="T502" t="e" vm="1">
        <f t="shared" si="78"/>
        <v>#VALUE!</v>
      </c>
    </row>
    <row r="503" spans="1:20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[1]!genNormal($F$9,$F$10)</f>
        <v>#VALUE!</v>
      </c>
      <c r="F503" t="e" vm="1">
        <f t="shared" si="70"/>
        <v>#VALUE!</v>
      </c>
      <c r="G503" t="e" vm="2">
        <f>[1]!GenLognormal($H$9,$H$10)</f>
        <v>#VALUE!</v>
      </c>
      <c r="H503" t="e" vm="1">
        <f t="shared" si="71"/>
        <v>#VALUE!</v>
      </c>
      <c r="I503" t="e" vm="2">
        <f>[1]!genBinomial(1,1-Main!$C$10)</f>
        <v>#VALUE!</v>
      </c>
      <c r="J503" s="13" t="e" vm="1">
        <f t="shared" si="72"/>
        <v>#VALUE!</v>
      </c>
      <c r="L503" s="1">
        <f>Main!$A$25</f>
        <v>1.6933656723012325</v>
      </c>
      <c r="M503" s="45" t="e" vm="1">
        <f t="shared" si="73"/>
        <v>#VALUE!</v>
      </c>
      <c r="N503" t="e" vm="1">
        <f t="shared" si="74"/>
        <v>#VALUE!</v>
      </c>
      <c r="O503" s="1">
        <f>Main!$B$25</f>
        <v>1.7032689157694008</v>
      </c>
      <c r="P503" s="45" t="e" vm="1">
        <f t="shared" si="75"/>
        <v>#VALUE!</v>
      </c>
      <c r="Q503" t="e" vm="1">
        <f t="shared" si="76"/>
        <v>#VALUE!</v>
      </c>
      <c r="R503" s="1">
        <f>Main!$C$25</f>
        <v>1.6834414038915149</v>
      </c>
      <c r="S503" s="45" t="e" vm="1">
        <f t="shared" si="77"/>
        <v>#VALUE!</v>
      </c>
      <c r="T503" t="e" vm="1">
        <f t="shared" si="78"/>
        <v>#VALUE!</v>
      </c>
    </row>
    <row r="504" spans="1:20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[1]!genNormal($F$9,$F$10)</f>
        <v>#VALUE!</v>
      </c>
      <c r="F504" t="e" vm="1">
        <f t="shared" si="70"/>
        <v>#VALUE!</v>
      </c>
      <c r="G504" t="e" vm="2">
        <f>[1]!GenLognormal($H$9,$H$10)</f>
        <v>#VALUE!</v>
      </c>
      <c r="H504" t="e" vm="1">
        <f t="shared" si="71"/>
        <v>#VALUE!</v>
      </c>
      <c r="I504" t="e" vm="2">
        <f>[1]!genBinomial(1,1-Main!$C$10)</f>
        <v>#VALUE!</v>
      </c>
      <c r="J504" s="13" t="e" vm="1">
        <f t="shared" si="72"/>
        <v>#VALUE!</v>
      </c>
      <c r="L504" s="1">
        <f>Main!$A$25</f>
        <v>1.6933656723012325</v>
      </c>
      <c r="M504" s="45" t="e" vm="1">
        <f t="shared" si="73"/>
        <v>#VALUE!</v>
      </c>
      <c r="N504" t="e" vm="1">
        <f t="shared" si="74"/>
        <v>#VALUE!</v>
      </c>
      <c r="O504" s="1">
        <f>Main!$B$25</f>
        <v>1.7032689157694008</v>
      </c>
      <c r="P504" s="45" t="e" vm="1">
        <f t="shared" si="75"/>
        <v>#VALUE!</v>
      </c>
      <c r="Q504" t="e" vm="1">
        <f t="shared" si="76"/>
        <v>#VALUE!</v>
      </c>
      <c r="R504" s="1">
        <f>Main!$C$25</f>
        <v>1.6834414038915149</v>
      </c>
      <c r="S504" s="45" t="e" vm="1">
        <f t="shared" si="77"/>
        <v>#VALUE!</v>
      </c>
      <c r="T504" t="e" vm="1">
        <f t="shared" si="78"/>
        <v>#VALUE!</v>
      </c>
    </row>
    <row r="505" spans="1:20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[1]!genNormal($F$9,$F$10)</f>
        <v>#VALUE!</v>
      </c>
      <c r="F505" t="e" vm="1">
        <f t="shared" si="70"/>
        <v>#VALUE!</v>
      </c>
      <c r="G505" t="e" vm="2">
        <f>[1]!GenLognormal($H$9,$H$10)</f>
        <v>#VALUE!</v>
      </c>
      <c r="H505" t="e" vm="1">
        <f t="shared" si="71"/>
        <v>#VALUE!</v>
      </c>
      <c r="I505" t="e" vm="2">
        <f>[1]!genBinomial(1,1-Main!$C$10)</f>
        <v>#VALUE!</v>
      </c>
      <c r="J505" s="13" t="e" vm="1">
        <f t="shared" si="72"/>
        <v>#VALUE!</v>
      </c>
      <c r="L505" s="1">
        <f>Main!$A$25</f>
        <v>1.6933656723012325</v>
      </c>
      <c r="M505" s="45" t="e" vm="1">
        <f t="shared" si="73"/>
        <v>#VALUE!</v>
      </c>
      <c r="N505" t="e" vm="1">
        <f t="shared" si="74"/>
        <v>#VALUE!</v>
      </c>
      <c r="O505" s="1">
        <f>Main!$B$25</f>
        <v>1.7032689157694008</v>
      </c>
      <c r="P505" s="45" t="e" vm="1">
        <f t="shared" si="75"/>
        <v>#VALUE!</v>
      </c>
      <c r="Q505" t="e" vm="1">
        <f t="shared" si="76"/>
        <v>#VALUE!</v>
      </c>
      <c r="R505" s="1">
        <f>Main!$C$25</f>
        <v>1.6834414038915149</v>
      </c>
      <c r="S505" s="45" t="e" vm="1">
        <f t="shared" si="77"/>
        <v>#VALUE!</v>
      </c>
      <c r="T505" t="e" vm="1">
        <f t="shared" si="78"/>
        <v>#VALUE!</v>
      </c>
    </row>
    <row r="506" spans="1:20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[1]!genNormal($F$9,$F$10)</f>
        <v>#VALUE!</v>
      </c>
      <c r="F506" t="e" vm="1">
        <f t="shared" si="70"/>
        <v>#VALUE!</v>
      </c>
      <c r="G506" t="e" vm="2">
        <f>[1]!GenLognormal($H$9,$H$10)</f>
        <v>#VALUE!</v>
      </c>
      <c r="H506" t="e" vm="1">
        <f t="shared" si="71"/>
        <v>#VALUE!</v>
      </c>
      <c r="I506" t="e" vm="2">
        <f>[1]!genBinomial(1,1-Main!$C$10)</f>
        <v>#VALUE!</v>
      </c>
      <c r="J506" s="13" t="e" vm="1">
        <f t="shared" si="72"/>
        <v>#VALUE!</v>
      </c>
      <c r="L506" s="1">
        <f>Main!$A$25</f>
        <v>1.6933656723012325</v>
      </c>
      <c r="M506" s="45" t="e" vm="1">
        <f t="shared" si="73"/>
        <v>#VALUE!</v>
      </c>
      <c r="N506" t="e" vm="1">
        <f t="shared" si="74"/>
        <v>#VALUE!</v>
      </c>
      <c r="O506" s="1">
        <f>Main!$B$25</f>
        <v>1.7032689157694008</v>
      </c>
      <c r="P506" s="45" t="e" vm="1">
        <f t="shared" si="75"/>
        <v>#VALUE!</v>
      </c>
      <c r="Q506" t="e" vm="1">
        <f t="shared" si="76"/>
        <v>#VALUE!</v>
      </c>
      <c r="R506" s="1">
        <f>Main!$C$25</f>
        <v>1.6834414038915149</v>
      </c>
      <c r="S506" s="45" t="e" vm="1">
        <f t="shared" si="77"/>
        <v>#VALUE!</v>
      </c>
      <c r="T506" t="e" vm="1">
        <f t="shared" si="78"/>
        <v>#VALUE!</v>
      </c>
    </row>
    <row r="507" spans="1:20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[1]!genNormal($F$9,$F$10)</f>
        <v>#VALUE!</v>
      </c>
      <c r="F507" t="e" vm="1">
        <f t="shared" si="70"/>
        <v>#VALUE!</v>
      </c>
      <c r="G507" t="e" vm="2">
        <f>[1]!GenLognormal($H$9,$H$10)</f>
        <v>#VALUE!</v>
      </c>
      <c r="H507" t="e" vm="1">
        <f t="shared" si="71"/>
        <v>#VALUE!</v>
      </c>
      <c r="I507" t="e" vm="2">
        <f>[1]!genBinomial(1,1-Main!$C$10)</f>
        <v>#VALUE!</v>
      </c>
      <c r="J507" s="13" t="e" vm="1">
        <f t="shared" si="72"/>
        <v>#VALUE!</v>
      </c>
      <c r="L507" s="1">
        <f>Main!$A$25</f>
        <v>1.6933656723012325</v>
      </c>
      <c r="M507" s="45" t="e" vm="1">
        <f t="shared" si="73"/>
        <v>#VALUE!</v>
      </c>
      <c r="N507" t="e" vm="1">
        <f t="shared" si="74"/>
        <v>#VALUE!</v>
      </c>
      <c r="O507" s="1">
        <f>Main!$B$25</f>
        <v>1.7032689157694008</v>
      </c>
      <c r="P507" s="45" t="e" vm="1">
        <f t="shared" si="75"/>
        <v>#VALUE!</v>
      </c>
      <c r="Q507" t="e" vm="1">
        <f t="shared" si="76"/>
        <v>#VALUE!</v>
      </c>
      <c r="R507" s="1">
        <f>Main!$C$25</f>
        <v>1.6834414038915149</v>
      </c>
      <c r="S507" s="45" t="e" vm="1">
        <f t="shared" si="77"/>
        <v>#VALUE!</v>
      </c>
      <c r="T507" t="e" vm="1">
        <f t="shared" si="78"/>
        <v>#VALUE!</v>
      </c>
    </row>
    <row r="508" spans="1:20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[1]!genNormal($F$9,$F$10)</f>
        <v>#VALUE!</v>
      </c>
      <c r="F508" t="e" vm="1">
        <f t="shared" si="70"/>
        <v>#VALUE!</v>
      </c>
      <c r="G508" t="e" vm="2">
        <f>[1]!GenLognormal($H$9,$H$10)</f>
        <v>#VALUE!</v>
      </c>
      <c r="H508" t="e" vm="1">
        <f t="shared" si="71"/>
        <v>#VALUE!</v>
      </c>
      <c r="I508" t="e" vm="2">
        <f>[1]!genBinomial(1,1-Main!$C$10)</f>
        <v>#VALUE!</v>
      </c>
      <c r="J508" s="13" t="e" vm="1">
        <f t="shared" si="72"/>
        <v>#VALUE!</v>
      </c>
      <c r="L508" s="1">
        <f>Main!$A$25</f>
        <v>1.6933656723012325</v>
      </c>
      <c r="M508" s="45" t="e" vm="1">
        <f t="shared" si="73"/>
        <v>#VALUE!</v>
      </c>
      <c r="N508" t="e" vm="1">
        <f t="shared" si="74"/>
        <v>#VALUE!</v>
      </c>
      <c r="O508" s="1">
        <f>Main!$B$25</f>
        <v>1.7032689157694008</v>
      </c>
      <c r="P508" s="45" t="e" vm="1">
        <f t="shared" si="75"/>
        <v>#VALUE!</v>
      </c>
      <c r="Q508" t="e" vm="1">
        <f t="shared" si="76"/>
        <v>#VALUE!</v>
      </c>
      <c r="R508" s="1">
        <f>Main!$C$25</f>
        <v>1.6834414038915149</v>
      </c>
      <c r="S508" s="45" t="e" vm="1">
        <f t="shared" si="77"/>
        <v>#VALUE!</v>
      </c>
      <c r="T508" t="e" vm="1">
        <f t="shared" si="78"/>
        <v>#VALUE!</v>
      </c>
    </row>
    <row r="509" spans="1:20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[1]!genNormal($F$9,$F$10)</f>
        <v>#VALUE!</v>
      </c>
      <c r="F509" t="e" vm="1">
        <f t="shared" si="70"/>
        <v>#VALUE!</v>
      </c>
      <c r="G509" t="e" vm="2">
        <f>[1]!GenLognormal($H$9,$H$10)</f>
        <v>#VALUE!</v>
      </c>
      <c r="H509" t="e" vm="1">
        <f t="shared" si="71"/>
        <v>#VALUE!</v>
      </c>
      <c r="I509" t="e" vm="2">
        <f>[1]!genBinomial(1,1-Main!$C$10)</f>
        <v>#VALUE!</v>
      </c>
      <c r="J509" s="13" t="e" vm="1">
        <f t="shared" si="72"/>
        <v>#VALUE!</v>
      </c>
      <c r="L509" s="1">
        <f>Main!$A$25</f>
        <v>1.6933656723012325</v>
      </c>
      <c r="M509" s="45" t="e" vm="1">
        <f t="shared" si="73"/>
        <v>#VALUE!</v>
      </c>
      <c r="N509" t="e" vm="1">
        <f t="shared" si="74"/>
        <v>#VALUE!</v>
      </c>
      <c r="O509" s="1">
        <f>Main!$B$25</f>
        <v>1.7032689157694008</v>
      </c>
      <c r="P509" s="45" t="e" vm="1">
        <f t="shared" si="75"/>
        <v>#VALUE!</v>
      </c>
      <c r="Q509" t="e" vm="1">
        <f t="shared" si="76"/>
        <v>#VALUE!</v>
      </c>
      <c r="R509" s="1">
        <f>Main!$C$25</f>
        <v>1.6834414038915149</v>
      </c>
      <c r="S509" s="45" t="e" vm="1">
        <f t="shared" si="77"/>
        <v>#VALUE!</v>
      </c>
      <c r="T509" t="e" vm="1">
        <f t="shared" si="78"/>
        <v>#VALUE!</v>
      </c>
    </row>
    <row r="510" spans="1:20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[1]!genNormal($F$9,$F$10)</f>
        <v>#VALUE!</v>
      </c>
      <c r="F510" t="e" vm="1">
        <f t="shared" si="70"/>
        <v>#VALUE!</v>
      </c>
      <c r="G510" t="e" vm="2">
        <f>[1]!GenLognormal($H$9,$H$10)</f>
        <v>#VALUE!</v>
      </c>
      <c r="H510" t="e" vm="1">
        <f t="shared" si="71"/>
        <v>#VALUE!</v>
      </c>
      <c r="I510" t="e" vm="2">
        <f>[1]!genBinomial(1,1-Main!$C$10)</f>
        <v>#VALUE!</v>
      </c>
      <c r="J510" s="13" t="e" vm="1">
        <f t="shared" si="72"/>
        <v>#VALUE!</v>
      </c>
      <c r="L510" s="1">
        <f>Main!$A$25</f>
        <v>1.6933656723012325</v>
      </c>
      <c r="M510" s="45" t="e" vm="1">
        <f t="shared" si="73"/>
        <v>#VALUE!</v>
      </c>
      <c r="N510" t="e" vm="1">
        <f t="shared" si="74"/>
        <v>#VALUE!</v>
      </c>
      <c r="O510" s="1">
        <f>Main!$B$25</f>
        <v>1.7032689157694008</v>
      </c>
      <c r="P510" s="45" t="e" vm="1">
        <f t="shared" si="75"/>
        <v>#VALUE!</v>
      </c>
      <c r="Q510" t="e" vm="1">
        <f t="shared" si="76"/>
        <v>#VALUE!</v>
      </c>
      <c r="R510" s="1">
        <f>Main!$C$25</f>
        <v>1.6834414038915149</v>
      </c>
      <c r="S510" s="45" t="e" vm="1">
        <f t="shared" si="77"/>
        <v>#VALUE!</v>
      </c>
      <c r="T510" t="e" vm="1">
        <f t="shared" si="78"/>
        <v>#VALUE!</v>
      </c>
    </row>
    <row r="511" spans="1:20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[1]!genNormal($F$9,$F$10)</f>
        <v>#VALUE!</v>
      </c>
      <c r="F511" t="e" vm="1">
        <f t="shared" si="70"/>
        <v>#VALUE!</v>
      </c>
      <c r="G511" t="e" vm="2">
        <f>[1]!GenLognormal($H$9,$H$10)</f>
        <v>#VALUE!</v>
      </c>
      <c r="H511" t="e" vm="1">
        <f t="shared" si="71"/>
        <v>#VALUE!</v>
      </c>
      <c r="I511" t="e" vm="2">
        <f>[1]!genBinomial(1,1-Main!$C$10)</f>
        <v>#VALUE!</v>
      </c>
      <c r="J511" s="13" t="e" vm="1">
        <f t="shared" si="72"/>
        <v>#VALUE!</v>
      </c>
      <c r="L511" s="1">
        <f>Main!$A$25</f>
        <v>1.6933656723012325</v>
      </c>
      <c r="M511" s="45" t="e" vm="1">
        <f t="shared" si="73"/>
        <v>#VALUE!</v>
      </c>
      <c r="N511" t="e" vm="1">
        <f t="shared" si="74"/>
        <v>#VALUE!</v>
      </c>
      <c r="O511" s="1">
        <f>Main!$B$25</f>
        <v>1.7032689157694008</v>
      </c>
      <c r="P511" s="45" t="e" vm="1">
        <f t="shared" si="75"/>
        <v>#VALUE!</v>
      </c>
      <c r="Q511" t="e" vm="1">
        <f t="shared" si="76"/>
        <v>#VALUE!</v>
      </c>
      <c r="R511" s="1">
        <f>Main!$C$25</f>
        <v>1.6834414038915149</v>
      </c>
      <c r="S511" s="45" t="e" vm="1">
        <f t="shared" si="77"/>
        <v>#VALUE!</v>
      </c>
      <c r="T511" t="e" vm="1">
        <f t="shared" si="78"/>
        <v>#VALUE!</v>
      </c>
    </row>
    <row r="512" spans="1:20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[1]!genNormal($F$9,$F$10)</f>
        <v>#VALUE!</v>
      </c>
      <c r="F512" t="e" vm="1">
        <f t="shared" si="70"/>
        <v>#VALUE!</v>
      </c>
      <c r="G512" t="e" vm="2">
        <f>[1]!GenLognormal($H$9,$H$10)</f>
        <v>#VALUE!</v>
      </c>
      <c r="H512" t="e" vm="1">
        <f t="shared" si="71"/>
        <v>#VALUE!</v>
      </c>
      <c r="I512" t="e" vm="2">
        <f>[1]!genBinomial(1,1-Main!$C$10)</f>
        <v>#VALUE!</v>
      </c>
      <c r="J512" s="13" t="e" vm="1">
        <f t="shared" si="72"/>
        <v>#VALUE!</v>
      </c>
      <c r="L512" s="1">
        <f>Main!$A$25</f>
        <v>1.6933656723012325</v>
      </c>
      <c r="M512" s="45" t="e" vm="1">
        <f t="shared" si="73"/>
        <v>#VALUE!</v>
      </c>
      <c r="N512" t="e" vm="1">
        <f t="shared" si="74"/>
        <v>#VALUE!</v>
      </c>
      <c r="O512" s="1">
        <f>Main!$B$25</f>
        <v>1.7032689157694008</v>
      </c>
      <c r="P512" s="45" t="e" vm="1">
        <f t="shared" si="75"/>
        <v>#VALUE!</v>
      </c>
      <c r="Q512" t="e" vm="1">
        <f t="shared" si="76"/>
        <v>#VALUE!</v>
      </c>
      <c r="R512" s="1">
        <f>Main!$C$25</f>
        <v>1.6834414038915149</v>
      </c>
      <c r="S512" s="45" t="e" vm="1">
        <f t="shared" si="77"/>
        <v>#VALUE!</v>
      </c>
      <c r="T512" t="e" vm="1">
        <f t="shared" si="78"/>
        <v>#VALUE!</v>
      </c>
    </row>
    <row r="513" spans="1:20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[1]!genNormal($F$9,$F$10)</f>
        <v>#VALUE!</v>
      </c>
      <c r="F513" t="e" vm="1">
        <f t="shared" si="70"/>
        <v>#VALUE!</v>
      </c>
      <c r="G513" t="e" vm="2">
        <f>[1]!GenLognormal($H$9,$H$10)</f>
        <v>#VALUE!</v>
      </c>
      <c r="H513" t="e" vm="1">
        <f t="shared" si="71"/>
        <v>#VALUE!</v>
      </c>
      <c r="I513" t="e" vm="2">
        <f>[1]!genBinomial(1,1-Main!$C$10)</f>
        <v>#VALUE!</v>
      </c>
      <c r="J513" s="13" t="e" vm="1">
        <f t="shared" si="72"/>
        <v>#VALUE!</v>
      </c>
      <c r="L513" s="1">
        <f>Main!$A$25</f>
        <v>1.6933656723012325</v>
      </c>
      <c r="M513" s="45" t="e" vm="1">
        <f t="shared" si="73"/>
        <v>#VALUE!</v>
      </c>
      <c r="N513" t="e" vm="1">
        <f t="shared" si="74"/>
        <v>#VALUE!</v>
      </c>
      <c r="O513" s="1">
        <f>Main!$B$25</f>
        <v>1.7032689157694008</v>
      </c>
      <c r="P513" s="45" t="e" vm="1">
        <f t="shared" si="75"/>
        <v>#VALUE!</v>
      </c>
      <c r="Q513" t="e" vm="1">
        <f t="shared" si="76"/>
        <v>#VALUE!</v>
      </c>
      <c r="R513" s="1">
        <f>Main!$C$25</f>
        <v>1.6834414038915149</v>
      </c>
      <c r="S513" s="45" t="e" vm="1">
        <f t="shared" si="77"/>
        <v>#VALUE!</v>
      </c>
      <c r="T513" t="e" vm="1">
        <f t="shared" si="78"/>
        <v>#VALUE!</v>
      </c>
    </row>
    <row r="514" spans="1:20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[1]!genNormal($F$9,$F$10)</f>
        <v>#VALUE!</v>
      </c>
      <c r="F514" t="e" vm="1">
        <f t="shared" si="70"/>
        <v>#VALUE!</v>
      </c>
      <c r="G514" t="e" vm="2">
        <f>[1]!GenLognormal($H$9,$H$10)</f>
        <v>#VALUE!</v>
      </c>
      <c r="H514" t="e" vm="1">
        <f t="shared" si="71"/>
        <v>#VALUE!</v>
      </c>
      <c r="I514" t="e" vm="2">
        <f>[1]!genBinomial(1,1-Main!$C$10)</f>
        <v>#VALUE!</v>
      </c>
      <c r="J514" s="13" t="e" vm="1">
        <f t="shared" si="72"/>
        <v>#VALUE!</v>
      </c>
      <c r="L514" s="1">
        <f>Main!$A$25</f>
        <v>1.6933656723012325</v>
      </c>
      <c r="M514" s="45" t="e" vm="1">
        <f t="shared" si="73"/>
        <v>#VALUE!</v>
      </c>
      <c r="N514" t="e" vm="1">
        <f t="shared" si="74"/>
        <v>#VALUE!</v>
      </c>
      <c r="O514" s="1">
        <f>Main!$B$25</f>
        <v>1.7032689157694008</v>
      </c>
      <c r="P514" s="45" t="e" vm="1">
        <f t="shared" si="75"/>
        <v>#VALUE!</v>
      </c>
      <c r="Q514" t="e" vm="1">
        <f t="shared" si="76"/>
        <v>#VALUE!</v>
      </c>
      <c r="R514" s="1">
        <f>Main!$C$25</f>
        <v>1.6834414038915149</v>
      </c>
      <c r="S514" s="45" t="e" vm="1">
        <f t="shared" si="77"/>
        <v>#VALUE!</v>
      </c>
      <c r="T514" t="e" vm="1">
        <f t="shared" si="78"/>
        <v>#VALUE!</v>
      </c>
    </row>
    <row r="515" spans="1:20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[1]!genNormal($F$9,$F$10)</f>
        <v>#VALUE!</v>
      </c>
      <c r="F515" t="e" vm="1">
        <f t="shared" si="70"/>
        <v>#VALUE!</v>
      </c>
      <c r="G515" t="e" vm="2">
        <f>[1]!GenLognormal($H$9,$H$10)</f>
        <v>#VALUE!</v>
      </c>
      <c r="H515" t="e" vm="1">
        <f t="shared" si="71"/>
        <v>#VALUE!</v>
      </c>
      <c r="I515" t="e" vm="2">
        <f>[1]!genBinomial(1,1-Main!$C$10)</f>
        <v>#VALUE!</v>
      </c>
      <c r="J515" s="13" t="e" vm="1">
        <f t="shared" si="72"/>
        <v>#VALUE!</v>
      </c>
      <c r="L515" s="1">
        <f>Main!$A$25</f>
        <v>1.6933656723012325</v>
      </c>
      <c r="M515" s="45" t="e" vm="1">
        <f t="shared" si="73"/>
        <v>#VALUE!</v>
      </c>
      <c r="N515" t="e" vm="1">
        <f t="shared" si="74"/>
        <v>#VALUE!</v>
      </c>
      <c r="O515" s="1">
        <f>Main!$B$25</f>
        <v>1.7032689157694008</v>
      </c>
      <c r="P515" s="45" t="e" vm="1">
        <f t="shared" si="75"/>
        <v>#VALUE!</v>
      </c>
      <c r="Q515" t="e" vm="1">
        <f t="shared" si="76"/>
        <v>#VALUE!</v>
      </c>
      <c r="R515" s="1">
        <f>Main!$C$25</f>
        <v>1.6834414038915149</v>
      </c>
      <c r="S515" s="45" t="e" vm="1">
        <f t="shared" si="77"/>
        <v>#VALUE!</v>
      </c>
      <c r="T515" t="e" vm="1">
        <f t="shared" si="78"/>
        <v>#VALUE!</v>
      </c>
    </row>
    <row r="516" spans="1:20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[1]!genNormal($F$9,$F$10)</f>
        <v>#VALUE!</v>
      </c>
      <c r="F516" t="e" vm="1">
        <f t="shared" si="70"/>
        <v>#VALUE!</v>
      </c>
      <c r="G516" t="e" vm="2">
        <f>[1]!GenLognormal($H$9,$H$10)</f>
        <v>#VALUE!</v>
      </c>
      <c r="H516" t="e" vm="1">
        <f t="shared" si="71"/>
        <v>#VALUE!</v>
      </c>
      <c r="I516" t="e" vm="2">
        <f>[1]!genBinomial(1,1-Main!$C$10)</f>
        <v>#VALUE!</v>
      </c>
      <c r="J516" s="13" t="e" vm="1">
        <f t="shared" si="72"/>
        <v>#VALUE!</v>
      </c>
      <c r="L516" s="1">
        <f>Main!$A$25</f>
        <v>1.6933656723012325</v>
      </c>
      <c r="M516" s="45" t="e" vm="1">
        <f t="shared" si="73"/>
        <v>#VALUE!</v>
      </c>
      <c r="N516" t="e" vm="1">
        <f t="shared" si="74"/>
        <v>#VALUE!</v>
      </c>
      <c r="O516" s="1">
        <f>Main!$B$25</f>
        <v>1.7032689157694008</v>
      </c>
      <c r="P516" s="45" t="e" vm="1">
        <f t="shared" si="75"/>
        <v>#VALUE!</v>
      </c>
      <c r="Q516" t="e" vm="1">
        <f t="shared" si="76"/>
        <v>#VALUE!</v>
      </c>
      <c r="R516" s="1">
        <f>Main!$C$25</f>
        <v>1.6834414038915149</v>
      </c>
      <c r="S516" s="45" t="e" vm="1">
        <f t="shared" si="77"/>
        <v>#VALUE!</v>
      </c>
      <c r="T516" t="e" vm="1">
        <f t="shared" si="78"/>
        <v>#VALUE!</v>
      </c>
    </row>
    <row r="517" spans="1:20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[1]!genNormal($F$9,$F$10)</f>
        <v>#VALUE!</v>
      </c>
      <c r="F517" t="e" vm="1">
        <f t="shared" si="70"/>
        <v>#VALUE!</v>
      </c>
      <c r="G517" t="e" vm="2">
        <f>[1]!GenLognormal($H$9,$H$10)</f>
        <v>#VALUE!</v>
      </c>
      <c r="H517" t="e" vm="1">
        <f t="shared" si="71"/>
        <v>#VALUE!</v>
      </c>
      <c r="I517" t="e" vm="2">
        <f>[1]!genBinomial(1,1-Main!$C$10)</f>
        <v>#VALUE!</v>
      </c>
      <c r="J517" s="13" t="e" vm="1">
        <f t="shared" si="72"/>
        <v>#VALUE!</v>
      </c>
      <c r="L517" s="1">
        <f>Main!$A$25</f>
        <v>1.6933656723012325</v>
      </c>
      <c r="M517" s="45" t="e" vm="1">
        <f t="shared" si="73"/>
        <v>#VALUE!</v>
      </c>
      <c r="N517" t="e" vm="1">
        <f t="shared" si="74"/>
        <v>#VALUE!</v>
      </c>
      <c r="O517" s="1">
        <f>Main!$B$25</f>
        <v>1.7032689157694008</v>
      </c>
      <c r="P517" s="45" t="e" vm="1">
        <f t="shared" si="75"/>
        <v>#VALUE!</v>
      </c>
      <c r="Q517" t="e" vm="1">
        <f t="shared" si="76"/>
        <v>#VALUE!</v>
      </c>
      <c r="R517" s="1">
        <f>Main!$C$25</f>
        <v>1.6834414038915149</v>
      </c>
      <c r="S517" s="45" t="e" vm="1">
        <f t="shared" si="77"/>
        <v>#VALUE!</v>
      </c>
      <c r="T517" t="e" vm="1">
        <f t="shared" si="78"/>
        <v>#VALUE!</v>
      </c>
    </row>
    <row r="518" spans="1:20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[1]!genNormal($F$9,$F$10)</f>
        <v>#VALUE!</v>
      </c>
      <c r="F518" t="e" vm="1">
        <f t="shared" si="70"/>
        <v>#VALUE!</v>
      </c>
      <c r="G518" t="e" vm="2">
        <f>[1]!GenLognormal($H$9,$H$10)</f>
        <v>#VALUE!</v>
      </c>
      <c r="H518" t="e" vm="1">
        <f t="shared" si="71"/>
        <v>#VALUE!</v>
      </c>
      <c r="I518" t="e" vm="2">
        <f>[1]!genBinomial(1,1-Main!$C$10)</f>
        <v>#VALUE!</v>
      </c>
      <c r="J518" s="13" t="e" vm="1">
        <f t="shared" si="72"/>
        <v>#VALUE!</v>
      </c>
      <c r="L518" s="1">
        <f>Main!$A$25</f>
        <v>1.6933656723012325</v>
      </c>
      <c r="M518" s="45" t="e" vm="1">
        <f t="shared" si="73"/>
        <v>#VALUE!</v>
      </c>
      <c r="N518" t="e" vm="1">
        <f t="shared" si="74"/>
        <v>#VALUE!</v>
      </c>
      <c r="O518" s="1">
        <f>Main!$B$25</f>
        <v>1.7032689157694008</v>
      </c>
      <c r="P518" s="45" t="e" vm="1">
        <f t="shared" si="75"/>
        <v>#VALUE!</v>
      </c>
      <c r="Q518" t="e" vm="1">
        <f t="shared" si="76"/>
        <v>#VALUE!</v>
      </c>
      <c r="R518" s="1">
        <f>Main!$C$25</f>
        <v>1.6834414038915149</v>
      </c>
      <c r="S518" s="45" t="e" vm="1">
        <f t="shared" si="77"/>
        <v>#VALUE!</v>
      </c>
      <c r="T518" t="e" vm="1">
        <f t="shared" si="78"/>
        <v>#VALUE!</v>
      </c>
    </row>
    <row r="519" spans="1:20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[1]!genNormal($F$9,$F$10)</f>
        <v>#VALUE!</v>
      </c>
      <c r="F519" t="e" vm="1">
        <f t="shared" si="70"/>
        <v>#VALUE!</v>
      </c>
      <c r="G519" t="e" vm="2">
        <f>[1]!GenLognormal($H$9,$H$10)</f>
        <v>#VALUE!</v>
      </c>
      <c r="H519" t="e" vm="1">
        <f t="shared" si="71"/>
        <v>#VALUE!</v>
      </c>
      <c r="I519" t="e" vm="2">
        <f>[1]!genBinomial(1,1-Main!$C$10)</f>
        <v>#VALUE!</v>
      </c>
      <c r="J519" s="13" t="e" vm="1">
        <f t="shared" si="72"/>
        <v>#VALUE!</v>
      </c>
      <c r="L519" s="1">
        <f>Main!$A$25</f>
        <v>1.6933656723012325</v>
      </c>
      <c r="M519" s="45" t="e" vm="1">
        <f t="shared" si="73"/>
        <v>#VALUE!</v>
      </c>
      <c r="N519" t="e" vm="1">
        <f t="shared" si="74"/>
        <v>#VALUE!</v>
      </c>
      <c r="O519" s="1">
        <f>Main!$B$25</f>
        <v>1.7032689157694008</v>
      </c>
      <c r="P519" s="45" t="e" vm="1">
        <f t="shared" si="75"/>
        <v>#VALUE!</v>
      </c>
      <c r="Q519" t="e" vm="1">
        <f t="shared" si="76"/>
        <v>#VALUE!</v>
      </c>
      <c r="R519" s="1">
        <f>Main!$C$25</f>
        <v>1.6834414038915149</v>
      </c>
      <c r="S519" s="45" t="e" vm="1">
        <f t="shared" si="77"/>
        <v>#VALUE!</v>
      </c>
      <c r="T519" t="e" vm="1">
        <f t="shared" si="78"/>
        <v>#VALUE!</v>
      </c>
    </row>
    <row r="520" spans="1:20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[1]!genNormal($F$9,$F$10)</f>
        <v>#VALUE!</v>
      </c>
      <c r="F520" t="e" vm="1">
        <f t="shared" si="70"/>
        <v>#VALUE!</v>
      </c>
      <c r="G520" t="e" vm="2">
        <f>[1]!GenLognormal($H$9,$H$10)</f>
        <v>#VALUE!</v>
      </c>
      <c r="H520" t="e" vm="1">
        <f t="shared" si="71"/>
        <v>#VALUE!</v>
      </c>
      <c r="I520" t="e" vm="2">
        <f>[1]!genBinomial(1,1-Main!$C$10)</f>
        <v>#VALUE!</v>
      </c>
      <c r="J520" s="13" t="e" vm="1">
        <f t="shared" si="72"/>
        <v>#VALUE!</v>
      </c>
      <c r="L520" s="1">
        <f>Main!$A$25</f>
        <v>1.6933656723012325</v>
      </c>
      <c r="M520" s="45" t="e" vm="1">
        <f t="shared" si="73"/>
        <v>#VALUE!</v>
      </c>
      <c r="N520" t="e" vm="1">
        <f t="shared" si="74"/>
        <v>#VALUE!</v>
      </c>
      <c r="O520" s="1">
        <f>Main!$B$25</f>
        <v>1.7032689157694008</v>
      </c>
      <c r="P520" s="45" t="e" vm="1">
        <f t="shared" si="75"/>
        <v>#VALUE!</v>
      </c>
      <c r="Q520" t="e" vm="1">
        <f t="shared" si="76"/>
        <v>#VALUE!</v>
      </c>
      <c r="R520" s="1">
        <f>Main!$C$25</f>
        <v>1.6834414038915149</v>
      </c>
      <c r="S520" s="45" t="e" vm="1">
        <f t="shared" si="77"/>
        <v>#VALUE!</v>
      </c>
      <c r="T520" t="e" vm="1">
        <f t="shared" si="78"/>
        <v>#VALUE!</v>
      </c>
    </row>
    <row r="521" spans="1:20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[1]!genNormal($F$9,$F$10)</f>
        <v>#VALUE!</v>
      </c>
      <c r="F521" t="e" vm="1">
        <f t="shared" si="70"/>
        <v>#VALUE!</v>
      </c>
      <c r="G521" t="e" vm="2">
        <f>[1]!GenLognormal($H$9,$H$10)</f>
        <v>#VALUE!</v>
      </c>
      <c r="H521" t="e" vm="1">
        <f t="shared" si="71"/>
        <v>#VALUE!</v>
      </c>
      <c r="I521" t="e" vm="2">
        <f>[1]!genBinomial(1,1-Main!$C$10)</f>
        <v>#VALUE!</v>
      </c>
      <c r="J521" s="13" t="e" vm="1">
        <f t="shared" si="72"/>
        <v>#VALUE!</v>
      </c>
      <c r="L521" s="1">
        <f>Main!$A$25</f>
        <v>1.6933656723012325</v>
      </c>
      <c r="M521" s="45" t="e" vm="1">
        <f t="shared" si="73"/>
        <v>#VALUE!</v>
      </c>
      <c r="N521" t="e" vm="1">
        <f t="shared" si="74"/>
        <v>#VALUE!</v>
      </c>
      <c r="O521" s="1">
        <f>Main!$B$25</f>
        <v>1.7032689157694008</v>
      </c>
      <c r="P521" s="45" t="e" vm="1">
        <f t="shared" si="75"/>
        <v>#VALUE!</v>
      </c>
      <c r="Q521" t="e" vm="1">
        <f t="shared" si="76"/>
        <v>#VALUE!</v>
      </c>
      <c r="R521" s="1">
        <f>Main!$C$25</f>
        <v>1.6834414038915149</v>
      </c>
      <c r="S521" s="45" t="e" vm="1">
        <f t="shared" si="77"/>
        <v>#VALUE!</v>
      </c>
      <c r="T521" t="e" vm="1">
        <f t="shared" si="78"/>
        <v>#VALUE!</v>
      </c>
    </row>
    <row r="522" spans="1:20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[1]!genNormal($F$9,$F$10)</f>
        <v>#VALUE!</v>
      </c>
      <c r="F522" t="e" vm="1">
        <f t="shared" si="70"/>
        <v>#VALUE!</v>
      </c>
      <c r="G522" t="e" vm="2">
        <f>[1]!GenLognormal($H$9,$H$10)</f>
        <v>#VALUE!</v>
      </c>
      <c r="H522" t="e" vm="1">
        <f t="shared" si="71"/>
        <v>#VALUE!</v>
      </c>
      <c r="I522" t="e" vm="2">
        <f>[1]!genBinomial(1,1-Main!$C$10)</f>
        <v>#VALUE!</v>
      </c>
      <c r="J522" s="13" t="e" vm="1">
        <f t="shared" si="72"/>
        <v>#VALUE!</v>
      </c>
      <c r="L522" s="1">
        <f>Main!$A$25</f>
        <v>1.6933656723012325</v>
      </c>
      <c r="M522" s="45" t="e" vm="1">
        <f t="shared" si="73"/>
        <v>#VALUE!</v>
      </c>
      <c r="N522" t="e" vm="1">
        <f t="shared" si="74"/>
        <v>#VALUE!</v>
      </c>
      <c r="O522" s="1">
        <f>Main!$B$25</f>
        <v>1.7032689157694008</v>
      </c>
      <c r="P522" s="45" t="e" vm="1">
        <f t="shared" si="75"/>
        <v>#VALUE!</v>
      </c>
      <c r="Q522" t="e" vm="1">
        <f t="shared" si="76"/>
        <v>#VALUE!</v>
      </c>
      <c r="R522" s="1">
        <f>Main!$C$25</f>
        <v>1.6834414038915149</v>
      </c>
      <c r="S522" s="45" t="e" vm="1">
        <f t="shared" si="77"/>
        <v>#VALUE!</v>
      </c>
      <c r="T522" t="e" vm="1">
        <f t="shared" si="78"/>
        <v>#VALUE!</v>
      </c>
    </row>
    <row r="523" spans="1:20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[1]!genNormal($F$9,$F$10)</f>
        <v>#VALUE!</v>
      </c>
      <c r="F523" t="e" vm="1">
        <f t="shared" si="70"/>
        <v>#VALUE!</v>
      </c>
      <c r="G523" t="e" vm="2">
        <f>[1]!GenLognormal($H$9,$H$10)</f>
        <v>#VALUE!</v>
      </c>
      <c r="H523" t="e" vm="1">
        <f t="shared" si="71"/>
        <v>#VALUE!</v>
      </c>
      <c r="I523" t="e" vm="2">
        <f>[1]!genBinomial(1,1-Main!$C$10)</f>
        <v>#VALUE!</v>
      </c>
      <c r="J523" s="13" t="e" vm="1">
        <f t="shared" si="72"/>
        <v>#VALUE!</v>
      </c>
      <c r="L523" s="1">
        <f>Main!$A$25</f>
        <v>1.6933656723012325</v>
      </c>
      <c r="M523" s="45" t="e" vm="1">
        <f t="shared" si="73"/>
        <v>#VALUE!</v>
      </c>
      <c r="N523" t="e" vm="1">
        <f t="shared" si="74"/>
        <v>#VALUE!</v>
      </c>
      <c r="O523" s="1">
        <f>Main!$B$25</f>
        <v>1.7032689157694008</v>
      </c>
      <c r="P523" s="45" t="e" vm="1">
        <f t="shared" si="75"/>
        <v>#VALUE!</v>
      </c>
      <c r="Q523" t="e" vm="1">
        <f t="shared" si="76"/>
        <v>#VALUE!</v>
      </c>
      <c r="R523" s="1">
        <f>Main!$C$25</f>
        <v>1.6834414038915149</v>
      </c>
      <c r="S523" s="45" t="e" vm="1">
        <f t="shared" si="77"/>
        <v>#VALUE!</v>
      </c>
      <c r="T523" t="e" vm="1">
        <f t="shared" si="78"/>
        <v>#VALUE!</v>
      </c>
    </row>
    <row r="524" spans="1:20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[1]!genNormal($F$9,$F$10)</f>
        <v>#VALUE!</v>
      </c>
      <c r="F524" t="e" vm="1">
        <f t="shared" ref="F524:F587" si="79">IF(E524&gt;18, E524,18)</f>
        <v>#VALUE!</v>
      </c>
      <c r="G524" t="e" vm="2">
        <f>[1]!GenLognormal($H$9,$H$10)</f>
        <v>#VALUE!</v>
      </c>
      <c r="H524" t="e" vm="1">
        <f t="shared" ref="H524:H587" si="80">IF(G524&gt;20, G524,20)</f>
        <v>#VALUE!</v>
      </c>
      <c r="I524" t="e" vm="2">
        <f>[1]!genBinomial(1,1-Main!$C$10)</f>
        <v>#VALUE!</v>
      </c>
      <c r="J524" s="13" t="e" vm="1">
        <f t="shared" si="72"/>
        <v>#VALUE!</v>
      </c>
      <c r="L524" s="1">
        <f>Main!$A$25</f>
        <v>1.6933656723012325</v>
      </c>
      <c r="M524" s="45" t="e" vm="1">
        <f t="shared" si="73"/>
        <v>#VALUE!</v>
      </c>
      <c r="N524" t="e" vm="1">
        <f t="shared" si="74"/>
        <v>#VALUE!</v>
      </c>
      <c r="O524" s="1">
        <f>Main!$B$25</f>
        <v>1.7032689157694008</v>
      </c>
      <c r="P524" s="45" t="e" vm="1">
        <f t="shared" si="75"/>
        <v>#VALUE!</v>
      </c>
      <c r="Q524" t="e" vm="1">
        <f t="shared" si="76"/>
        <v>#VALUE!</v>
      </c>
      <c r="R524" s="1">
        <f>Main!$C$25</f>
        <v>1.6834414038915149</v>
      </c>
      <c r="S524" s="45" t="e" vm="1">
        <f t="shared" si="77"/>
        <v>#VALUE!</v>
      </c>
      <c r="T524" t="e" vm="1">
        <f t="shared" si="78"/>
        <v>#VALUE!</v>
      </c>
    </row>
    <row r="525" spans="1:20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[1]!genNormal($F$9,$F$10)</f>
        <v>#VALUE!</v>
      </c>
      <c r="F525" t="e" vm="1">
        <f t="shared" si="79"/>
        <v>#VALUE!</v>
      </c>
      <c r="G525" t="e" vm="2">
        <f>[1]!GenLognormal($H$9,$H$10)</f>
        <v>#VALUE!</v>
      </c>
      <c r="H525" t="e" vm="1">
        <f t="shared" si="80"/>
        <v>#VALUE!</v>
      </c>
      <c r="I525" t="e" vm="2">
        <f>[1]!genBinomial(1,1-Main!$C$10)</f>
        <v>#VALUE!</v>
      </c>
      <c r="J525" s="13" t="e" vm="1">
        <f t="shared" si="72"/>
        <v>#VALUE!</v>
      </c>
      <c r="L525" s="1">
        <f>Main!$A$25</f>
        <v>1.6933656723012325</v>
      </c>
      <c r="M525" s="45" t="e" vm="1">
        <f t="shared" si="73"/>
        <v>#VALUE!</v>
      </c>
      <c r="N525" t="e" vm="1">
        <f t="shared" si="74"/>
        <v>#VALUE!</v>
      </c>
      <c r="O525" s="1">
        <f>Main!$B$25</f>
        <v>1.7032689157694008</v>
      </c>
      <c r="P525" s="45" t="e" vm="1">
        <f t="shared" si="75"/>
        <v>#VALUE!</v>
      </c>
      <c r="Q525" t="e" vm="1">
        <f t="shared" si="76"/>
        <v>#VALUE!</v>
      </c>
      <c r="R525" s="1">
        <f>Main!$C$25</f>
        <v>1.6834414038915149</v>
      </c>
      <c r="S525" s="45" t="e" vm="1">
        <f t="shared" si="77"/>
        <v>#VALUE!</v>
      </c>
      <c r="T525" t="e" vm="1">
        <f t="shared" si="78"/>
        <v>#VALUE!</v>
      </c>
    </row>
    <row r="526" spans="1:20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[1]!genNormal($F$9,$F$10)</f>
        <v>#VALUE!</v>
      </c>
      <c r="F526" t="e" vm="1">
        <f t="shared" si="79"/>
        <v>#VALUE!</v>
      </c>
      <c r="G526" t="e" vm="2">
        <f>[1]!GenLognormal($H$9,$H$10)</f>
        <v>#VALUE!</v>
      </c>
      <c r="H526" t="e" vm="1">
        <f t="shared" si="80"/>
        <v>#VALUE!</v>
      </c>
      <c r="I526" t="e" vm="2">
        <f>[1]!genBinomial(1,1-Main!$C$10)</f>
        <v>#VALUE!</v>
      </c>
      <c r="J526" s="13" t="e" vm="1">
        <f t="shared" si="72"/>
        <v>#VALUE!</v>
      </c>
      <c r="L526" s="1">
        <f>Main!$A$25</f>
        <v>1.6933656723012325</v>
      </c>
      <c r="M526" s="45" t="e" vm="1">
        <f t="shared" si="73"/>
        <v>#VALUE!</v>
      </c>
      <c r="N526" t="e" vm="1">
        <f t="shared" si="74"/>
        <v>#VALUE!</v>
      </c>
      <c r="O526" s="1">
        <f>Main!$B$25</f>
        <v>1.7032689157694008</v>
      </c>
      <c r="P526" s="45" t="e" vm="1">
        <f t="shared" si="75"/>
        <v>#VALUE!</v>
      </c>
      <c r="Q526" t="e" vm="1">
        <f t="shared" si="76"/>
        <v>#VALUE!</v>
      </c>
      <c r="R526" s="1">
        <f>Main!$C$25</f>
        <v>1.6834414038915149</v>
      </c>
      <c r="S526" s="45" t="e" vm="1">
        <f t="shared" si="77"/>
        <v>#VALUE!</v>
      </c>
      <c r="T526" t="e" vm="1">
        <f t="shared" si="78"/>
        <v>#VALUE!</v>
      </c>
    </row>
    <row r="527" spans="1:20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[1]!genNormal($F$9,$F$10)</f>
        <v>#VALUE!</v>
      </c>
      <c r="F527" t="e" vm="1">
        <f t="shared" si="79"/>
        <v>#VALUE!</v>
      </c>
      <c r="G527" t="e" vm="2">
        <f>[1]!GenLognormal($H$9,$H$10)</f>
        <v>#VALUE!</v>
      </c>
      <c r="H527" t="e" vm="1">
        <f t="shared" si="80"/>
        <v>#VALUE!</v>
      </c>
      <c r="I527" t="e" vm="2">
        <f>[1]!genBinomial(1,1-Main!$C$10)</f>
        <v>#VALUE!</v>
      </c>
      <c r="J527" s="13" t="e" vm="1">
        <f t="shared" ref="J527:J590" si="81">(266.16-47.17*I527-2.33*H527+0.66*F527+0.017*(F527^2))*113.12/1000000*D527</f>
        <v>#VALUE!</v>
      </c>
      <c r="L527" s="1">
        <f>Main!$A$25</f>
        <v>1.6933656723012325</v>
      </c>
      <c r="M527" s="45" t="e" vm="1">
        <f t="shared" ref="M527:M590" si="82">L527*$J527/24/60</f>
        <v>#VALUE!</v>
      </c>
      <c r="N527" t="e" vm="1">
        <f t="shared" ref="N527:N590" si="83">M527*24*60/$D527</f>
        <v>#VALUE!</v>
      </c>
      <c r="O527" s="1">
        <f>Main!$B$25</f>
        <v>1.7032689157694008</v>
      </c>
      <c r="P527" s="45" t="e" vm="1">
        <f t="shared" ref="P527:P590" si="84">O527*$J527/24/60</f>
        <v>#VALUE!</v>
      </c>
      <c r="Q527" t="e" vm="1">
        <f t="shared" ref="Q527:Q590" si="85">P527*24*60/$D527</f>
        <v>#VALUE!</v>
      </c>
      <c r="R527" s="1">
        <f>Main!$C$25</f>
        <v>1.6834414038915149</v>
      </c>
      <c r="S527" s="45" t="e" vm="1">
        <f t="shared" ref="S527:S590" si="86">R527*$J527/24/60</f>
        <v>#VALUE!</v>
      </c>
      <c r="T527" t="e" vm="1">
        <f t="shared" ref="T527:T590" si="87">S527*24*60/$D527</f>
        <v>#VALUE!</v>
      </c>
    </row>
    <row r="528" spans="1:20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[1]!genNormal($F$9,$F$10)</f>
        <v>#VALUE!</v>
      </c>
      <c r="F528" t="e" vm="1">
        <f t="shared" si="79"/>
        <v>#VALUE!</v>
      </c>
      <c r="G528" t="e" vm="2">
        <f>[1]!GenLognormal($H$9,$H$10)</f>
        <v>#VALUE!</v>
      </c>
      <c r="H528" t="e" vm="1">
        <f t="shared" si="80"/>
        <v>#VALUE!</v>
      </c>
      <c r="I528" t="e" vm="2">
        <f>[1]!genBinomial(1,1-Main!$C$10)</f>
        <v>#VALUE!</v>
      </c>
      <c r="J528" s="13" t="e" vm="1">
        <f t="shared" si="81"/>
        <v>#VALUE!</v>
      </c>
      <c r="L528" s="1">
        <f>Main!$A$25</f>
        <v>1.6933656723012325</v>
      </c>
      <c r="M528" s="45" t="e" vm="1">
        <f t="shared" si="82"/>
        <v>#VALUE!</v>
      </c>
      <c r="N528" t="e" vm="1">
        <f t="shared" si="83"/>
        <v>#VALUE!</v>
      </c>
      <c r="O528" s="1">
        <f>Main!$B$25</f>
        <v>1.7032689157694008</v>
      </c>
      <c r="P528" s="45" t="e" vm="1">
        <f t="shared" si="84"/>
        <v>#VALUE!</v>
      </c>
      <c r="Q528" t="e" vm="1">
        <f t="shared" si="85"/>
        <v>#VALUE!</v>
      </c>
      <c r="R528" s="1">
        <f>Main!$C$25</f>
        <v>1.6834414038915149</v>
      </c>
      <c r="S528" s="45" t="e" vm="1">
        <f t="shared" si="86"/>
        <v>#VALUE!</v>
      </c>
      <c r="T528" t="e" vm="1">
        <f t="shared" si="87"/>
        <v>#VALUE!</v>
      </c>
    </row>
    <row r="529" spans="1:20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[1]!genNormal($F$9,$F$10)</f>
        <v>#VALUE!</v>
      </c>
      <c r="F529" t="e" vm="1">
        <f t="shared" si="79"/>
        <v>#VALUE!</v>
      </c>
      <c r="G529" t="e" vm="2">
        <f>[1]!GenLognormal($H$9,$H$10)</f>
        <v>#VALUE!</v>
      </c>
      <c r="H529" t="e" vm="1">
        <f t="shared" si="80"/>
        <v>#VALUE!</v>
      </c>
      <c r="I529" t="e" vm="2">
        <f>[1]!genBinomial(1,1-Main!$C$10)</f>
        <v>#VALUE!</v>
      </c>
      <c r="J529" s="13" t="e" vm="1">
        <f t="shared" si="81"/>
        <v>#VALUE!</v>
      </c>
      <c r="L529" s="1">
        <f>Main!$A$25</f>
        <v>1.6933656723012325</v>
      </c>
      <c r="M529" s="45" t="e" vm="1">
        <f t="shared" si="82"/>
        <v>#VALUE!</v>
      </c>
      <c r="N529" t="e" vm="1">
        <f t="shared" si="83"/>
        <v>#VALUE!</v>
      </c>
      <c r="O529" s="1">
        <f>Main!$B$25</f>
        <v>1.7032689157694008</v>
      </c>
      <c r="P529" s="45" t="e" vm="1">
        <f t="shared" si="84"/>
        <v>#VALUE!</v>
      </c>
      <c r="Q529" t="e" vm="1">
        <f t="shared" si="85"/>
        <v>#VALUE!</v>
      </c>
      <c r="R529" s="1">
        <f>Main!$C$25</f>
        <v>1.6834414038915149</v>
      </c>
      <c r="S529" s="45" t="e" vm="1">
        <f t="shared" si="86"/>
        <v>#VALUE!</v>
      </c>
      <c r="T529" t="e" vm="1">
        <f t="shared" si="87"/>
        <v>#VALUE!</v>
      </c>
    </row>
    <row r="530" spans="1:20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[1]!genNormal($F$9,$F$10)</f>
        <v>#VALUE!</v>
      </c>
      <c r="F530" t="e" vm="1">
        <f t="shared" si="79"/>
        <v>#VALUE!</v>
      </c>
      <c r="G530" t="e" vm="2">
        <f>[1]!GenLognormal($H$9,$H$10)</f>
        <v>#VALUE!</v>
      </c>
      <c r="H530" t="e" vm="1">
        <f t="shared" si="80"/>
        <v>#VALUE!</v>
      </c>
      <c r="I530" t="e" vm="2">
        <f>[1]!genBinomial(1,1-Main!$C$10)</f>
        <v>#VALUE!</v>
      </c>
      <c r="J530" s="13" t="e" vm="1">
        <f t="shared" si="81"/>
        <v>#VALUE!</v>
      </c>
      <c r="L530" s="1">
        <f>Main!$A$25</f>
        <v>1.6933656723012325</v>
      </c>
      <c r="M530" s="45" t="e" vm="1">
        <f t="shared" si="82"/>
        <v>#VALUE!</v>
      </c>
      <c r="N530" t="e" vm="1">
        <f t="shared" si="83"/>
        <v>#VALUE!</v>
      </c>
      <c r="O530" s="1">
        <f>Main!$B$25</f>
        <v>1.7032689157694008</v>
      </c>
      <c r="P530" s="45" t="e" vm="1">
        <f t="shared" si="84"/>
        <v>#VALUE!</v>
      </c>
      <c r="Q530" t="e" vm="1">
        <f t="shared" si="85"/>
        <v>#VALUE!</v>
      </c>
      <c r="R530" s="1">
        <f>Main!$C$25</f>
        <v>1.6834414038915149</v>
      </c>
      <c r="S530" s="45" t="e" vm="1">
        <f t="shared" si="86"/>
        <v>#VALUE!</v>
      </c>
      <c r="T530" t="e" vm="1">
        <f t="shared" si="87"/>
        <v>#VALUE!</v>
      </c>
    </row>
    <row r="531" spans="1:20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[1]!genNormal($F$9,$F$10)</f>
        <v>#VALUE!</v>
      </c>
      <c r="F531" t="e" vm="1">
        <f t="shared" si="79"/>
        <v>#VALUE!</v>
      </c>
      <c r="G531" t="e" vm="2">
        <f>[1]!GenLognormal($H$9,$H$10)</f>
        <v>#VALUE!</v>
      </c>
      <c r="H531" t="e" vm="1">
        <f t="shared" si="80"/>
        <v>#VALUE!</v>
      </c>
      <c r="I531" t="e" vm="2">
        <f>[1]!genBinomial(1,1-Main!$C$10)</f>
        <v>#VALUE!</v>
      </c>
      <c r="J531" s="13" t="e" vm="1">
        <f t="shared" si="81"/>
        <v>#VALUE!</v>
      </c>
      <c r="L531" s="1">
        <f>Main!$A$25</f>
        <v>1.6933656723012325</v>
      </c>
      <c r="M531" s="45" t="e" vm="1">
        <f t="shared" si="82"/>
        <v>#VALUE!</v>
      </c>
      <c r="N531" t="e" vm="1">
        <f t="shared" si="83"/>
        <v>#VALUE!</v>
      </c>
      <c r="O531" s="1">
        <f>Main!$B$25</f>
        <v>1.7032689157694008</v>
      </c>
      <c r="P531" s="45" t="e" vm="1">
        <f t="shared" si="84"/>
        <v>#VALUE!</v>
      </c>
      <c r="Q531" t="e" vm="1">
        <f t="shared" si="85"/>
        <v>#VALUE!</v>
      </c>
      <c r="R531" s="1">
        <f>Main!$C$25</f>
        <v>1.6834414038915149</v>
      </c>
      <c r="S531" s="45" t="e" vm="1">
        <f t="shared" si="86"/>
        <v>#VALUE!</v>
      </c>
      <c r="T531" t="e" vm="1">
        <f t="shared" si="87"/>
        <v>#VALUE!</v>
      </c>
    </row>
    <row r="532" spans="1:20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[1]!genNormal($F$9,$F$10)</f>
        <v>#VALUE!</v>
      </c>
      <c r="F532" t="e" vm="1">
        <f t="shared" si="79"/>
        <v>#VALUE!</v>
      </c>
      <c r="G532" t="e" vm="2">
        <f>[1]!GenLognormal($H$9,$H$10)</f>
        <v>#VALUE!</v>
      </c>
      <c r="H532" t="e" vm="1">
        <f t="shared" si="80"/>
        <v>#VALUE!</v>
      </c>
      <c r="I532" t="e" vm="2">
        <f>[1]!genBinomial(1,1-Main!$C$10)</f>
        <v>#VALUE!</v>
      </c>
      <c r="J532" s="13" t="e" vm="1">
        <f t="shared" si="81"/>
        <v>#VALUE!</v>
      </c>
      <c r="L532" s="1">
        <f>Main!$A$25</f>
        <v>1.6933656723012325</v>
      </c>
      <c r="M532" s="45" t="e" vm="1">
        <f t="shared" si="82"/>
        <v>#VALUE!</v>
      </c>
      <c r="N532" t="e" vm="1">
        <f t="shared" si="83"/>
        <v>#VALUE!</v>
      </c>
      <c r="O532" s="1">
        <f>Main!$B$25</f>
        <v>1.7032689157694008</v>
      </c>
      <c r="P532" s="45" t="e" vm="1">
        <f t="shared" si="84"/>
        <v>#VALUE!</v>
      </c>
      <c r="Q532" t="e" vm="1">
        <f t="shared" si="85"/>
        <v>#VALUE!</v>
      </c>
      <c r="R532" s="1">
        <f>Main!$C$25</f>
        <v>1.6834414038915149</v>
      </c>
      <c r="S532" s="45" t="e" vm="1">
        <f t="shared" si="86"/>
        <v>#VALUE!</v>
      </c>
      <c r="T532" t="e" vm="1">
        <f t="shared" si="87"/>
        <v>#VALUE!</v>
      </c>
    </row>
    <row r="533" spans="1:20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[1]!genNormal($F$9,$F$10)</f>
        <v>#VALUE!</v>
      </c>
      <c r="F533" t="e" vm="1">
        <f t="shared" si="79"/>
        <v>#VALUE!</v>
      </c>
      <c r="G533" t="e" vm="2">
        <f>[1]!GenLognormal($H$9,$H$10)</f>
        <v>#VALUE!</v>
      </c>
      <c r="H533" t="e" vm="1">
        <f t="shared" si="80"/>
        <v>#VALUE!</v>
      </c>
      <c r="I533" t="e" vm="2">
        <f>[1]!genBinomial(1,1-Main!$C$10)</f>
        <v>#VALUE!</v>
      </c>
      <c r="J533" s="13" t="e" vm="1">
        <f t="shared" si="81"/>
        <v>#VALUE!</v>
      </c>
      <c r="L533" s="1">
        <f>Main!$A$25</f>
        <v>1.6933656723012325</v>
      </c>
      <c r="M533" s="45" t="e" vm="1">
        <f t="shared" si="82"/>
        <v>#VALUE!</v>
      </c>
      <c r="N533" t="e" vm="1">
        <f t="shared" si="83"/>
        <v>#VALUE!</v>
      </c>
      <c r="O533" s="1">
        <f>Main!$B$25</f>
        <v>1.7032689157694008</v>
      </c>
      <c r="P533" s="45" t="e" vm="1">
        <f t="shared" si="84"/>
        <v>#VALUE!</v>
      </c>
      <c r="Q533" t="e" vm="1">
        <f t="shared" si="85"/>
        <v>#VALUE!</v>
      </c>
      <c r="R533" s="1">
        <f>Main!$C$25</f>
        <v>1.6834414038915149</v>
      </c>
      <c r="S533" s="45" t="e" vm="1">
        <f t="shared" si="86"/>
        <v>#VALUE!</v>
      </c>
      <c r="T533" t="e" vm="1">
        <f t="shared" si="87"/>
        <v>#VALUE!</v>
      </c>
    </row>
    <row r="534" spans="1:20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[1]!genNormal($F$9,$F$10)</f>
        <v>#VALUE!</v>
      </c>
      <c r="F534" t="e" vm="1">
        <f t="shared" si="79"/>
        <v>#VALUE!</v>
      </c>
      <c r="G534" t="e" vm="2">
        <f>[1]!GenLognormal($H$9,$H$10)</f>
        <v>#VALUE!</v>
      </c>
      <c r="H534" t="e" vm="1">
        <f t="shared" si="80"/>
        <v>#VALUE!</v>
      </c>
      <c r="I534" t="e" vm="2">
        <f>[1]!genBinomial(1,1-Main!$C$10)</f>
        <v>#VALUE!</v>
      </c>
      <c r="J534" s="13" t="e" vm="1">
        <f t="shared" si="81"/>
        <v>#VALUE!</v>
      </c>
      <c r="L534" s="1">
        <f>Main!$A$25</f>
        <v>1.6933656723012325</v>
      </c>
      <c r="M534" s="45" t="e" vm="1">
        <f t="shared" si="82"/>
        <v>#VALUE!</v>
      </c>
      <c r="N534" t="e" vm="1">
        <f t="shared" si="83"/>
        <v>#VALUE!</v>
      </c>
      <c r="O534" s="1">
        <f>Main!$B$25</f>
        <v>1.7032689157694008</v>
      </c>
      <c r="P534" s="45" t="e" vm="1">
        <f t="shared" si="84"/>
        <v>#VALUE!</v>
      </c>
      <c r="Q534" t="e" vm="1">
        <f t="shared" si="85"/>
        <v>#VALUE!</v>
      </c>
      <c r="R534" s="1">
        <f>Main!$C$25</f>
        <v>1.6834414038915149</v>
      </c>
      <c r="S534" s="45" t="e" vm="1">
        <f t="shared" si="86"/>
        <v>#VALUE!</v>
      </c>
      <c r="T534" t="e" vm="1">
        <f t="shared" si="87"/>
        <v>#VALUE!</v>
      </c>
    </row>
    <row r="535" spans="1:20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[1]!genNormal($F$9,$F$10)</f>
        <v>#VALUE!</v>
      </c>
      <c r="F535" t="e" vm="1">
        <f t="shared" si="79"/>
        <v>#VALUE!</v>
      </c>
      <c r="G535" t="e" vm="2">
        <f>[1]!GenLognormal($H$9,$H$10)</f>
        <v>#VALUE!</v>
      </c>
      <c r="H535" t="e" vm="1">
        <f t="shared" si="80"/>
        <v>#VALUE!</v>
      </c>
      <c r="I535" t="e" vm="2">
        <f>[1]!genBinomial(1,1-Main!$C$10)</f>
        <v>#VALUE!</v>
      </c>
      <c r="J535" s="13" t="e" vm="1">
        <f t="shared" si="81"/>
        <v>#VALUE!</v>
      </c>
      <c r="L535" s="1">
        <f>Main!$A$25</f>
        <v>1.6933656723012325</v>
      </c>
      <c r="M535" s="45" t="e" vm="1">
        <f t="shared" si="82"/>
        <v>#VALUE!</v>
      </c>
      <c r="N535" t="e" vm="1">
        <f t="shared" si="83"/>
        <v>#VALUE!</v>
      </c>
      <c r="O535" s="1">
        <f>Main!$B$25</f>
        <v>1.7032689157694008</v>
      </c>
      <c r="P535" s="45" t="e" vm="1">
        <f t="shared" si="84"/>
        <v>#VALUE!</v>
      </c>
      <c r="Q535" t="e" vm="1">
        <f t="shared" si="85"/>
        <v>#VALUE!</v>
      </c>
      <c r="R535" s="1">
        <f>Main!$C$25</f>
        <v>1.6834414038915149</v>
      </c>
      <c r="S535" s="45" t="e" vm="1">
        <f t="shared" si="86"/>
        <v>#VALUE!</v>
      </c>
      <c r="T535" t="e" vm="1">
        <f t="shared" si="87"/>
        <v>#VALUE!</v>
      </c>
    </row>
    <row r="536" spans="1:20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[1]!genNormal($F$9,$F$10)</f>
        <v>#VALUE!</v>
      </c>
      <c r="F536" t="e" vm="1">
        <f t="shared" si="79"/>
        <v>#VALUE!</v>
      </c>
      <c r="G536" t="e" vm="2">
        <f>[1]!GenLognormal($H$9,$H$10)</f>
        <v>#VALUE!</v>
      </c>
      <c r="H536" t="e" vm="1">
        <f t="shared" si="80"/>
        <v>#VALUE!</v>
      </c>
      <c r="I536" t="e" vm="2">
        <f>[1]!genBinomial(1,1-Main!$C$10)</f>
        <v>#VALUE!</v>
      </c>
      <c r="J536" s="13" t="e" vm="1">
        <f t="shared" si="81"/>
        <v>#VALUE!</v>
      </c>
      <c r="L536" s="1">
        <f>Main!$A$25</f>
        <v>1.6933656723012325</v>
      </c>
      <c r="M536" s="45" t="e" vm="1">
        <f t="shared" si="82"/>
        <v>#VALUE!</v>
      </c>
      <c r="N536" t="e" vm="1">
        <f t="shared" si="83"/>
        <v>#VALUE!</v>
      </c>
      <c r="O536" s="1">
        <f>Main!$B$25</f>
        <v>1.7032689157694008</v>
      </c>
      <c r="P536" s="45" t="e" vm="1">
        <f t="shared" si="84"/>
        <v>#VALUE!</v>
      </c>
      <c r="Q536" t="e" vm="1">
        <f t="shared" si="85"/>
        <v>#VALUE!</v>
      </c>
      <c r="R536" s="1">
        <f>Main!$C$25</f>
        <v>1.6834414038915149</v>
      </c>
      <c r="S536" s="45" t="e" vm="1">
        <f t="shared" si="86"/>
        <v>#VALUE!</v>
      </c>
      <c r="T536" t="e" vm="1">
        <f t="shared" si="87"/>
        <v>#VALUE!</v>
      </c>
    </row>
    <row r="537" spans="1:20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[1]!genNormal($F$9,$F$10)</f>
        <v>#VALUE!</v>
      </c>
      <c r="F537" t="e" vm="1">
        <f t="shared" si="79"/>
        <v>#VALUE!</v>
      </c>
      <c r="G537" t="e" vm="2">
        <f>[1]!GenLognormal($H$9,$H$10)</f>
        <v>#VALUE!</v>
      </c>
      <c r="H537" t="e" vm="1">
        <f t="shared" si="80"/>
        <v>#VALUE!</v>
      </c>
      <c r="I537" t="e" vm="2">
        <f>[1]!genBinomial(1,1-Main!$C$10)</f>
        <v>#VALUE!</v>
      </c>
      <c r="J537" s="13" t="e" vm="1">
        <f t="shared" si="81"/>
        <v>#VALUE!</v>
      </c>
      <c r="L537" s="1">
        <f>Main!$A$25</f>
        <v>1.6933656723012325</v>
      </c>
      <c r="M537" s="45" t="e" vm="1">
        <f t="shared" si="82"/>
        <v>#VALUE!</v>
      </c>
      <c r="N537" t="e" vm="1">
        <f t="shared" si="83"/>
        <v>#VALUE!</v>
      </c>
      <c r="O537" s="1">
        <f>Main!$B$25</f>
        <v>1.7032689157694008</v>
      </c>
      <c r="P537" s="45" t="e" vm="1">
        <f t="shared" si="84"/>
        <v>#VALUE!</v>
      </c>
      <c r="Q537" t="e" vm="1">
        <f t="shared" si="85"/>
        <v>#VALUE!</v>
      </c>
      <c r="R537" s="1">
        <f>Main!$C$25</f>
        <v>1.6834414038915149</v>
      </c>
      <c r="S537" s="45" t="e" vm="1">
        <f t="shared" si="86"/>
        <v>#VALUE!</v>
      </c>
      <c r="T537" t="e" vm="1">
        <f t="shared" si="87"/>
        <v>#VALUE!</v>
      </c>
    </row>
    <row r="538" spans="1:20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[1]!genNormal($F$9,$F$10)</f>
        <v>#VALUE!</v>
      </c>
      <c r="F538" t="e" vm="1">
        <f t="shared" si="79"/>
        <v>#VALUE!</v>
      </c>
      <c r="G538" t="e" vm="2">
        <f>[1]!GenLognormal($H$9,$H$10)</f>
        <v>#VALUE!</v>
      </c>
      <c r="H538" t="e" vm="1">
        <f t="shared" si="80"/>
        <v>#VALUE!</v>
      </c>
      <c r="I538" t="e" vm="2">
        <f>[1]!genBinomial(1,1-Main!$C$10)</f>
        <v>#VALUE!</v>
      </c>
      <c r="J538" s="13" t="e" vm="1">
        <f t="shared" si="81"/>
        <v>#VALUE!</v>
      </c>
      <c r="L538" s="1">
        <f>Main!$A$25</f>
        <v>1.6933656723012325</v>
      </c>
      <c r="M538" s="45" t="e" vm="1">
        <f t="shared" si="82"/>
        <v>#VALUE!</v>
      </c>
      <c r="N538" t="e" vm="1">
        <f t="shared" si="83"/>
        <v>#VALUE!</v>
      </c>
      <c r="O538" s="1">
        <f>Main!$B$25</f>
        <v>1.7032689157694008</v>
      </c>
      <c r="P538" s="45" t="e" vm="1">
        <f t="shared" si="84"/>
        <v>#VALUE!</v>
      </c>
      <c r="Q538" t="e" vm="1">
        <f t="shared" si="85"/>
        <v>#VALUE!</v>
      </c>
      <c r="R538" s="1">
        <f>Main!$C$25</f>
        <v>1.6834414038915149</v>
      </c>
      <c r="S538" s="45" t="e" vm="1">
        <f t="shared" si="86"/>
        <v>#VALUE!</v>
      </c>
      <c r="T538" t="e" vm="1">
        <f t="shared" si="87"/>
        <v>#VALUE!</v>
      </c>
    </row>
    <row r="539" spans="1:20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[1]!genNormal($F$9,$F$10)</f>
        <v>#VALUE!</v>
      </c>
      <c r="F539" t="e" vm="1">
        <f t="shared" si="79"/>
        <v>#VALUE!</v>
      </c>
      <c r="G539" t="e" vm="2">
        <f>[1]!GenLognormal($H$9,$H$10)</f>
        <v>#VALUE!</v>
      </c>
      <c r="H539" t="e" vm="1">
        <f t="shared" si="80"/>
        <v>#VALUE!</v>
      </c>
      <c r="I539" t="e" vm="2">
        <f>[1]!genBinomial(1,1-Main!$C$10)</f>
        <v>#VALUE!</v>
      </c>
      <c r="J539" s="13" t="e" vm="1">
        <f t="shared" si="81"/>
        <v>#VALUE!</v>
      </c>
      <c r="L539" s="1">
        <f>Main!$A$25</f>
        <v>1.6933656723012325</v>
      </c>
      <c r="M539" s="45" t="e" vm="1">
        <f t="shared" si="82"/>
        <v>#VALUE!</v>
      </c>
      <c r="N539" t="e" vm="1">
        <f t="shared" si="83"/>
        <v>#VALUE!</v>
      </c>
      <c r="O539" s="1">
        <f>Main!$B$25</f>
        <v>1.7032689157694008</v>
      </c>
      <c r="P539" s="45" t="e" vm="1">
        <f t="shared" si="84"/>
        <v>#VALUE!</v>
      </c>
      <c r="Q539" t="e" vm="1">
        <f t="shared" si="85"/>
        <v>#VALUE!</v>
      </c>
      <c r="R539" s="1">
        <f>Main!$C$25</f>
        <v>1.6834414038915149</v>
      </c>
      <c r="S539" s="45" t="e" vm="1">
        <f t="shared" si="86"/>
        <v>#VALUE!</v>
      </c>
      <c r="T539" t="e" vm="1">
        <f t="shared" si="87"/>
        <v>#VALUE!</v>
      </c>
    </row>
    <row r="540" spans="1:20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[1]!genNormal($F$9,$F$10)</f>
        <v>#VALUE!</v>
      </c>
      <c r="F540" t="e" vm="1">
        <f t="shared" si="79"/>
        <v>#VALUE!</v>
      </c>
      <c r="G540" t="e" vm="2">
        <f>[1]!GenLognormal($H$9,$H$10)</f>
        <v>#VALUE!</v>
      </c>
      <c r="H540" t="e" vm="1">
        <f t="shared" si="80"/>
        <v>#VALUE!</v>
      </c>
      <c r="I540" t="e" vm="2">
        <f>[1]!genBinomial(1,1-Main!$C$10)</f>
        <v>#VALUE!</v>
      </c>
      <c r="J540" s="13" t="e" vm="1">
        <f t="shared" si="81"/>
        <v>#VALUE!</v>
      </c>
      <c r="L540" s="1">
        <f>Main!$A$25</f>
        <v>1.6933656723012325</v>
      </c>
      <c r="M540" s="45" t="e" vm="1">
        <f t="shared" si="82"/>
        <v>#VALUE!</v>
      </c>
      <c r="N540" t="e" vm="1">
        <f t="shared" si="83"/>
        <v>#VALUE!</v>
      </c>
      <c r="O540" s="1">
        <f>Main!$B$25</f>
        <v>1.7032689157694008</v>
      </c>
      <c r="P540" s="45" t="e" vm="1">
        <f t="shared" si="84"/>
        <v>#VALUE!</v>
      </c>
      <c r="Q540" t="e" vm="1">
        <f t="shared" si="85"/>
        <v>#VALUE!</v>
      </c>
      <c r="R540" s="1">
        <f>Main!$C$25</f>
        <v>1.6834414038915149</v>
      </c>
      <c r="S540" s="45" t="e" vm="1">
        <f t="shared" si="86"/>
        <v>#VALUE!</v>
      </c>
      <c r="T540" t="e" vm="1">
        <f t="shared" si="87"/>
        <v>#VALUE!</v>
      </c>
    </row>
    <row r="541" spans="1:20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[1]!genNormal($F$9,$F$10)</f>
        <v>#VALUE!</v>
      </c>
      <c r="F541" t="e" vm="1">
        <f t="shared" si="79"/>
        <v>#VALUE!</v>
      </c>
      <c r="G541" t="e" vm="2">
        <f>[1]!GenLognormal($H$9,$H$10)</f>
        <v>#VALUE!</v>
      </c>
      <c r="H541" t="e" vm="1">
        <f t="shared" si="80"/>
        <v>#VALUE!</v>
      </c>
      <c r="I541" t="e" vm="2">
        <f>[1]!genBinomial(1,1-Main!$C$10)</f>
        <v>#VALUE!</v>
      </c>
      <c r="J541" s="13" t="e" vm="1">
        <f t="shared" si="81"/>
        <v>#VALUE!</v>
      </c>
      <c r="L541" s="1">
        <f>Main!$A$25</f>
        <v>1.6933656723012325</v>
      </c>
      <c r="M541" s="45" t="e" vm="1">
        <f t="shared" si="82"/>
        <v>#VALUE!</v>
      </c>
      <c r="N541" t="e" vm="1">
        <f t="shared" si="83"/>
        <v>#VALUE!</v>
      </c>
      <c r="O541" s="1">
        <f>Main!$B$25</f>
        <v>1.7032689157694008</v>
      </c>
      <c r="P541" s="45" t="e" vm="1">
        <f t="shared" si="84"/>
        <v>#VALUE!</v>
      </c>
      <c r="Q541" t="e" vm="1">
        <f t="shared" si="85"/>
        <v>#VALUE!</v>
      </c>
      <c r="R541" s="1">
        <f>Main!$C$25</f>
        <v>1.6834414038915149</v>
      </c>
      <c r="S541" s="45" t="e" vm="1">
        <f t="shared" si="86"/>
        <v>#VALUE!</v>
      </c>
      <c r="T541" t="e" vm="1">
        <f t="shared" si="87"/>
        <v>#VALUE!</v>
      </c>
    </row>
    <row r="542" spans="1:20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[1]!genNormal($F$9,$F$10)</f>
        <v>#VALUE!</v>
      </c>
      <c r="F542" t="e" vm="1">
        <f t="shared" si="79"/>
        <v>#VALUE!</v>
      </c>
      <c r="G542" t="e" vm="2">
        <f>[1]!GenLognormal($H$9,$H$10)</f>
        <v>#VALUE!</v>
      </c>
      <c r="H542" t="e" vm="1">
        <f t="shared" si="80"/>
        <v>#VALUE!</v>
      </c>
      <c r="I542" t="e" vm="2">
        <f>[1]!genBinomial(1,1-Main!$C$10)</f>
        <v>#VALUE!</v>
      </c>
      <c r="J542" s="13" t="e" vm="1">
        <f t="shared" si="81"/>
        <v>#VALUE!</v>
      </c>
      <c r="L542" s="1">
        <f>Main!$A$25</f>
        <v>1.6933656723012325</v>
      </c>
      <c r="M542" s="45" t="e" vm="1">
        <f t="shared" si="82"/>
        <v>#VALUE!</v>
      </c>
      <c r="N542" t="e" vm="1">
        <f t="shared" si="83"/>
        <v>#VALUE!</v>
      </c>
      <c r="O542" s="1">
        <f>Main!$B$25</f>
        <v>1.7032689157694008</v>
      </c>
      <c r="P542" s="45" t="e" vm="1">
        <f t="shared" si="84"/>
        <v>#VALUE!</v>
      </c>
      <c r="Q542" t="e" vm="1">
        <f t="shared" si="85"/>
        <v>#VALUE!</v>
      </c>
      <c r="R542" s="1">
        <f>Main!$C$25</f>
        <v>1.6834414038915149</v>
      </c>
      <c r="S542" s="45" t="e" vm="1">
        <f t="shared" si="86"/>
        <v>#VALUE!</v>
      </c>
      <c r="T542" t="e" vm="1">
        <f t="shared" si="87"/>
        <v>#VALUE!</v>
      </c>
    </row>
    <row r="543" spans="1:20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[1]!genNormal($F$9,$F$10)</f>
        <v>#VALUE!</v>
      </c>
      <c r="F543" t="e" vm="1">
        <f t="shared" si="79"/>
        <v>#VALUE!</v>
      </c>
      <c r="G543" t="e" vm="2">
        <f>[1]!GenLognormal($H$9,$H$10)</f>
        <v>#VALUE!</v>
      </c>
      <c r="H543" t="e" vm="1">
        <f t="shared" si="80"/>
        <v>#VALUE!</v>
      </c>
      <c r="I543" t="e" vm="2">
        <f>[1]!genBinomial(1,1-Main!$C$10)</f>
        <v>#VALUE!</v>
      </c>
      <c r="J543" s="13" t="e" vm="1">
        <f t="shared" si="81"/>
        <v>#VALUE!</v>
      </c>
      <c r="L543" s="1">
        <f>Main!$A$25</f>
        <v>1.6933656723012325</v>
      </c>
      <c r="M543" s="45" t="e" vm="1">
        <f t="shared" si="82"/>
        <v>#VALUE!</v>
      </c>
      <c r="N543" t="e" vm="1">
        <f t="shared" si="83"/>
        <v>#VALUE!</v>
      </c>
      <c r="O543" s="1">
        <f>Main!$B$25</f>
        <v>1.7032689157694008</v>
      </c>
      <c r="P543" s="45" t="e" vm="1">
        <f t="shared" si="84"/>
        <v>#VALUE!</v>
      </c>
      <c r="Q543" t="e" vm="1">
        <f t="shared" si="85"/>
        <v>#VALUE!</v>
      </c>
      <c r="R543" s="1">
        <f>Main!$C$25</f>
        <v>1.6834414038915149</v>
      </c>
      <c r="S543" s="45" t="e" vm="1">
        <f t="shared" si="86"/>
        <v>#VALUE!</v>
      </c>
      <c r="T543" t="e" vm="1">
        <f t="shared" si="87"/>
        <v>#VALUE!</v>
      </c>
    </row>
    <row r="544" spans="1:20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[1]!genNormal($F$9,$F$10)</f>
        <v>#VALUE!</v>
      </c>
      <c r="F544" t="e" vm="1">
        <f t="shared" si="79"/>
        <v>#VALUE!</v>
      </c>
      <c r="G544" t="e" vm="2">
        <f>[1]!GenLognormal($H$9,$H$10)</f>
        <v>#VALUE!</v>
      </c>
      <c r="H544" t="e" vm="1">
        <f t="shared" si="80"/>
        <v>#VALUE!</v>
      </c>
      <c r="I544" t="e" vm="2">
        <f>[1]!genBinomial(1,1-Main!$C$10)</f>
        <v>#VALUE!</v>
      </c>
      <c r="J544" s="13" t="e" vm="1">
        <f t="shared" si="81"/>
        <v>#VALUE!</v>
      </c>
      <c r="L544" s="1">
        <f>Main!$A$25</f>
        <v>1.6933656723012325</v>
      </c>
      <c r="M544" s="45" t="e" vm="1">
        <f t="shared" si="82"/>
        <v>#VALUE!</v>
      </c>
      <c r="N544" t="e" vm="1">
        <f t="shared" si="83"/>
        <v>#VALUE!</v>
      </c>
      <c r="O544" s="1">
        <f>Main!$B$25</f>
        <v>1.7032689157694008</v>
      </c>
      <c r="P544" s="45" t="e" vm="1">
        <f t="shared" si="84"/>
        <v>#VALUE!</v>
      </c>
      <c r="Q544" t="e" vm="1">
        <f t="shared" si="85"/>
        <v>#VALUE!</v>
      </c>
      <c r="R544" s="1">
        <f>Main!$C$25</f>
        <v>1.6834414038915149</v>
      </c>
      <c r="S544" s="45" t="e" vm="1">
        <f t="shared" si="86"/>
        <v>#VALUE!</v>
      </c>
      <c r="T544" t="e" vm="1">
        <f t="shared" si="87"/>
        <v>#VALUE!</v>
      </c>
    </row>
    <row r="545" spans="1:20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[1]!genNormal($F$9,$F$10)</f>
        <v>#VALUE!</v>
      </c>
      <c r="F545" t="e" vm="1">
        <f t="shared" si="79"/>
        <v>#VALUE!</v>
      </c>
      <c r="G545" t="e" vm="2">
        <f>[1]!GenLognormal($H$9,$H$10)</f>
        <v>#VALUE!</v>
      </c>
      <c r="H545" t="e" vm="1">
        <f t="shared" si="80"/>
        <v>#VALUE!</v>
      </c>
      <c r="I545" t="e" vm="2">
        <f>[1]!genBinomial(1,1-Main!$C$10)</f>
        <v>#VALUE!</v>
      </c>
      <c r="J545" s="13" t="e" vm="1">
        <f t="shared" si="81"/>
        <v>#VALUE!</v>
      </c>
      <c r="L545" s="1">
        <f>Main!$A$25</f>
        <v>1.6933656723012325</v>
      </c>
      <c r="M545" s="45" t="e" vm="1">
        <f t="shared" si="82"/>
        <v>#VALUE!</v>
      </c>
      <c r="N545" t="e" vm="1">
        <f t="shared" si="83"/>
        <v>#VALUE!</v>
      </c>
      <c r="O545" s="1">
        <f>Main!$B$25</f>
        <v>1.7032689157694008</v>
      </c>
      <c r="P545" s="45" t="e" vm="1">
        <f t="shared" si="84"/>
        <v>#VALUE!</v>
      </c>
      <c r="Q545" t="e" vm="1">
        <f t="shared" si="85"/>
        <v>#VALUE!</v>
      </c>
      <c r="R545" s="1">
        <f>Main!$C$25</f>
        <v>1.6834414038915149</v>
      </c>
      <c r="S545" s="45" t="e" vm="1">
        <f t="shared" si="86"/>
        <v>#VALUE!</v>
      </c>
      <c r="T545" t="e" vm="1">
        <f t="shared" si="87"/>
        <v>#VALUE!</v>
      </c>
    </row>
    <row r="546" spans="1:20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[1]!genNormal($F$9,$F$10)</f>
        <v>#VALUE!</v>
      </c>
      <c r="F546" t="e" vm="1">
        <f t="shared" si="79"/>
        <v>#VALUE!</v>
      </c>
      <c r="G546" t="e" vm="2">
        <f>[1]!GenLognormal($H$9,$H$10)</f>
        <v>#VALUE!</v>
      </c>
      <c r="H546" t="e" vm="1">
        <f t="shared" si="80"/>
        <v>#VALUE!</v>
      </c>
      <c r="I546" t="e" vm="2">
        <f>[1]!genBinomial(1,1-Main!$C$10)</f>
        <v>#VALUE!</v>
      </c>
      <c r="J546" s="13" t="e" vm="1">
        <f t="shared" si="81"/>
        <v>#VALUE!</v>
      </c>
      <c r="L546" s="1">
        <f>Main!$A$25</f>
        <v>1.6933656723012325</v>
      </c>
      <c r="M546" s="45" t="e" vm="1">
        <f t="shared" si="82"/>
        <v>#VALUE!</v>
      </c>
      <c r="N546" t="e" vm="1">
        <f t="shared" si="83"/>
        <v>#VALUE!</v>
      </c>
      <c r="O546" s="1">
        <f>Main!$B$25</f>
        <v>1.7032689157694008</v>
      </c>
      <c r="P546" s="45" t="e" vm="1">
        <f t="shared" si="84"/>
        <v>#VALUE!</v>
      </c>
      <c r="Q546" t="e" vm="1">
        <f t="shared" si="85"/>
        <v>#VALUE!</v>
      </c>
      <c r="R546" s="1">
        <f>Main!$C$25</f>
        <v>1.6834414038915149</v>
      </c>
      <c r="S546" s="45" t="e" vm="1">
        <f t="shared" si="86"/>
        <v>#VALUE!</v>
      </c>
      <c r="T546" t="e" vm="1">
        <f t="shared" si="87"/>
        <v>#VALUE!</v>
      </c>
    </row>
    <row r="547" spans="1:20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[1]!genNormal($F$9,$F$10)</f>
        <v>#VALUE!</v>
      </c>
      <c r="F547" t="e" vm="1">
        <f t="shared" si="79"/>
        <v>#VALUE!</v>
      </c>
      <c r="G547" t="e" vm="2">
        <f>[1]!GenLognormal($H$9,$H$10)</f>
        <v>#VALUE!</v>
      </c>
      <c r="H547" t="e" vm="1">
        <f t="shared" si="80"/>
        <v>#VALUE!</v>
      </c>
      <c r="I547" t="e" vm="2">
        <f>[1]!genBinomial(1,1-Main!$C$10)</f>
        <v>#VALUE!</v>
      </c>
      <c r="J547" s="13" t="e" vm="1">
        <f t="shared" si="81"/>
        <v>#VALUE!</v>
      </c>
      <c r="L547" s="1">
        <f>Main!$A$25</f>
        <v>1.6933656723012325</v>
      </c>
      <c r="M547" s="45" t="e" vm="1">
        <f t="shared" si="82"/>
        <v>#VALUE!</v>
      </c>
      <c r="N547" t="e" vm="1">
        <f t="shared" si="83"/>
        <v>#VALUE!</v>
      </c>
      <c r="O547" s="1">
        <f>Main!$B$25</f>
        <v>1.7032689157694008</v>
      </c>
      <c r="P547" s="45" t="e" vm="1">
        <f t="shared" si="84"/>
        <v>#VALUE!</v>
      </c>
      <c r="Q547" t="e" vm="1">
        <f t="shared" si="85"/>
        <v>#VALUE!</v>
      </c>
      <c r="R547" s="1">
        <f>Main!$C$25</f>
        <v>1.6834414038915149</v>
      </c>
      <c r="S547" s="45" t="e" vm="1">
        <f t="shared" si="86"/>
        <v>#VALUE!</v>
      </c>
      <c r="T547" t="e" vm="1">
        <f t="shared" si="87"/>
        <v>#VALUE!</v>
      </c>
    </row>
    <row r="548" spans="1:20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[1]!genNormal($F$9,$F$10)</f>
        <v>#VALUE!</v>
      </c>
      <c r="F548" t="e" vm="1">
        <f t="shared" si="79"/>
        <v>#VALUE!</v>
      </c>
      <c r="G548" t="e" vm="2">
        <f>[1]!GenLognormal($H$9,$H$10)</f>
        <v>#VALUE!</v>
      </c>
      <c r="H548" t="e" vm="1">
        <f t="shared" si="80"/>
        <v>#VALUE!</v>
      </c>
      <c r="I548" t="e" vm="2">
        <f>[1]!genBinomial(1,1-Main!$C$10)</f>
        <v>#VALUE!</v>
      </c>
      <c r="J548" s="13" t="e" vm="1">
        <f t="shared" si="81"/>
        <v>#VALUE!</v>
      </c>
      <c r="L548" s="1">
        <f>Main!$A$25</f>
        <v>1.6933656723012325</v>
      </c>
      <c r="M548" s="45" t="e" vm="1">
        <f t="shared" si="82"/>
        <v>#VALUE!</v>
      </c>
      <c r="N548" t="e" vm="1">
        <f t="shared" si="83"/>
        <v>#VALUE!</v>
      </c>
      <c r="O548" s="1">
        <f>Main!$B$25</f>
        <v>1.7032689157694008</v>
      </c>
      <c r="P548" s="45" t="e" vm="1">
        <f t="shared" si="84"/>
        <v>#VALUE!</v>
      </c>
      <c r="Q548" t="e" vm="1">
        <f t="shared" si="85"/>
        <v>#VALUE!</v>
      </c>
      <c r="R548" s="1">
        <f>Main!$C$25</f>
        <v>1.6834414038915149</v>
      </c>
      <c r="S548" s="45" t="e" vm="1">
        <f t="shared" si="86"/>
        <v>#VALUE!</v>
      </c>
      <c r="T548" t="e" vm="1">
        <f t="shared" si="87"/>
        <v>#VALUE!</v>
      </c>
    </row>
    <row r="549" spans="1:20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[1]!genNormal($F$9,$F$10)</f>
        <v>#VALUE!</v>
      </c>
      <c r="F549" t="e" vm="1">
        <f t="shared" si="79"/>
        <v>#VALUE!</v>
      </c>
      <c r="G549" t="e" vm="2">
        <f>[1]!GenLognormal($H$9,$H$10)</f>
        <v>#VALUE!</v>
      </c>
      <c r="H549" t="e" vm="1">
        <f t="shared" si="80"/>
        <v>#VALUE!</v>
      </c>
      <c r="I549" t="e" vm="2">
        <f>[1]!genBinomial(1,1-Main!$C$10)</f>
        <v>#VALUE!</v>
      </c>
      <c r="J549" s="13" t="e" vm="1">
        <f t="shared" si="81"/>
        <v>#VALUE!</v>
      </c>
      <c r="L549" s="1">
        <f>Main!$A$25</f>
        <v>1.6933656723012325</v>
      </c>
      <c r="M549" s="45" t="e" vm="1">
        <f t="shared" si="82"/>
        <v>#VALUE!</v>
      </c>
      <c r="N549" t="e" vm="1">
        <f t="shared" si="83"/>
        <v>#VALUE!</v>
      </c>
      <c r="O549" s="1">
        <f>Main!$B$25</f>
        <v>1.7032689157694008</v>
      </c>
      <c r="P549" s="45" t="e" vm="1">
        <f t="shared" si="84"/>
        <v>#VALUE!</v>
      </c>
      <c r="Q549" t="e" vm="1">
        <f t="shared" si="85"/>
        <v>#VALUE!</v>
      </c>
      <c r="R549" s="1">
        <f>Main!$C$25</f>
        <v>1.6834414038915149</v>
      </c>
      <c r="S549" s="45" t="e" vm="1">
        <f t="shared" si="86"/>
        <v>#VALUE!</v>
      </c>
      <c r="T549" t="e" vm="1">
        <f t="shared" si="87"/>
        <v>#VALUE!</v>
      </c>
    </row>
    <row r="550" spans="1:20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[1]!genNormal($F$9,$F$10)</f>
        <v>#VALUE!</v>
      </c>
      <c r="F550" t="e" vm="1">
        <f t="shared" si="79"/>
        <v>#VALUE!</v>
      </c>
      <c r="G550" t="e" vm="2">
        <f>[1]!GenLognormal($H$9,$H$10)</f>
        <v>#VALUE!</v>
      </c>
      <c r="H550" t="e" vm="1">
        <f t="shared" si="80"/>
        <v>#VALUE!</v>
      </c>
      <c r="I550" t="e" vm="2">
        <f>[1]!genBinomial(1,1-Main!$C$10)</f>
        <v>#VALUE!</v>
      </c>
      <c r="J550" s="13" t="e" vm="1">
        <f t="shared" si="81"/>
        <v>#VALUE!</v>
      </c>
      <c r="L550" s="1">
        <f>Main!$A$25</f>
        <v>1.6933656723012325</v>
      </c>
      <c r="M550" s="45" t="e" vm="1">
        <f t="shared" si="82"/>
        <v>#VALUE!</v>
      </c>
      <c r="N550" t="e" vm="1">
        <f t="shared" si="83"/>
        <v>#VALUE!</v>
      </c>
      <c r="O550" s="1">
        <f>Main!$B$25</f>
        <v>1.7032689157694008</v>
      </c>
      <c r="P550" s="45" t="e" vm="1">
        <f t="shared" si="84"/>
        <v>#VALUE!</v>
      </c>
      <c r="Q550" t="e" vm="1">
        <f t="shared" si="85"/>
        <v>#VALUE!</v>
      </c>
      <c r="R550" s="1">
        <f>Main!$C$25</f>
        <v>1.6834414038915149</v>
      </c>
      <c r="S550" s="45" t="e" vm="1">
        <f t="shared" si="86"/>
        <v>#VALUE!</v>
      </c>
      <c r="T550" t="e" vm="1">
        <f t="shared" si="87"/>
        <v>#VALUE!</v>
      </c>
    </row>
    <row r="551" spans="1:20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[1]!genNormal($F$9,$F$10)</f>
        <v>#VALUE!</v>
      </c>
      <c r="F551" t="e" vm="1">
        <f t="shared" si="79"/>
        <v>#VALUE!</v>
      </c>
      <c r="G551" t="e" vm="2">
        <f>[1]!GenLognormal($H$9,$H$10)</f>
        <v>#VALUE!</v>
      </c>
      <c r="H551" t="e" vm="1">
        <f t="shared" si="80"/>
        <v>#VALUE!</v>
      </c>
      <c r="I551" t="e" vm="2">
        <f>[1]!genBinomial(1,1-Main!$C$10)</f>
        <v>#VALUE!</v>
      </c>
      <c r="J551" s="13" t="e" vm="1">
        <f t="shared" si="81"/>
        <v>#VALUE!</v>
      </c>
      <c r="L551" s="1">
        <f>Main!$A$25</f>
        <v>1.6933656723012325</v>
      </c>
      <c r="M551" s="45" t="e" vm="1">
        <f t="shared" si="82"/>
        <v>#VALUE!</v>
      </c>
      <c r="N551" t="e" vm="1">
        <f t="shared" si="83"/>
        <v>#VALUE!</v>
      </c>
      <c r="O551" s="1">
        <f>Main!$B$25</f>
        <v>1.7032689157694008</v>
      </c>
      <c r="P551" s="45" t="e" vm="1">
        <f t="shared" si="84"/>
        <v>#VALUE!</v>
      </c>
      <c r="Q551" t="e" vm="1">
        <f t="shared" si="85"/>
        <v>#VALUE!</v>
      </c>
      <c r="R551" s="1">
        <f>Main!$C$25</f>
        <v>1.6834414038915149</v>
      </c>
      <c r="S551" s="45" t="e" vm="1">
        <f t="shared" si="86"/>
        <v>#VALUE!</v>
      </c>
      <c r="T551" t="e" vm="1">
        <f t="shared" si="87"/>
        <v>#VALUE!</v>
      </c>
    </row>
    <row r="552" spans="1:20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[1]!genNormal($F$9,$F$10)</f>
        <v>#VALUE!</v>
      </c>
      <c r="F552" t="e" vm="1">
        <f t="shared" si="79"/>
        <v>#VALUE!</v>
      </c>
      <c r="G552" t="e" vm="2">
        <f>[1]!GenLognormal($H$9,$H$10)</f>
        <v>#VALUE!</v>
      </c>
      <c r="H552" t="e" vm="1">
        <f t="shared" si="80"/>
        <v>#VALUE!</v>
      </c>
      <c r="I552" t="e" vm="2">
        <f>[1]!genBinomial(1,1-Main!$C$10)</f>
        <v>#VALUE!</v>
      </c>
      <c r="J552" s="13" t="e" vm="1">
        <f t="shared" si="81"/>
        <v>#VALUE!</v>
      </c>
      <c r="L552" s="1">
        <f>Main!$A$25</f>
        <v>1.6933656723012325</v>
      </c>
      <c r="M552" s="45" t="e" vm="1">
        <f t="shared" si="82"/>
        <v>#VALUE!</v>
      </c>
      <c r="N552" t="e" vm="1">
        <f t="shared" si="83"/>
        <v>#VALUE!</v>
      </c>
      <c r="O552" s="1">
        <f>Main!$B$25</f>
        <v>1.7032689157694008</v>
      </c>
      <c r="P552" s="45" t="e" vm="1">
        <f t="shared" si="84"/>
        <v>#VALUE!</v>
      </c>
      <c r="Q552" t="e" vm="1">
        <f t="shared" si="85"/>
        <v>#VALUE!</v>
      </c>
      <c r="R552" s="1">
        <f>Main!$C$25</f>
        <v>1.6834414038915149</v>
      </c>
      <c r="S552" s="45" t="e" vm="1">
        <f t="shared" si="86"/>
        <v>#VALUE!</v>
      </c>
      <c r="T552" t="e" vm="1">
        <f t="shared" si="87"/>
        <v>#VALUE!</v>
      </c>
    </row>
    <row r="553" spans="1:20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[1]!genNormal($F$9,$F$10)</f>
        <v>#VALUE!</v>
      </c>
      <c r="F553" t="e" vm="1">
        <f t="shared" si="79"/>
        <v>#VALUE!</v>
      </c>
      <c r="G553" t="e" vm="2">
        <f>[1]!GenLognormal($H$9,$H$10)</f>
        <v>#VALUE!</v>
      </c>
      <c r="H553" t="e" vm="1">
        <f t="shared" si="80"/>
        <v>#VALUE!</v>
      </c>
      <c r="I553" t="e" vm="2">
        <f>[1]!genBinomial(1,1-Main!$C$10)</f>
        <v>#VALUE!</v>
      </c>
      <c r="J553" s="13" t="e" vm="1">
        <f t="shared" si="81"/>
        <v>#VALUE!</v>
      </c>
      <c r="L553" s="1">
        <f>Main!$A$25</f>
        <v>1.6933656723012325</v>
      </c>
      <c r="M553" s="45" t="e" vm="1">
        <f t="shared" si="82"/>
        <v>#VALUE!</v>
      </c>
      <c r="N553" t="e" vm="1">
        <f t="shared" si="83"/>
        <v>#VALUE!</v>
      </c>
      <c r="O553" s="1">
        <f>Main!$B$25</f>
        <v>1.7032689157694008</v>
      </c>
      <c r="P553" s="45" t="e" vm="1">
        <f t="shared" si="84"/>
        <v>#VALUE!</v>
      </c>
      <c r="Q553" t="e" vm="1">
        <f t="shared" si="85"/>
        <v>#VALUE!</v>
      </c>
      <c r="R553" s="1">
        <f>Main!$C$25</f>
        <v>1.6834414038915149</v>
      </c>
      <c r="S553" s="45" t="e" vm="1">
        <f t="shared" si="86"/>
        <v>#VALUE!</v>
      </c>
      <c r="T553" t="e" vm="1">
        <f t="shared" si="87"/>
        <v>#VALUE!</v>
      </c>
    </row>
    <row r="554" spans="1:20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[1]!genNormal($F$9,$F$10)</f>
        <v>#VALUE!</v>
      </c>
      <c r="F554" t="e" vm="1">
        <f t="shared" si="79"/>
        <v>#VALUE!</v>
      </c>
      <c r="G554" t="e" vm="2">
        <f>[1]!GenLognormal($H$9,$H$10)</f>
        <v>#VALUE!</v>
      </c>
      <c r="H554" t="e" vm="1">
        <f t="shared" si="80"/>
        <v>#VALUE!</v>
      </c>
      <c r="I554" t="e" vm="2">
        <f>[1]!genBinomial(1,1-Main!$C$10)</f>
        <v>#VALUE!</v>
      </c>
      <c r="J554" s="13" t="e" vm="1">
        <f t="shared" si="81"/>
        <v>#VALUE!</v>
      </c>
      <c r="L554" s="1">
        <f>Main!$A$25</f>
        <v>1.6933656723012325</v>
      </c>
      <c r="M554" s="45" t="e" vm="1">
        <f t="shared" si="82"/>
        <v>#VALUE!</v>
      </c>
      <c r="N554" t="e" vm="1">
        <f t="shared" si="83"/>
        <v>#VALUE!</v>
      </c>
      <c r="O554" s="1">
        <f>Main!$B$25</f>
        <v>1.7032689157694008</v>
      </c>
      <c r="P554" s="45" t="e" vm="1">
        <f t="shared" si="84"/>
        <v>#VALUE!</v>
      </c>
      <c r="Q554" t="e" vm="1">
        <f t="shared" si="85"/>
        <v>#VALUE!</v>
      </c>
      <c r="R554" s="1">
        <f>Main!$C$25</f>
        <v>1.6834414038915149</v>
      </c>
      <c r="S554" s="45" t="e" vm="1">
        <f t="shared" si="86"/>
        <v>#VALUE!</v>
      </c>
      <c r="T554" t="e" vm="1">
        <f t="shared" si="87"/>
        <v>#VALUE!</v>
      </c>
    </row>
    <row r="555" spans="1:20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[1]!genNormal($F$9,$F$10)</f>
        <v>#VALUE!</v>
      </c>
      <c r="F555" t="e" vm="1">
        <f t="shared" si="79"/>
        <v>#VALUE!</v>
      </c>
      <c r="G555" t="e" vm="2">
        <f>[1]!GenLognormal($H$9,$H$10)</f>
        <v>#VALUE!</v>
      </c>
      <c r="H555" t="e" vm="1">
        <f t="shared" si="80"/>
        <v>#VALUE!</v>
      </c>
      <c r="I555" t="e" vm="2">
        <f>[1]!genBinomial(1,1-Main!$C$10)</f>
        <v>#VALUE!</v>
      </c>
      <c r="J555" s="13" t="e" vm="1">
        <f t="shared" si="81"/>
        <v>#VALUE!</v>
      </c>
      <c r="L555" s="1">
        <f>Main!$A$25</f>
        <v>1.6933656723012325</v>
      </c>
      <c r="M555" s="45" t="e" vm="1">
        <f t="shared" si="82"/>
        <v>#VALUE!</v>
      </c>
      <c r="N555" t="e" vm="1">
        <f t="shared" si="83"/>
        <v>#VALUE!</v>
      </c>
      <c r="O555" s="1">
        <f>Main!$B$25</f>
        <v>1.7032689157694008</v>
      </c>
      <c r="P555" s="45" t="e" vm="1">
        <f t="shared" si="84"/>
        <v>#VALUE!</v>
      </c>
      <c r="Q555" t="e" vm="1">
        <f t="shared" si="85"/>
        <v>#VALUE!</v>
      </c>
      <c r="R555" s="1">
        <f>Main!$C$25</f>
        <v>1.6834414038915149</v>
      </c>
      <c r="S555" s="45" t="e" vm="1">
        <f t="shared" si="86"/>
        <v>#VALUE!</v>
      </c>
      <c r="T555" t="e" vm="1">
        <f t="shared" si="87"/>
        <v>#VALUE!</v>
      </c>
    </row>
    <row r="556" spans="1:20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[1]!genNormal($F$9,$F$10)</f>
        <v>#VALUE!</v>
      </c>
      <c r="F556" t="e" vm="1">
        <f t="shared" si="79"/>
        <v>#VALUE!</v>
      </c>
      <c r="G556" t="e" vm="2">
        <f>[1]!GenLognormal($H$9,$H$10)</f>
        <v>#VALUE!</v>
      </c>
      <c r="H556" t="e" vm="1">
        <f t="shared" si="80"/>
        <v>#VALUE!</v>
      </c>
      <c r="I556" t="e" vm="2">
        <f>[1]!genBinomial(1,1-Main!$C$10)</f>
        <v>#VALUE!</v>
      </c>
      <c r="J556" s="13" t="e" vm="1">
        <f t="shared" si="81"/>
        <v>#VALUE!</v>
      </c>
      <c r="L556" s="1">
        <f>Main!$A$25</f>
        <v>1.6933656723012325</v>
      </c>
      <c r="M556" s="45" t="e" vm="1">
        <f t="shared" si="82"/>
        <v>#VALUE!</v>
      </c>
      <c r="N556" t="e" vm="1">
        <f t="shared" si="83"/>
        <v>#VALUE!</v>
      </c>
      <c r="O556" s="1">
        <f>Main!$B$25</f>
        <v>1.7032689157694008</v>
      </c>
      <c r="P556" s="45" t="e" vm="1">
        <f t="shared" si="84"/>
        <v>#VALUE!</v>
      </c>
      <c r="Q556" t="e" vm="1">
        <f t="shared" si="85"/>
        <v>#VALUE!</v>
      </c>
      <c r="R556" s="1">
        <f>Main!$C$25</f>
        <v>1.6834414038915149</v>
      </c>
      <c r="S556" s="45" t="e" vm="1">
        <f t="shared" si="86"/>
        <v>#VALUE!</v>
      </c>
      <c r="T556" t="e" vm="1">
        <f t="shared" si="87"/>
        <v>#VALUE!</v>
      </c>
    </row>
    <row r="557" spans="1:20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[1]!genNormal($F$9,$F$10)</f>
        <v>#VALUE!</v>
      </c>
      <c r="F557" t="e" vm="1">
        <f t="shared" si="79"/>
        <v>#VALUE!</v>
      </c>
      <c r="G557" t="e" vm="2">
        <f>[1]!GenLognormal($H$9,$H$10)</f>
        <v>#VALUE!</v>
      </c>
      <c r="H557" t="e" vm="1">
        <f t="shared" si="80"/>
        <v>#VALUE!</v>
      </c>
      <c r="I557" t="e" vm="2">
        <f>[1]!genBinomial(1,1-Main!$C$10)</f>
        <v>#VALUE!</v>
      </c>
      <c r="J557" s="13" t="e" vm="1">
        <f t="shared" si="81"/>
        <v>#VALUE!</v>
      </c>
      <c r="L557" s="1">
        <f>Main!$A$25</f>
        <v>1.6933656723012325</v>
      </c>
      <c r="M557" s="45" t="e" vm="1">
        <f t="shared" si="82"/>
        <v>#VALUE!</v>
      </c>
      <c r="N557" t="e" vm="1">
        <f t="shared" si="83"/>
        <v>#VALUE!</v>
      </c>
      <c r="O557" s="1">
        <f>Main!$B$25</f>
        <v>1.7032689157694008</v>
      </c>
      <c r="P557" s="45" t="e" vm="1">
        <f t="shared" si="84"/>
        <v>#VALUE!</v>
      </c>
      <c r="Q557" t="e" vm="1">
        <f t="shared" si="85"/>
        <v>#VALUE!</v>
      </c>
      <c r="R557" s="1">
        <f>Main!$C$25</f>
        <v>1.6834414038915149</v>
      </c>
      <c r="S557" s="45" t="e" vm="1">
        <f t="shared" si="86"/>
        <v>#VALUE!</v>
      </c>
      <c r="T557" t="e" vm="1">
        <f t="shared" si="87"/>
        <v>#VALUE!</v>
      </c>
    </row>
    <row r="558" spans="1:20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[1]!genNormal($F$9,$F$10)</f>
        <v>#VALUE!</v>
      </c>
      <c r="F558" t="e" vm="1">
        <f t="shared" si="79"/>
        <v>#VALUE!</v>
      </c>
      <c r="G558" t="e" vm="2">
        <f>[1]!GenLognormal($H$9,$H$10)</f>
        <v>#VALUE!</v>
      </c>
      <c r="H558" t="e" vm="1">
        <f t="shared" si="80"/>
        <v>#VALUE!</v>
      </c>
      <c r="I558" t="e" vm="2">
        <f>[1]!genBinomial(1,1-Main!$C$10)</f>
        <v>#VALUE!</v>
      </c>
      <c r="J558" s="13" t="e" vm="1">
        <f t="shared" si="81"/>
        <v>#VALUE!</v>
      </c>
      <c r="L558" s="1">
        <f>Main!$A$25</f>
        <v>1.6933656723012325</v>
      </c>
      <c r="M558" s="45" t="e" vm="1">
        <f t="shared" si="82"/>
        <v>#VALUE!</v>
      </c>
      <c r="N558" t="e" vm="1">
        <f t="shared" si="83"/>
        <v>#VALUE!</v>
      </c>
      <c r="O558" s="1">
        <f>Main!$B$25</f>
        <v>1.7032689157694008</v>
      </c>
      <c r="P558" s="45" t="e" vm="1">
        <f t="shared" si="84"/>
        <v>#VALUE!</v>
      </c>
      <c r="Q558" t="e" vm="1">
        <f t="shared" si="85"/>
        <v>#VALUE!</v>
      </c>
      <c r="R558" s="1">
        <f>Main!$C$25</f>
        <v>1.6834414038915149</v>
      </c>
      <c r="S558" s="45" t="e" vm="1">
        <f t="shared" si="86"/>
        <v>#VALUE!</v>
      </c>
      <c r="T558" t="e" vm="1">
        <f t="shared" si="87"/>
        <v>#VALUE!</v>
      </c>
    </row>
    <row r="559" spans="1:20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[1]!genNormal($F$9,$F$10)</f>
        <v>#VALUE!</v>
      </c>
      <c r="F559" t="e" vm="1">
        <f t="shared" si="79"/>
        <v>#VALUE!</v>
      </c>
      <c r="G559" t="e" vm="2">
        <f>[1]!GenLognormal($H$9,$H$10)</f>
        <v>#VALUE!</v>
      </c>
      <c r="H559" t="e" vm="1">
        <f t="shared" si="80"/>
        <v>#VALUE!</v>
      </c>
      <c r="I559" t="e" vm="2">
        <f>[1]!genBinomial(1,1-Main!$C$10)</f>
        <v>#VALUE!</v>
      </c>
      <c r="J559" s="13" t="e" vm="1">
        <f t="shared" si="81"/>
        <v>#VALUE!</v>
      </c>
      <c r="L559" s="1">
        <f>Main!$A$25</f>
        <v>1.6933656723012325</v>
      </c>
      <c r="M559" s="45" t="e" vm="1">
        <f t="shared" si="82"/>
        <v>#VALUE!</v>
      </c>
      <c r="N559" t="e" vm="1">
        <f t="shared" si="83"/>
        <v>#VALUE!</v>
      </c>
      <c r="O559" s="1">
        <f>Main!$B$25</f>
        <v>1.7032689157694008</v>
      </c>
      <c r="P559" s="45" t="e" vm="1">
        <f t="shared" si="84"/>
        <v>#VALUE!</v>
      </c>
      <c r="Q559" t="e" vm="1">
        <f t="shared" si="85"/>
        <v>#VALUE!</v>
      </c>
      <c r="R559" s="1">
        <f>Main!$C$25</f>
        <v>1.6834414038915149</v>
      </c>
      <c r="S559" s="45" t="e" vm="1">
        <f t="shared" si="86"/>
        <v>#VALUE!</v>
      </c>
      <c r="T559" t="e" vm="1">
        <f t="shared" si="87"/>
        <v>#VALUE!</v>
      </c>
    </row>
    <row r="560" spans="1:20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[1]!genNormal($F$9,$F$10)</f>
        <v>#VALUE!</v>
      </c>
      <c r="F560" t="e" vm="1">
        <f t="shared" si="79"/>
        <v>#VALUE!</v>
      </c>
      <c r="G560" t="e" vm="2">
        <f>[1]!GenLognormal($H$9,$H$10)</f>
        <v>#VALUE!</v>
      </c>
      <c r="H560" t="e" vm="1">
        <f t="shared" si="80"/>
        <v>#VALUE!</v>
      </c>
      <c r="I560" t="e" vm="2">
        <f>[1]!genBinomial(1,1-Main!$C$10)</f>
        <v>#VALUE!</v>
      </c>
      <c r="J560" s="13" t="e" vm="1">
        <f t="shared" si="81"/>
        <v>#VALUE!</v>
      </c>
      <c r="L560" s="1">
        <f>Main!$A$25</f>
        <v>1.6933656723012325</v>
      </c>
      <c r="M560" s="45" t="e" vm="1">
        <f t="shared" si="82"/>
        <v>#VALUE!</v>
      </c>
      <c r="N560" t="e" vm="1">
        <f t="shared" si="83"/>
        <v>#VALUE!</v>
      </c>
      <c r="O560" s="1">
        <f>Main!$B$25</f>
        <v>1.7032689157694008</v>
      </c>
      <c r="P560" s="45" t="e" vm="1">
        <f t="shared" si="84"/>
        <v>#VALUE!</v>
      </c>
      <c r="Q560" t="e" vm="1">
        <f t="shared" si="85"/>
        <v>#VALUE!</v>
      </c>
      <c r="R560" s="1">
        <f>Main!$C$25</f>
        <v>1.6834414038915149</v>
      </c>
      <c r="S560" s="45" t="e" vm="1">
        <f t="shared" si="86"/>
        <v>#VALUE!</v>
      </c>
      <c r="T560" t="e" vm="1">
        <f t="shared" si="87"/>
        <v>#VALUE!</v>
      </c>
    </row>
    <row r="561" spans="1:20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[1]!genNormal($F$9,$F$10)</f>
        <v>#VALUE!</v>
      </c>
      <c r="F561" t="e" vm="1">
        <f t="shared" si="79"/>
        <v>#VALUE!</v>
      </c>
      <c r="G561" t="e" vm="2">
        <f>[1]!GenLognormal($H$9,$H$10)</f>
        <v>#VALUE!</v>
      </c>
      <c r="H561" t="e" vm="1">
        <f t="shared" si="80"/>
        <v>#VALUE!</v>
      </c>
      <c r="I561" t="e" vm="2">
        <f>[1]!genBinomial(1,1-Main!$C$10)</f>
        <v>#VALUE!</v>
      </c>
      <c r="J561" s="13" t="e" vm="1">
        <f t="shared" si="81"/>
        <v>#VALUE!</v>
      </c>
      <c r="L561" s="1">
        <f>Main!$A$25</f>
        <v>1.6933656723012325</v>
      </c>
      <c r="M561" s="45" t="e" vm="1">
        <f t="shared" si="82"/>
        <v>#VALUE!</v>
      </c>
      <c r="N561" t="e" vm="1">
        <f t="shared" si="83"/>
        <v>#VALUE!</v>
      </c>
      <c r="O561" s="1">
        <f>Main!$B$25</f>
        <v>1.7032689157694008</v>
      </c>
      <c r="P561" s="45" t="e" vm="1">
        <f t="shared" si="84"/>
        <v>#VALUE!</v>
      </c>
      <c r="Q561" t="e" vm="1">
        <f t="shared" si="85"/>
        <v>#VALUE!</v>
      </c>
      <c r="R561" s="1">
        <f>Main!$C$25</f>
        <v>1.6834414038915149</v>
      </c>
      <c r="S561" s="45" t="e" vm="1">
        <f t="shared" si="86"/>
        <v>#VALUE!</v>
      </c>
      <c r="T561" t="e" vm="1">
        <f t="shared" si="87"/>
        <v>#VALUE!</v>
      </c>
    </row>
    <row r="562" spans="1:20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[1]!genNormal($F$9,$F$10)</f>
        <v>#VALUE!</v>
      </c>
      <c r="F562" t="e" vm="1">
        <f t="shared" si="79"/>
        <v>#VALUE!</v>
      </c>
      <c r="G562" t="e" vm="2">
        <f>[1]!GenLognormal($H$9,$H$10)</f>
        <v>#VALUE!</v>
      </c>
      <c r="H562" t="e" vm="1">
        <f t="shared" si="80"/>
        <v>#VALUE!</v>
      </c>
      <c r="I562" t="e" vm="2">
        <f>[1]!genBinomial(1,1-Main!$C$10)</f>
        <v>#VALUE!</v>
      </c>
      <c r="J562" s="13" t="e" vm="1">
        <f t="shared" si="81"/>
        <v>#VALUE!</v>
      </c>
      <c r="L562" s="1">
        <f>Main!$A$25</f>
        <v>1.6933656723012325</v>
      </c>
      <c r="M562" s="45" t="e" vm="1">
        <f t="shared" si="82"/>
        <v>#VALUE!</v>
      </c>
      <c r="N562" t="e" vm="1">
        <f t="shared" si="83"/>
        <v>#VALUE!</v>
      </c>
      <c r="O562" s="1">
        <f>Main!$B$25</f>
        <v>1.7032689157694008</v>
      </c>
      <c r="P562" s="45" t="e" vm="1">
        <f t="shared" si="84"/>
        <v>#VALUE!</v>
      </c>
      <c r="Q562" t="e" vm="1">
        <f t="shared" si="85"/>
        <v>#VALUE!</v>
      </c>
      <c r="R562" s="1">
        <f>Main!$C$25</f>
        <v>1.6834414038915149</v>
      </c>
      <c r="S562" s="45" t="e" vm="1">
        <f t="shared" si="86"/>
        <v>#VALUE!</v>
      </c>
      <c r="T562" t="e" vm="1">
        <f t="shared" si="87"/>
        <v>#VALUE!</v>
      </c>
    </row>
    <row r="563" spans="1:20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[1]!genNormal($F$9,$F$10)</f>
        <v>#VALUE!</v>
      </c>
      <c r="F563" t="e" vm="1">
        <f t="shared" si="79"/>
        <v>#VALUE!</v>
      </c>
      <c r="G563" t="e" vm="2">
        <f>[1]!GenLognormal($H$9,$H$10)</f>
        <v>#VALUE!</v>
      </c>
      <c r="H563" t="e" vm="1">
        <f t="shared" si="80"/>
        <v>#VALUE!</v>
      </c>
      <c r="I563" t="e" vm="2">
        <f>[1]!genBinomial(1,1-Main!$C$10)</f>
        <v>#VALUE!</v>
      </c>
      <c r="J563" s="13" t="e" vm="1">
        <f t="shared" si="81"/>
        <v>#VALUE!</v>
      </c>
      <c r="L563" s="1">
        <f>Main!$A$25</f>
        <v>1.6933656723012325</v>
      </c>
      <c r="M563" s="45" t="e" vm="1">
        <f t="shared" si="82"/>
        <v>#VALUE!</v>
      </c>
      <c r="N563" t="e" vm="1">
        <f t="shared" si="83"/>
        <v>#VALUE!</v>
      </c>
      <c r="O563" s="1">
        <f>Main!$B$25</f>
        <v>1.7032689157694008</v>
      </c>
      <c r="P563" s="45" t="e" vm="1">
        <f t="shared" si="84"/>
        <v>#VALUE!</v>
      </c>
      <c r="Q563" t="e" vm="1">
        <f t="shared" si="85"/>
        <v>#VALUE!</v>
      </c>
      <c r="R563" s="1">
        <f>Main!$C$25</f>
        <v>1.6834414038915149</v>
      </c>
      <c r="S563" s="45" t="e" vm="1">
        <f t="shared" si="86"/>
        <v>#VALUE!</v>
      </c>
      <c r="T563" t="e" vm="1">
        <f t="shared" si="87"/>
        <v>#VALUE!</v>
      </c>
    </row>
    <row r="564" spans="1:20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[1]!genNormal($F$9,$F$10)</f>
        <v>#VALUE!</v>
      </c>
      <c r="F564" t="e" vm="1">
        <f t="shared" si="79"/>
        <v>#VALUE!</v>
      </c>
      <c r="G564" t="e" vm="2">
        <f>[1]!GenLognormal($H$9,$H$10)</f>
        <v>#VALUE!</v>
      </c>
      <c r="H564" t="e" vm="1">
        <f t="shared" si="80"/>
        <v>#VALUE!</v>
      </c>
      <c r="I564" t="e" vm="2">
        <f>[1]!genBinomial(1,1-Main!$C$10)</f>
        <v>#VALUE!</v>
      </c>
      <c r="J564" s="13" t="e" vm="1">
        <f t="shared" si="81"/>
        <v>#VALUE!</v>
      </c>
      <c r="L564" s="1">
        <f>Main!$A$25</f>
        <v>1.6933656723012325</v>
      </c>
      <c r="M564" s="45" t="e" vm="1">
        <f t="shared" si="82"/>
        <v>#VALUE!</v>
      </c>
      <c r="N564" t="e" vm="1">
        <f t="shared" si="83"/>
        <v>#VALUE!</v>
      </c>
      <c r="O564" s="1">
        <f>Main!$B$25</f>
        <v>1.7032689157694008</v>
      </c>
      <c r="P564" s="45" t="e" vm="1">
        <f t="shared" si="84"/>
        <v>#VALUE!</v>
      </c>
      <c r="Q564" t="e" vm="1">
        <f t="shared" si="85"/>
        <v>#VALUE!</v>
      </c>
      <c r="R564" s="1">
        <f>Main!$C$25</f>
        <v>1.6834414038915149</v>
      </c>
      <c r="S564" s="45" t="e" vm="1">
        <f t="shared" si="86"/>
        <v>#VALUE!</v>
      </c>
      <c r="T564" t="e" vm="1">
        <f t="shared" si="87"/>
        <v>#VALUE!</v>
      </c>
    </row>
    <row r="565" spans="1:20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[1]!genNormal($F$9,$F$10)</f>
        <v>#VALUE!</v>
      </c>
      <c r="F565" t="e" vm="1">
        <f t="shared" si="79"/>
        <v>#VALUE!</v>
      </c>
      <c r="G565" t="e" vm="2">
        <f>[1]!GenLognormal($H$9,$H$10)</f>
        <v>#VALUE!</v>
      </c>
      <c r="H565" t="e" vm="1">
        <f t="shared" si="80"/>
        <v>#VALUE!</v>
      </c>
      <c r="I565" t="e" vm="2">
        <f>[1]!genBinomial(1,1-Main!$C$10)</f>
        <v>#VALUE!</v>
      </c>
      <c r="J565" s="13" t="e" vm="1">
        <f t="shared" si="81"/>
        <v>#VALUE!</v>
      </c>
      <c r="L565" s="1">
        <f>Main!$A$25</f>
        <v>1.6933656723012325</v>
      </c>
      <c r="M565" s="45" t="e" vm="1">
        <f t="shared" si="82"/>
        <v>#VALUE!</v>
      </c>
      <c r="N565" t="e" vm="1">
        <f t="shared" si="83"/>
        <v>#VALUE!</v>
      </c>
      <c r="O565" s="1">
        <f>Main!$B$25</f>
        <v>1.7032689157694008</v>
      </c>
      <c r="P565" s="45" t="e" vm="1">
        <f t="shared" si="84"/>
        <v>#VALUE!</v>
      </c>
      <c r="Q565" t="e" vm="1">
        <f t="shared" si="85"/>
        <v>#VALUE!</v>
      </c>
      <c r="R565" s="1">
        <f>Main!$C$25</f>
        <v>1.6834414038915149</v>
      </c>
      <c r="S565" s="45" t="e" vm="1">
        <f t="shared" si="86"/>
        <v>#VALUE!</v>
      </c>
      <c r="T565" t="e" vm="1">
        <f t="shared" si="87"/>
        <v>#VALUE!</v>
      </c>
    </row>
    <row r="566" spans="1:20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[1]!genNormal($F$9,$F$10)</f>
        <v>#VALUE!</v>
      </c>
      <c r="F566" t="e" vm="1">
        <f t="shared" si="79"/>
        <v>#VALUE!</v>
      </c>
      <c r="G566" t="e" vm="2">
        <f>[1]!GenLognormal($H$9,$H$10)</f>
        <v>#VALUE!</v>
      </c>
      <c r="H566" t="e" vm="1">
        <f t="shared" si="80"/>
        <v>#VALUE!</v>
      </c>
      <c r="I566" t="e" vm="2">
        <f>[1]!genBinomial(1,1-Main!$C$10)</f>
        <v>#VALUE!</v>
      </c>
      <c r="J566" s="13" t="e" vm="1">
        <f t="shared" si="81"/>
        <v>#VALUE!</v>
      </c>
      <c r="L566" s="1">
        <f>Main!$A$25</f>
        <v>1.6933656723012325</v>
      </c>
      <c r="M566" s="45" t="e" vm="1">
        <f t="shared" si="82"/>
        <v>#VALUE!</v>
      </c>
      <c r="N566" t="e" vm="1">
        <f t="shared" si="83"/>
        <v>#VALUE!</v>
      </c>
      <c r="O566" s="1">
        <f>Main!$B$25</f>
        <v>1.7032689157694008</v>
      </c>
      <c r="P566" s="45" t="e" vm="1">
        <f t="shared" si="84"/>
        <v>#VALUE!</v>
      </c>
      <c r="Q566" t="e" vm="1">
        <f t="shared" si="85"/>
        <v>#VALUE!</v>
      </c>
      <c r="R566" s="1">
        <f>Main!$C$25</f>
        <v>1.6834414038915149</v>
      </c>
      <c r="S566" s="45" t="e" vm="1">
        <f t="shared" si="86"/>
        <v>#VALUE!</v>
      </c>
      <c r="T566" t="e" vm="1">
        <f t="shared" si="87"/>
        <v>#VALUE!</v>
      </c>
    </row>
    <row r="567" spans="1:20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[1]!genNormal($F$9,$F$10)</f>
        <v>#VALUE!</v>
      </c>
      <c r="F567" t="e" vm="1">
        <f t="shared" si="79"/>
        <v>#VALUE!</v>
      </c>
      <c r="G567" t="e" vm="2">
        <f>[1]!GenLognormal($H$9,$H$10)</f>
        <v>#VALUE!</v>
      </c>
      <c r="H567" t="e" vm="1">
        <f t="shared" si="80"/>
        <v>#VALUE!</v>
      </c>
      <c r="I567" t="e" vm="2">
        <f>[1]!genBinomial(1,1-Main!$C$10)</f>
        <v>#VALUE!</v>
      </c>
      <c r="J567" s="13" t="e" vm="1">
        <f t="shared" si="81"/>
        <v>#VALUE!</v>
      </c>
      <c r="L567" s="1">
        <f>Main!$A$25</f>
        <v>1.6933656723012325</v>
      </c>
      <c r="M567" s="45" t="e" vm="1">
        <f t="shared" si="82"/>
        <v>#VALUE!</v>
      </c>
      <c r="N567" t="e" vm="1">
        <f t="shared" si="83"/>
        <v>#VALUE!</v>
      </c>
      <c r="O567" s="1">
        <f>Main!$B$25</f>
        <v>1.7032689157694008</v>
      </c>
      <c r="P567" s="45" t="e" vm="1">
        <f t="shared" si="84"/>
        <v>#VALUE!</v>
      </c>
      <c r="Q567" t="e" vm="1">
        <f t="shared" si="85"/>
        <v>#VALUE!</v>
      </c>
      <c r="R567" s="1">
        <f>Main!$C$25</f>
        <v>1.6834414038915149</v>
      </c>
      <c r="S567" s="45" t="e" vm="1">
        <f t="shared" si="86"/>
        <v>#VALUE!</v>
      </c>
      <c r="T567" t="e" vm="1">
        <f t="shared" si="87"/>
        <v>#VALUE!</v>
      </c>
    </row>
    <row r="568" spans="1:20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[1]!genNormal($F$9,$F$10)</f>
        <v>#VALUE!</v>
      </c>
      <c r="F568" t="e" vm="1">
        <f t="shared" si="79"/>
        <v>#VALUE!</v>
      </c>
      <c r="G568" t="e" vm="2">
        <f>[1]!GenLognormal($H$9,$H$10)</f>
        <v>#VALUE!</v>
      </c>
      <c r="H568" t="e" vm="1">
        <f t="shared" si="80"/>
        <v>#VALUE!</v>
      </c>
      <c r="I568" t="e" vm="2">
        <f>[1]!genBinomial(1,1-Main!$C$10)</f>
        <v>#VALUE!</v>
      </c>
      <c r="J568" s="13" t="e" vm="1">
        <f t="shared" si="81"/>
        <v>#VALUE!</v>
      </c>
      <c r="L568" s="1">
        <f>Main!$A$25</f>
        <v>1.6933656723012325</v>
      </c>
      <c r="M568" s="45" t="e" vm="1">
        <f t="shared" si="82"/>
        <v>#VALUE!</v>
      </c>
      <c r="N568" t="e" vm="1">
        <f t="shared" si="83"/>
        <v>#VALUE!</v>
      </c>
      <c r="O568" s="1">
        <f>Main!$B$25</f>
        <v>1.7032689157694008</v>
      </c>
      <c r="P568" s="45" t="e" vm="1">
        <f t="shared" si="84"/>
        <v>#VALUE!</v>
      </c>
      <c r="Q568" t="e" vm="1">
        <f t="shared" si="85"/>
        <v>#VALUE!</v>
      </c>
      <c r="R568" s="1">
        <f>Main!$C$25</f>
        <v>1.6834414038915149</v>
      </c>
      <c r="S568" s="45" t="e" vm="1">
        <f t="shared" si="86"/>
        <v>#VALUE!</v>
      </c>
      <c r="T568" t="e" vm="1">
        <f t="shared" si="87"/>
        <v>#VALUE!</v>
      </c>
    </row>
    <row r="569" spans="1:20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[1]!genNormal($F$9,$F$10)</f>
        <v>#VALUE!</v>
      </c>
      <c r="F569" t="e" vm="1">
        <f t="shared" si="79"/>
        <v>#VALUE!</v>
      </c>
      <c r="G569" t="e" vm="2">
        <f>[1]!GenLognormal($H$9,$H$10)</f>
        <v>#VALUE!</v>
      </c>
      <c r="H569" t="e" vm="1">
        <f t="shared" si="80"/>
        <v>#VALUE!</v>
      </c>
      <c r="I569" t="e" vm="2">
        <f>[1]!genBinomial(1,1-Main!$C$10)</f>
        <v>#VALUE!</v>
      </c>
      <c r="J569" s="13" t="e" vm="1">
        <f t="shared" si="81"/>
        <v>#VALUE!</v>
      </c>
      <c r="L569" s="1">
        <f>Main!$A$25</f>
        <v>1.6933656723012325</v>
      </c>
      <c r="M569" s="45" t="e" vm="1">
        <f t="shared" si="82"/>
        <v>#VALUE!</v>
      </c>
      <c r="N569" t="e" vm="1">
        <f t="shared" si="83"/>
        <v>#VALUE!</v>
      </c>
      <c r="O569" s="1">
        <f>Main!$B$25</f>
        <v>1.7032689157694008</v>
      </c>
      <c r="P569" s="45" t="e" vm="1">
        <f t="shared" si="84"/>
        <v>#VALUE!</v>
      </c>
      <c r="Q569" t="e" vm="1">
        <f t="shared" si="85"/>
        <v>#VALUE!</v>
      </c>
      <c r="R569" s="1">
        <f>Main!$C$25</f>
        <v>1.6834414038915149</v>
      </c>
      <c r="S569" s="45" t="e" vm="1">
        <f t="shared" si="86"/>
        <v>#VALUE!</v>
      </c>
      <c r="T569" t="e" vm="1">
        <f t="shared" si="87"/>
        <v>#VALUE!</v>
      </c>
    </row>
    <row r="570" spans="1:20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[1]!genNormal($F$9,$F$10)</f>
        <v>#VALUE!</v>
      </c>
      <c r="F570" t="e" vm="1">
        <f t="shared" si="79"/>
        <v>#VALUE!</v>
      </c>
      <c r="G570" t="e" vm="2">
        <f>[1]!GenLognormal($H$9,$H$10)</f>
        <v>#VALUE!</v>
      </c>
      <c r="H570" t="e" vm="1">
        <f t="shared" si="80"/>
        <v>#VALUE!</v>
      </c>
      <c r="I570" t="e" vm="2">
        <f>[1]!genBinomial(1,1-Main!$C$10)</f>
        <v>#VALUE!</v>
      </c>
      <c r="J570" s="13" t="e" vm="1">
        <f t="shared" si="81"/>
        <v>#VALUE!</v>
      </c>
      <c r="L570" s="1">
        <f>Main!$A$25</f>
        <v>1.6933656723012325</v>
      </c>
      <c r="M570" s="45" t="e" vm="1">
        <f t="shared" si="82"/>
        <v>#VALUE!</v>
      </c>
      <c r="N570" t="e" vm="1">
        <f t="shared" si="83"/>
        <v>#VALUE!</v>
      </c>
      <c r="O570" s="1">
        <f>Main!$B$25</f>
        <v>1.7032689157694008</v>
      </c>
      <c r="P570" s="45" t="e" vm="1">
        <f t="shared" si="84"/>
        <v>#VALUE!</v>
      </c>
      <c r="Q570" t="e" vm="1">
        <f t="shared" si="85"/>
        <v>#VALUE!</v>
      </c>
      <c r="R570" s="1">
        <f>Main!$C$25</f>
        <v>1.6834414038915149</v>
      </c>
      <c r="S570" s="45" t="e" vm="1">
        <f t="shared" si="86"/>
        <v>#VALUE!</v>
      </c>
      <c r="T570" t="e" vm="1">
        <f t="shared" si="87"/>
        <v>#VALUE!</v>
      </c>
    </row>
    <row r="571" spans="1:20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[1]!genNormal($F$9,$F$10)</f>
        <v>#VALUE!</v>
      </c>
      <c r="F571" t="e" vm="1">
        <f t="shared" si="79"/>
        <v>#VALUE!</v>
      </c>
      <c r="G571" t="e" vm="2">
        <f>[1]!GenLognormal($H$9,$H$10)</f>
        <v>#VALUE!</v>
      </c>
      <c r="H571" t="e" vm="1">
        <f t="shared" si="80"/>
        <v>#VALUE!</v>
      </c>
      <c r="I571" t="e" vm="2">
        <f>[1]!genBinomial(1,1-Main!$C$10)</f>
        <v>#VALUE!</v>
      </c>
      <c r="J571" s="13" t="e" vm="1">
        <f t="shared" si="81"/>
        <v>#VALUE!</v>
      </c>
      <c r="L571" s="1">
        <f>Main!$A$25</f>
        <v>1.6933656723012325</v>
      </c>
      <c r="M571" s="45" t="e" vm="1">
        <f t="shared" si="82"/>
        <v>#VALUE!</v>
      </c>
      <c r="N571" t="e" vm="1">
        <f t="shared" si="83"/>
        <v>#VALUE!</v>
      </c>
      <c r="O571" s="1">
        <f>Main!$B$25</f>
        <v>1.7032689157694008</v>
      </c>
      <c r="P571" s="45" t="e" vm="1">
        <f t="shared" si="84"/>
        <v>#VALUE!</v>
      </c>
      <c r="Q571" t="e" vm="1">
        <f t="shared" si="85"/>
        <v>#VALUE!</v>
      </c>
      <c r="R571" s="1">
        <f>Main!$C$25</f>
        <v>1.6834414038915149</v>
      </c>
      <c r="S571" s="45" t="e" vm="1">
        <f t="shared" si="86"/>
        <v>#VALUE!</v>
      </c>
      <c r="T571" t="e" vm="1">
        <f t="shared" si="87"/>
        <v>#VALUE!</v>
      </c>
    </row>
    <row r="572" spans="1:20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[1]!genNormal($F$9,$F$10)</f>
        <v>#VALUE!</v>
      </c>
      <c r="F572" t="e" vm="1">
        <f t="shared" si="79"/>
        <v>#VALUE!</v>
      </c>
      <c r="G572" t="e" vm="2">
        <f>[1]!GenLognormal($H$9,$H$10)</f>
        <v>#VALUE!</v>
      </c>
      <c r="H572" t="e" vm="1">
        <f t="shared" si="80"/>
        <v>#VALUE!</v>
      </c>
      <c r="I572" t="e" vm="2">
        <f>[1]!genBinomial(1,1-Main!$C$10)</f>
        <v>#VALUE!</v>
      </c>
      <c r="J572" s="13" t="e" vm="1">
        <f t="shared" si="81"/>
        <v>#VALUE!</v>
      </c>
      <c r="L572" s="1">
        <f>Main!$A$25</f>
        <v>1.6933656723012325</v>
      </c>
      <c r="M572" s="45" t="e" vm="1">
        <f t="shared" si="82"/>
        <v>#VALUE!</v>
      </c>
      <c r="N572" t="e" vm="1">
        <f t="shared" si="83"/>
        <v>#VALUE!</v>
      </c>
      <c r="O572" s="1">
        <f>Main!$B$25</f>
        <v>1.7032689157694008</v>
      </c>
      <c r="P572" s="45" t="e" vm="1">
        <f t="shared" si="84"/>
        <v>#VALUE!</v>
      </c>
      <c r="Q572" t="e" vm="1">
        <f t="shared" si="85"/>
        <v>#VALUE!</v>
      </c>
      <c r="R572" s="1">
        <f>Main!$C$25</f>
        <v>1.6834414038915149</v>
      </c>
      <c r="S572" s="45" t="e" vm="1">
        <f t="shared" si="86"/>
        <v>#VALUE!</v>
      </c>
      <c r="T572" t="e" vm="1">
        <f t="shared" si="87"/>
        <v>#VALUE!</v>
      </c>
    </row>
    <row r="573" spans="1:20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[1]!genNormal($F$9,$F$10)</f>
        <v>#VALUE!</v>
      </c>
      <c r="F573" t="e" vm="1">
        <f t="shared" si="79"/>
        <v>#VALUE!</v>
      </c>
      <c r="G573" t="e" vm="2">
        <f>[1]!GenLognormal($H$9,$H$10)</f>
        <v>#VALUE!</v>
      </c>
      <c r="H573" t="e" vm="1">
        <f t="shared" si="80"/>
        <v>#VALUE!</v>
      </c>
      <c r="I573" t="e" vm="2">
        <f>[1]!genBinomial(1,1-Main!$C$10)</f>
        <v>#VALUE!</v>
      </c>
      <c r="J573" s="13" t="e" vm="1">
        <f t="shared" si="81"/>
        <v>#VALUE!</v>
      </c>
      <c r="L573" s="1">
        <f>Main!$A$25</f>
        <v>1.6933656723012325</v>
      </c>
      <c r="M573" s="45" t="e" vm="1">
        <f t="shared" si="82"/>
        <v>#VALUE!</v>
      </c>
      <c r="N573" t="e" vm="1">
        <f t="shared" si="83"/>
        <v>#VALUE!</v>
      </c>
      <c r="O573" s="1">
        <f>Main!$B$25</f>
        <v>1.7032689157694008</v>
      </c>
      <c r="P573" s="45" t="e" vm="1">
        <f t="shared" si="84"/>
        <v>#VALUE!</v>
      </c>
      <c r="Q573" t="e" vm="1">
        <f t="shared" si="85"/>
        <v>#VALUE!</v>
      </c>
      <c r="R573" s="1">
        <f>Main!$C$25</f>
        <v>1.6834414038915149</v>
      </c>
      <c r="S573" s="45" t="e" vm="1">
        <f t="shared" si="86"/>
        <v>#VALUE!</v>
      </c>
      <c r="T573" t="e" vm="1">
        <f t="shared" si="87"/>
        <v>#VALUE!</v>
      </c>
    </row>
    <row r="574" spans="1:20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[1]!genNormal($F$9,$F$10)</f>
        <v>#VALUE!</v>
      </c>
      <c r="F574" t="e" vm="1">
        <f t="shared" si="79"/>
        <v>#VALUE!</v>
      </c>
      <c r="G574" t="e" vm="2">
        <f>[1]!GenLognormal($H$9,$H$10)</f>
        <v>#VALUE!</v>
      </c>
      <c r="H574" t="e" vm="1">
        <f t="shared" si="80"/>
        <v>#VALUE!</v>
      </c>
      <c r="I574" t="e" vm="2">
        <f>[1]!genBinomial(1,1-Main!$C$10)</f>
        <v>#VALUE!</v>
      </c>
      <c r="J574" s="13" t="e" vm="1">
        <f t="shared" si="81"/>
        <v>#VALUE!</v>
      </c>
      <c r="L574" s="1">
        <f>Main!$A$25</f>
        <v>1.6933656723012325</v>
      </c>
      <c r="M574" s="45" t="e" vm="1">
        <f t="shared" si="82"/>
        <v>#VALUE!</v>
      </c>
      <c r="N574" t="e" vm="1">
        <f t="shared" si="83"/>
        <v>#VALUE!</v>
      </c>
      <c r="O574" s="1">
        <f>Main!$B$25</f>
        <v>1.7032689157694008</v>
      </c>
      <c r="P574" s="45" t="e" vm="1">
        <f t="shared" si="84"/>
        <v>#VALUE!</v>
      </c>
      <c r="Q574" t="e" vm="1">
        <f t="shared" si="85"/>
        <v>#VALUE!</v>
      </c>
      <c r="R574" s="1">
        <f>Main!$C$25</f>
        <v>1.6834414038915149</v>
      </c>
      <c r="S574" s="45" t="e" vm="1">
        <f t="shared" si="86"/>
        <v>#VALUE!</v>
      </c>
      <c r="T574" t="e" vm="1">
        <f t="shared" si="87"/>
        <v>#VALUE!</v>
      </c>
    </row>
    <row r="575" spans="1:20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[1]!genNormal($F$9,$F$10)</f>
        <v>#VALUE!</v>
      </c>
      <c r="F575" t="e" vm="1">
        <f t="shared" si="79"/>
        <v>#VALUE!</v>
      </c>
      <c r="G575" t="e" vm="2">
        <f>[1]!GenLognormal($H$9,$H$10)</f>
        <v>#VALUE!</v>
      </c>
      <c r="H575" t="e" vm="1">
        <f t="shared" si="80"/>
        <v>#VALUE!</v>
      </c>
      <c r="I575" t="e" vm="2">
        <f>[1]!genBinomial(1,1-Main!$C$10)</f>
        <v>#VALUE!</v>
      </c>
      <c r="J575" s="13" t="e" vm="1">
        <f t="shared" si="81"/>
        <v>#VALUE!</v>
      </c>
      <c r="L575" s="1">
        <f>Main!$A$25</f>
        <v>1.6933656723012325</v>
      </c>
      <c r="M575" s="45" t="e" vm="1">
        <f t="shared" si="82"/>
        <v>#VALUE!</v>
      </c>
      <c r="N575" t="e" vm="1">
        <f t="shared" si="83"/>
        <v>#VALUE!</v>
      </c>
      <c r="O575" s="1">
        <f>Main!$B$25</f>
        <v>1.7032689157694008</v>
      </c>
      <c r="P575" s="45" t="e" vm="1">
        <f t="shared" si="84"/>
        <v>#VALUE!</v>
      </c>
      <c r="Q575" t="e" vm="1">
        <f t="shared" si="85"/>
        <v>#VALUE!</v>
      </c>
      <c r="R575" s="1">
        <f>Main!$C$25</f>
        <v>1.6834414038915149</v>
      </c>
      <c r="S575" s="45" t="e" vm="1">
        <f t="shared" si="86"/>
        <v>#VALUE!</v>
      </c>
      <c r="T575" t="e" vm="1">
        <f t="shared" si="87"/>
        <v>#VALUE!</v>
      </c>
    </row>
    <row r="576" spans="1:20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[1]!genNormal($F$9,$F$10)</f>
        <v>#VALUE!</v>
      </c>
      <c r="F576" t="e" vm="1">
        <f t="shared" si="79"/>
        <v>#VALUE!</v>
      </c>
      <c r="G576" t="e" vm="2">
        <f>[1]!GenLognormal($H$9,$H$10)</f>
        <v>#VALUE!</v>
      </c>
      <c r="H576" t="e" vm="1">
        <f t="shared" si="80"/>
        <v>#VALUE!</v>
      </c>
      <c r="I576" t="e" vm="2">
        <f>[1]!genBinomial(1,1-Main!$C$10)</f>
        <v>#VALUE!</v>
      </c>
      <c r="J576" s="13" t="e" vm="1">
        <f t="shared" si="81"/>
        <v>#VALUE!</v>
      </c>
      <c r="L576" s="1">
        <f>Main!$A$25</f>
        <v>1.6933656723012325</v>
      </c>
      <c r="M576" s="45" t="e" vm="1">
        <f t="shared" si="82"/>
        <v>#VALUE!</v>
      </c>
      <c r="N576" t="e" vm="1">
        <f t="shared" si="83"/>
        <v>#VALUE!</v>
      </c>
      <c r="O576" s="1">
        <f>Main!$B$25</f>
        <v>1.7032689157694008</v>
      </c>
      <c r="P576" s="45" t="e" vm="1">
        <f t="shared" si="84"/>
        <v>#VALUE!</v>
      </c>
      <c r="Q576" t="e" vm="1">
        <f t="shared" si="85"/>
        <v>#VALUE!</v>
      </c>
      <c r="R576" s="1">
        <f>Main!$C$25</f>
        <v>1.6834414038915149</v>
      </c>
      <c r="S576" s="45" t="e" vm="1">
        <f t="shared" si="86"/>
        <v>#VALUE!</v>
      </c>
      <c r="T576" t="e" vm="1">
        <f t="shared" si="87"/>
        <v>#VALUE!</v>
      </c>
    </row>
    <row r="577" spans="1:20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[1]!genNormal($F$9,$F$10)</f>
        <v>#VALUE!</v>
      </c>
      <c r="F577" t="e" vm="1">
        <f t="shared" si="79"/>
        <v>#VALUE!</v>
      </c>
      <c r="G577" t="e" vm="2">
        <f>[1]!GenLognormal($H$9,$H$10)</f>
        <v>#VALUE!</v>
      </c>
      <c r="H577" t="e" vm="1">
        <f t="shared" si="80"/>
        <v>#VALUE!</v>
      </c>
      <c r="I577" t="e" vm="2">
        <f>[1]!genBinomial(1,1-Main!$C$10)</f>
        <v>#VALUE!</v>
      </c>
      <c r="J577" s="13" t="e" vm="1">
        <f t="shared" si="81"/>
        <v>#VALUE!</v>
      </c>
      <c r="L577" s="1">
        <f>Main!$A$25</f>
        <v>1.6933656723012325</v>
      </c>
      <c r="M577" s="45" t="e" vm="1">
        <f t="shared" si="82"/>
        <v>#VALUE!</v>
      </c>
      <c r="N577" t="e" vm="1">
        <f t="shared" si="83"/>
        <v>#VALUE!</v>
      </c>
      <c r="O577" s="1">
        <f>Main!$B$25</f>
        <v>1.7032689157694008</v>
      </c>
      <c r="P577" s="45" t="e" vm="1">
        <f t="shared" si="84"/>
        <v>#VALUE!</v>
      </c>
      <c r="Q577" t="e" vm="1">
        <f t="shared" si="85"/>
        <v>#VALUE!</v>
      </c>
      <c r="R577" s="1">
        <f>Main!$C$25</f>
        <v>1.6834414038915149</v>
      </c>
      <c r="S577" s="45" t="e" vm="1">
        <f t="shared" si="86"/>
        <v>#VALUE!</v>
      </c>
      <c r="T577" t="e" vm="1">
        <f t="shared" si="87"/>
        <v>#VALUE!</v>
      </c>
    </row>
    <row r="578" spans="1:20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[1]!genNormal($F$9,$F$10)</f>
        <v>#VALUE!</v>
      </c>
      <c r="F578" t="e" vm="1">
        <f t="shared" si="79"/>
        <v>#VALUE!</v>
      </c>
      <c r="G578" t="e" vm="2">
        <f>[1]!GenLognormal($H$9,$H$10)</f>
        <v>#VALUE!</v>
      </c>
      <c r="H578" t="e" vm="1">
        <f t="shared" si="80"/>
        <v>#VALUE!</v>
      </c>
      <c r="I578" t="e" vm="2">
        <f>[1]!genBinomial(1,1-Main!$C$10)</f>
        <v>#VALUE!</v>
      </c>
      <c r="J578" s="13" t="e" vm="1">
        <f t="shared" si="81"/>
        <v>#VALUE!</v>
      </c>
      <c r="L578" s="1">
        <f>Main!$A$25</f>
        <v>1.6933656723012325</v>
      </c>
      <c r="M578" s="45" t="e" vm="1">
        <f t="shared" si="82"/>
        <v>#VALUE!</v>
      </c>
      <c r="N578" t="e" vm="1">
        <f t="shared" si="83"/>
        <v>#VALUE!</v>
      </c>
      <c r="O578" s="1">
        <f>Main!$B$25</f>
        <v>1.7032689157694008</v>
      </c>
      <c r="P578" s="45" t="e" vm="1">
        <f t="shared" si="84"/>
        <v>#VALUE!</v>
      </c>
      <c r="Q578" t="e" vm="1">
        <f t="shared" si="85"/>
        <v>#VALUE!</v>
      </c>
      <c r="R578" s="1">
        <f>Main!$C$25</f>
        <v>1.6834414038915149</v>
      </c>
      <c r="S578" s="45" t="e" vm="1">
        <f t="shared" si="86"/>
        <v>#VALUE!</v>
      </c>
      <c r="T578" t="e" vm="1">
        <f t="shared" si="87"/>
        <v>#VALUE!</v>
      </c>
    </row>
    <row r="579" spans="1:20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[1]!genNormal($F$9,$F$10)</f>
        <v>#VALUE!</v>
      </c>
      <c r="F579" t="e" vm="1">
        <f t="shared" si="79"/>
        <v>#VALUE!</v>
      </c>
      <c r="G579" t="e" vm="2">
        <f>[1]!GenLognormal($H$9,$H$10)</f>
        <v>#VALUE!</v>
      </c>
      <c r="H579" t="e" vm="1">
        <f t="shared" si="80"/>
        <v>#VALUE!</v>
      </c>
      <c r="I579" t="e" vm="2">
        <f>[1]!genBinomial(1,1-Main!$C$10)</f>
        <v>#VALUE!</v>
      </c>
      <c r="J579" s="13" t="e" vm="1">
        <f t="shared" si="81"/>
        <v>#VALUE!</v>
      </c>
      <c r="L579" s="1">
        <f>Main!$A$25</f>
        <v>1.6933656723012325</v>
      </c>
      <c r="M579" s="45" t="e" vm="1">
        <f t="shared" si="82"/>
        <v>#VALUE!</v>
      </c>
      <c r="N579" t="e" vm="1">
        <f t="shared" si="83"/>
        <v>#VALUE!</v>
      </c>
      <c r="O579" s="1">
        <f>Main!$B$25</f>
        <v>1.7032689157694008</v>
      </c>
      <c r="P579" s="45" t="e" vm="1">
        <f t="shared" si="84"/>
        <v>#VALUE!</v>
      </c>
      <c r="Q579" t="e" vm="1">
        <f t="shared" si="85"/>
        <v>#VALUE!</v>
      </c>
      <c r="R579" s="1">
        <f>Main!$C$25</f>
        <v>1.6834414038915149</v>
      </c>
      <c r="S579" s="45" t="e" vm="1">
        <f t="shared" si="86"/>
        <v>#VALUE!</v>
      </c>
      <c r="T579" t="e" vm="1">
        <f t="shared" si="87"/>
        <v>#VALUE!</v>
      </c>
    </row>
    <row r="580" spans="1:20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[1]!genNormal($F$9,$F$10)</f>
        <v>#VALUE!</v>
      </c>
      <c r="F580" t="e" vm="1">
        <f t="shared" si="79"/>
        <v>#VALUE!</v>
      </c>
      <c r="G580" t="e" vm="2">
        <f>[1]!GenLognormal($H$9,$H$10)</f>
        <v>#VALUE!</v>
      </c>
      <c r="H580" t="e" vm="1">
        <f t="shared" si="80"/>
        <v>#VALUE!</v>
      </c>
      <c r="I580" t="e" vm="2">
        <f>[1]!genBinomial(1,1-Main!$C$10)</f>
        <v>#VALUE!</v>
      </c>
      <c r="J580" s="13" t="e" vm="1">
        <f t="shared" si="81"/>
        <v>#VALUE!</v>
      </c>
      <c r="L580" s="1">
        <f>Main!$A$25</f>
        <v>1.6933656723012325</v>
      </c>
      <c r="M580" s="45" t="e" vm="1">
        <f t="shared" si="82"/>
        <v>#VALUE!</v>
      </c>
      <c r="N580" t="e" vm="1">
        <f t="shared" si="83"/>
        <v>#VALUE!</v>
      </c>
      <c r="O580" s="1">
        <f>Main!$B$25</f>
        <v>1.7032689157694008</v>
      </c>
      <c r="P580" s="45" t="e" vm="1">
        <f t="shared" si="84"/>
        <v>#VALUE!</v>
      </c>
      <c r="Q580" t="e" vm="1">
        <f t="shared" si="85"/>
        <v>#VALUE!</v>
      </c>
      <c r="R580" s="1">
        <f>Main!$C$25</f>
        <v>1.6834414038915149</v>
      </c>
      <c r="S580" s="45" t="e" vm="1">
        <f t="shared" si="86"/>
        <v>#VALUE!</v>
      </c>
      <c r="T580" t="e" vm="1">
        <f t="shared" si="87"/>
        <v>#VALUE!</v>
      </c>
    </row>
    <row r="581" spans="1:20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[1]!genNormal($F$9,$F$10)</f>
        <v>#VALUE!</v>
      </c>
      <c r="F581" t="e" vm="1">
        <f t="shared" si="79"/>
        <v>#VALUE!</v>
      </c>
      <c r="G581" t="e" vm="2">
        <f>[1]!GenLognormal($H$9,$H$10)</f>
        <v>#VALUE!</v>
      </c>
      <c r="H581" t="e" vm="1">
        <f t="shared" si="80"/>
        <v>#VALUE!</v>
      </c>
      <c r="I581" t="e" vm="2">
        <f>[1]!genBinomial(1,1-Main!$C$10)</f>
        <v>#VALUE!</v>
      </c>
      <c r="J581" s="13" t="e" vm="1">
        <f t="shared" si="81"/>
        <v>#VALUE!</v>
      </c>
      <c r="L581" s="1">
        <f>Main!$A$25</f>
        <v>1.6933656723012325</v>
      </c>
      <c r="M581" s="45" t="e" vm="1">
        <f t="shared" si="82"/>
        <v>#VALUE!</v>
      </c>
      <c r="N581" t="e" vm="1">
        <f t="shared" si="83"/>
        <v>#VALUE!</v>
      </c>
      <c r="O581" s="1">
        <f>Main!$B$25</f>
        <v>1.7032689157694008</v>
      </c>
      <c r="P581" s="45" t="e" vm="1">
        <f t="shared" si="84"/>
        <v>#VALUE!</v>
      </c>
      <c r="Q581" t="e" vm="1">
        <f t="shared" si="85"/>
        <v>#VALUE!</v>
      </c>
      <c r="R581" s="1">
        <f>Main!$C$25</f>
        <v>1.6834414038915149</v>
      </c>
      <c r="S581" s="45" t="e" vm="1">
        <f t="shared" si="86"/>
        <v>#VALUE!</v>
      </c>
      <c r="T581" t="e" vm="1">
        <f t="shared" si="87"/>
        <v>#VALUE!</v>
      </c>
    </row>
    <row r="582" spans="1:20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[1]!genNormal($F$9,$F$10)</f>
        <v>#VALUE!</v>
      </c>
      <c r="F582" t="e" vm="1">
        <f t="shared" si="79"/>
        <v>#VALUE!</v>
      </c>
      <c r="G582" t="e" vm="2">
        <f>[1]!GenLognormal($H$9,$H$10)</f>
        <v>#VALUE!</v>
      </c>
      <c r="H582" t="e" vm="1">
        <f t="shared" si="80"/>
        <v>#VALUE!</v>
      </c>
      <c r="I582" t="e" vm="2">
        <f>[1]!genBinomial(1,1-Main!$C$10)</f>
        <v>#VALUE!</v>
      </c>
      <c r="J582" s="13" t="e" vm="1">
        <f t="shared" si="81"/>
        <v>#VALUE!</v>
      </c>
      <c r="L582" s="1">
        <f>Main!$A$25</f>
        <v>1.6933656723012325</v>
      </c>
      <c r="M582" s="45" t="e" vm="1">
        <f t="shared" si="82"/>
        <v>#VALUE!</v>
      </c>
      <c r="N582" t="e" vm="1">
        <f t="shared" si="83"/>
        <v>#VALUE!</v>
      </c>
      <c r="O582" s="1">
        <f>Main!$B$25</f>
        <v>1.7032689157694008</v>
      </c>
      <c r="P582" s="45" t="e" vm="1">
        <f t="shared" si="84"/>
        <v>#VALUE!</v>
      </c>
      <c r="Q582" t="e" vm="1">
        <f t="shared" si="85"/>
        <v>#VALUE!</v>
      </c>
      <c r="R582" s="1">
        <f>Main!$C$25</f>
        <v>1.6834414038915149</v>
      </c>
      <c r="S582" s="45" t="e" vm="1">
        <f t="shared" si="86"/>
        <v>#VALUE!</v>
      </c>
      <c r="T582" t="e" vm="1">
        <f t="shared" si="87"/>
        <v>#VALUE!</v>
      </c>
    </row>
    <row r="583" spans="1:20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[1]!genNormal($F$9,$F$10)</f>
        <v>#VALUE!</v>
      </c>
      <c r="F583" t="e" vm="1">
        <f t="shared" si="79"/>
        <v>#VALUE!</v>
      </c>
      <c r="G583" t="e" vm="2">
        <f>[1]!GenLognormal($H$9,$H$10)</f>
        <v>#VALUE!</v>
      </c>
      <c r="H583" t="e" vm="1">
        <f t="shared" si="80"/>
        <v>#VALUE!</v>
      </c>
      <c r="I583" t="e" vm="2">
        <f>[1]!genBinomial(1,1-Main!$C$10)</f>
        <v>#VALUE!</v>
      </c>
      <c r="J583" s="13" t="e" vm="1">
        <f t="shared" si="81"/>
        <v>#VALUE!</v>
      </c>
      <c r="L583" s="1">
        <f>Main!$A$25</f>
        <v>1.6933656723012325</v>
      </c>
      <c r="M583" s="45" t="e" vm="1">
        <f t="shared" si="82"/>
        <v>#VALUE!</v>
      </c>
      <c r="N583" t="e" vm="1">
        <f t="shared" si="83"/>
        <v>#VALUE!</v>
      </c>
      <c r="O583" s="1">
        <f>Main!$B$25</f>
        <v>1.7032689157694008</v>
      </c>
      <c r="P583" s="45" t="e" vm="1">
        <f t="shared" si="84"/>
        <v>#VALUE!</v>
      </c>
      <c r="Q583" t="e" vm="1">
        <f t="shared" si="85"/>
        <v>#VALUE!</v>
      </c>
      <c r="R583" s="1">
        <f>Main!$C$25</f>
        <v>1.6834414038915149</v>
      </c>
      <c r="S583" s="45" t="e" vm="1">
        <f t="shared" si="86"/>
        <v>#VALUE!</v>
      </c>
      <c r="T583" t="e" vm="1">
        <f t="shared" si="87"/>
        <v>#VALUE!</v>
      </c>
    </row>
    <row r="584" spans="1:20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[1]!genNormal($F$9,$F$10)</f>
        <v>#VALUE!</v>
      </c>
      <c r="F584" t="e" vm="1">
        <f t="shared" si="79"/>
        <v>#VALUE!</v>
      </c>
      <c r="G584" t="e" vm="2">
        <f>[1]!GenLognormal($H$9,$H$10)</f>
        <v>#VALUE!</v>
      </c>
      <c r="H584" t="e" vm="1">
        <f t="shared" si="80"/>
        <v>#VALUE!</v>
      </c>
      <c r="I584" t="e" vm="2">
        <f>[1]!genBinomial(1,1-Main!$C$10)</f>
        <v>#VALUE!</v>
      </c>
      <c r="J584" s="13" t="e" vm="1">
        <f t="shared" si="81"/>
        <v>#VALUE!</v>
      </c>
      <c r="L584" s="1">
        <f>Main!$A$25</f>
        <v>1.6933656723012325</v>
      </c>
      <c r="M584" s="45" t="e" vm="1">
        <f t="shared" si="82"/>
        <v>#VALUE!</v>
      </c>
      <c r="N584" t="e" vm="1">
        <f t="shared" si="83"/>
        <v>#VALUE!</v>
      </c>
      <c r="O584" s="1">
        <f>Main!$B$25</f>
        <v>1.7032689157694008</v>
      </c>
      <c r="P584" s="45" t="e" vm="1">
        <f t="shared" si="84"/>
        <v>#VALUE!</v>
      </c>
      <c r="Q584" t="e" vm="1">
        <f t="shared" si="85"/>
        <v>#VALUE!</v>
      </c>
      <c r="R584" s="1">
        <f>Main!$C$25</f>
        <v>1.6834414038915149</v>
      </c>
      <c r="S584" s="45" t="e" vm="1">
        <f t="shared" si="86"/>
        <v>#VALUE!</v>
      </c>
      <c r="T584" t="e" vm="1">
        <f t="shared" si="87"/>
        <v>#VALUE!</v>
      </c>
    </row>
    <row r="585" spans="1:20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[1]!genNormal($F$9,$F$10)</f>
        <v>#VALUE!</v>
      </c>
      <c r="F585" t="e" vm="1">
        <f t="shared" si="79"/>
        <v>#VALUE!</v>
      </c>
      <c r="G585" t="e" vm="2">
        <f>[1]!GenLognormal($H$9,$H$10)</f>
        <v>#VALUE!</v>
      </c>
      <c r="H585" t="e" vm="1">
        <f t="shared" si="80"/>
        <v>#VALUE!</v>
      </c>
      <c r="I585" t="e" vm="2">
        <f>[1]!genBinomial(1,1-Main!$C$10)</f>
        <v>#VALUE!</v>
      </c>
      <c r="J585" s="13" t="e" vm="1">
        <f t="shared" si="81"/>
        <v>#VALUE!</v>
      </c>
      <c r="L585" s="1">
        <f>Main!$A$25</f>
        <v>1.6933656723012325</v>
      </c>
      <c r="M585" s="45" t="e" vm="1">
        <f t="shared" si="82"/>
        <v>#VALUE!</v>
      </c>
      <c r="N585" t="e" vm="1">
        <f t="shared" si="83"/>
        <v>#VALUE!</v>
      </c>
      <c r="O585" s="1">
        <f>Main!$B$25</f>
        <v>1.7032689157694008</v>
      </c>
      <c r="P585" s="45" t="e" vm="1">
        <f t="shared" si="84"/>
        <v>#VALUE!</v>
      </c>
      <c r="Q585" t="e" vm="1">
        <f t="shared" si="85"/>
        <v>#VALUE!</v>
      </c>
      <c r="R585" s="1">
        <f>Main!$C$25</f>
        <v>1.6834414038915149</v>
      </c>
      <c r="S585" s="45" t="e" vm="1">
        <f t="shared" si="86"/>
        <v>#VALUE!</v>
      </c>
      <c r="T585" t="e" vm="1">
        <f t="shared" si="87"/>
        <v>#VALUE!</v>
      </c>
    </row>
    <row r="586" spans="1:20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[1]!genNormal($F$9,$F$10)</f>
        <v>#VALUE!</v>
      </c>
      <c r="F586" t="e" vm="1">
        <f t="shared" si="79"/>
        <v>#VALUE!</v>
      </c>
      <c r="G586" t="e" vm="2">
        <f>[1]!GenLognormal($H$9,$H$10)</f>
        <v>#VALUE!</v>
      </c>
      <c r="H586" t="e" vm="1">
        <f t="shared" si="80"/>
        <v>#VALUE!</v>
      </c>
      <c r="I586" t="e" vm="2">
        <f>[1]!genBinomial(1,1-Main!$C$10)</f>
        <v>#VALUE!</v>
      </c>
      <c r="J586" s="13" t="e" vm="1">
        <f t="shared" si="81"/>
        <v>#VALUE!</v>
      </c>
      <c r="L586" s="1">
        <f>Main!$A$25</f>
        <v>1.6933656723012325</v>
      </c>
      <c r="M586" s="45" t="e" vm="1">
        <f t="shared" si="82"/>
        <v>#VALUE!</v>
      </c>
      <c r="N586" t="e" vm="1">
        <f t="shared" si="83"/>
        <v>#VALUE!</v>
      </c>
      <c r="O586" s="1">
        <f>Main!$B$25</f>
        <v>1.7032689157694008</v>
      </c>
      <c r="P586" s="45" t="e" vm="1">
        <f t="shared" si="84"/>
        <v>#VALUE!</v>
      </c>
      <c r="Q586" t="e" vm="1">
        <f t="shared" si="85"/>
        <v>#VALUE!</v>
      </c>
      <c r="R586" s="1">
        <f>Main!$C$25</f>
        <v>1.6834414038915149</v>
      </c>
      <c r="S586" s="45" t="e" vm="1">
        <f t="shared" si="86"/>
        <v>#VALUE!</v>
      </c>
      <c r="T586" t="e" vm="1">
        <f t="shared" si="87"/>
        <v>#VALUE!</v>
      </c>
    </row>
    <row r="587" spans="1:20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[1]!genNormal($F$9,$F$10)</f>
        <v>#VALUE!</v>
      </c>
      <c r="F587" t="e" vm="1">
        <f t="shared" si="79"/>
        <v>#VALUE!</v>
      </c>
      <c r="G587" t="e" vm="2">
        <f>[1]!GenLognormal($H$9,$H$10)</f>
        <v>#VALUE!</v>
      </c>
      <c r="H587" t="e" vm="1">
        <f t="shared" si="80"/>
        <v>#VALUE!</v>
      </c>
      <c r="I587" t="e" vm="2">
        <f>[1]!genBinomial(1,1-Main!$C$10)</f>
        <v>#VALUE!</v>
      </c>
      <c r="J587" s="13" t="e" vm="1">
        <f t="shared" si="81"/>
        <v>#VALUE!</v>
      </c>
      <c r="L587" s="1">
        <f>Main!$A$25</f>
        <v>1.6933656723012325</v>
      </c>
      <c r="M587" s="45" t="e" vm="1">
        <f t="shared" si="82"/>
        <v>#VALUE!</v>
      </c>
      <c r="N587" t="e" vm="1">
        <f t="shared" si="83"/>
        <v>#VALUE!</v>
      </c>
      <c r="O587" s="1">
        <f>Main!$B$25</f>
        <v>1.7032689157694008</v>
      </c>
      <c r="P587" s="45" t="e" vm="1">
        <f t="shared" si="84"/>
        <v>#VALUE!</v>
      </c>
      <c r="Q587" t="e" vm="1">
        <f t="shared" si="85"/>
        <v>#VALUE!</v>
      </c>
      <c r="R587" s="1">
        <f>Main!$C$25</f>
        <v>1.6834414038915149</v>
      </c>
      <c r="S587" s="45" t="e" vm="1">
        <f t="shared" si="86"/>
        <v>#VALUE!</v>
      </c>
      <c r="T587" t="e" vm="1">
        <f t="shared" si="87"/>
        <v>#VALUE!</v>
      </c>
    </row>
    <row r="588" spans="1:20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[1]!genNormal($F$9,$F$10)</f>
        <v>#VALUE!</v>
      </c>
      <c r="F588" t="e" vm="1">
        <f t="shared" ref="F588:F651" si="88">IF(E588&gt;18, E588,18)</f>
        <v>#VALUE!</v>
      </c>
      <c r="G588" t="e" vm="2">
        <f>[1]!GenLognormal($H$9,$H$10)</f>
        <v>#VALUE!</v>
      </c>
      <c r="H588" t="e" vm="1">
        <f t="shared" ref="H588:H651" si="89">IF(G588&gt;20, G588,20)</f>
        <v>#VALUE!</v>
      </c>
      <c r="I588" t="e" vm="2">
        <f>[1]!genBinomial(1,1-Main!$C$10)</f>
        <v>#VALUE!</v>
      </c>
      <c r="J588" s="13" t="e" vm="1">
        <f t="shared" si="81"/>
        <v>#VALUE!</v>
      </c>
      <c r="L588" s="1">
        <f>Main!$A$25</f>
        <v>1.6933656723012325</v>
      </c>
      <c r="M588" s="45" t="e" vm="1">
        <f t="shared" si="82"/>
        <v>#VALUE!</v>
      </c>
      <c r="N588" t="e" vm="1">
        <f t="shared" si="83"/>
        <v>#VALUE!</v>
      </c>
      <c r="O588" s="1">
        <f>Main!$B$25</f>
        <v>1.7032689157694008</v>
      </c>
      <c r="P588" s="45" t="e" vm="1">
        <f t="shared" si="84"/>
        <v>#VALUE!</v>
      </c>
      <c r="Q588" t="e" vm="1">
        <f t="shared" si="85"/>
        <v>#VALUE!</v>
      </c>
      <c r="R588" s="1">
        <f>Main!$C$25</f>
        <v>1.6834414038915149</v>
      </c>
      <c r="S588" s="45" t="e" vm="1">
        <f t="shared" si="86"/>
        <v>#VALUE!</v>
      </c>
      <c r="T588" t="e" vm="1">
        <f t="shared" si="87"/>
        <v>#VALUE!</v>
      </c>
    </row>
    <row r="589" spans="1:20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[1]!genNormal($F$9,$F$10)</f>
        <v>#VALUE!</v>
      </c>
      <c r="F589" t="e" vm="1">
        <f t="shared" si="88"/>
        <v>#VALUE!</v>
      </c>
      <c r="G589" t="e" vm="2">
        <f>[1]!GenLognormal($H$9,$H$10)</f>
        <v>#VALUE!</v>
      </c>
      <c r="H589" t="e" vm="1">
        <f t="shared" si="89"/>
        <v>#VALUE!</v>
      </c>
      <c r="I589" t="e" vm="2">
        <f>[1]!genBinomial(1,1-Main!$C$10)</f>
        <v>#VALUE!</v>
      </c>
      <c r="J589" s="13" t="e" vm="1">
        <f t="shared" si="81"/>
        <v>#VALUE!</v>
      </c>
      <c r="L589" s="1">
        <f>Main!$A$25</f>
        <v>1.6933656723012325</v>
      </c>
      <c r="M589" s="45" t="e" vm="1">
        <f t="shared" si="82"/>
        <v>#VALUE!</v>
      </c>
      <c r="N589" t="e" vm="1">
        <f t="shared" si="83"/>
        <v>#VALUE!</v>
      </c>
      <c r="O589" s="1">
        <f>Main!$B$25</f>
        <v>1.7032689157694008</v>
      </c>
      <c r="P589" s="45" t="e" vm="1">
        <f t="shared" si="84"/>
        <v>#VALUE!</v>
      </c>
      <c r="Q589" t="e" vm="1">
        <f t="shared" si="85"/>
        <v>#VALUE!</v>
      </c>
      <c r="R589" s="1">
        <f>Main!$C$25</f>
        <v>1.6834414038915149</v>
      </c>
      <c r="S589" s="45" t="e" vm="1">
        <f t="shared" si="86"/>
        <v>#VALUE!</v>
      </c>
      <c r="T589" t="e" vm="1">
        <f t="shared" si="87"/>
        <v>#VALUE!</v>
      </c>
    </row>
    <row r="590" spans="1:20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[1]!genNormal($F$9,$F$10)</f>
        <v>#VALUE!</v>
      </c>
      <c r="F590" t="e" vm="1">
        <f t="shared" si="88"/>
        <v>#VALUE!</v>
      </c>
      <c r="G590" t="e" vm="2">
        <f>[1]!GenLognormal($H$9,$H$10)</f>
        <v>#VALUE!</v>
      </c>
      <c r="H590" t="e" vm="1">
        <f t="shared" si="89"/>
        <v>#VALUE!</v>
      </c>
      <c r="I590" t="e" vm="2">
        <f>[1]!genBinomial(1,1-Main!$C$10)</f>
        <v>#VALUE!</v>
      </c>
      <c r="J590" s="13" t="e" vm="1">
        <f t="shared" si="81"/>
        <v>#VALUE!</v>
      </c>
      <c r="L590" s="1">
        <f>Main!$A$25</f>
        <v>1.6933656723012325</v>
      </c>
      <c r="M590" s="45" t="e" vm="1">
        <f t="shared" si="82"/>
        <v>#VALUE!</v>
      </c>
      <c r="N590" t="e" vm="1">
        <f t="shared" si="83"/>
        <v>#VALUE!</v>
      </c>
      <c r="O590" s="1">
        <f>Main!$B$25</f>
        <v>1.7032689157694008</v>
      </c>
      <c r="P590" s="45" t="e" vm="1">
        <f t="shared" si="84"/>
        <v>#VALUE!</v>
      </c>
      <c r="Q590" t="e" vm="1">
        <f t="shared" si="85"/>
        <v>#VALUE!</v>
      </c>
      <c r="R590" s="1">
        <f>Main!$C$25</f>
        <v>1.6834414038915149</v>
      </c>
      <c r="S590" s="45" t="e" vm="1">
        <f t="shared" si="86"/>
        <v>#VALUE!</v>
      </c>
      <c r="T590" t="e" vm="1">
        <f t="shared" si="87"/>
        <v>#VALUE!</v>
      </c>
    </row>
    <row r="591" spans="1:20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[1]!genNormal($F$9,$F$10)</f>
        <v>#VALUE!</v>
      </c>
      <c r="F591" t="e" vm="1">
        <f t="shared" si="88"/>
        <v>#VALUE!</v>
      </c>
      <c r="G591" t="e" vm="2">
        <f>[1]!GenLognormal($H$9,$H$10)</f>
        <v>#VALUE!</v>
      </c>
      <c r="H591" t="e" vm="1">
        <f t="shared" si="89"/>
        <v>#VALUE!</v>
      </c>
      <c r="I591" t="e" vm="2">
        <f>[1]!genBinomial(1,1-Main!$C$10)</f>
        <v>#VALUE!</v>
      </c>
      <c r="J591" s="13" t="e" vm="1">
        <f t="shared" ref="J591:J654" si="90">(266.16-47.17*I591-2.33*H591+0.66*F591+0.017*(F591^2))*113.12/1000000*D591</f>
        <v>#VALUE!</v>
      </c>
      <c r="L591" s="1">
        <f>Main!$A$25</f>
        <v>1.6933656723012325</v>
      </c>
      <c r="M591" s="45" t="e" vm="1">
        <f t="shared" ref="M591:M654" si="91">L591*$J591/24/60</f>
        <v>#VALUE!</v>
      </c>
      <c r="N591" t="e" vm="1">
        <f t="shared" ref="N591:N654" si="92">M591*24*60/$D591</f>
        <v>#VALUE!</v>
      </c>
      <c r="O591" s="1">
        <f>Main!$B$25</f>
        <v>1.7032689157694008</v>
      </c>
      <c r="P591" s="45" t="e" vm="1">
        <f t="shared" ref="P591:P654" si="93">O591*$J591/24/60</f>
        <v>#VALUE!</v>
      </c>
      <c r="Q591" t="e" vm="1">
        <f t="shared" ref="Q591:Q654" si="94">P591*24*60/$D591</f>
        <v>#VALUE!</v>
      </c>
      <c r="R591" s="1">
        <f>Main!$C$25</f>
        <v>1.6834414038915149</v>
      </c>
      <c r="S591" s="45" t="e" vm="1">
        <f t="shared" ref="S591:S654" si="95">R591*$J591/24/60</f>
        <v>#VALUE!</v>
      </c>
      <c r="T591" t="e" vm="1">
        <f t="shared" ref="T591:T654" si="96">S591*24*60/$D591</f>
        <v>#VALUE!</v>
      </c>
    </row>
    <row r="592" spans="1:20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[1]!genNormal($F$9,$F$10)</f>
        <v>#VALUE!</v>
      </c>
      <c r="F592" t="e" vm="1">
        <f t="shared" si="88"/>
        <v>#VALUE!</v>
      </c>
      <c r="G592" t="e" vm="2">
        <f>[1]!GenLognormal($H$9,$H$10)</f>
        <v>#VALUE!</v>
      </c>
      <c r="H592" t="e" vm="1">
        <f t="shared" si="89"/>
        <v>#VALUE!</v>
      </c>
      <c r="I592" t="e" vm="2">
        <f>[1]!genBinomial(1,1-Main!$C$10)</f>
        <v>#VALUE!</v>
      </c>
      <c r="J592" s="13" t="e" vm="1">
        <f t="shared" si="90"/>
        <v>#VALUE!</v>
      </c>
      <c r="L592" s="1">
        <f>Main!$A$25</f>
        <v>1.6933656723012325</v>
      </c>
      <c r="M592" s="45" t="e" vm="1">
        <f t="shared" si="91"/>
        <v>#VALUE!</v>
      </c>
      <c r="N592" t="e" vm="1">
        <f t="shared" si="92"/>
        <v>#VALUE!</v>
      </c>
      <c r="O592" s="1">
        <f>Main!$B$25</f>
        <v>1.7032689157694008</v>
      </c>
      <c r="P592" s="45" t="e" vm="1">
        <f t="shared" si="93"/>
        <v>#VALUE!</v>
      </c>
      <c r="Q592" t="e" vm="1">
        <f t="shared" si="94"/>
        <v>#VALUE!</v>
      </c>
      <c r="R592" s="1">
        <f>Main!$C$25</f>
        <v>1.6834414038915149</v>
      </c>
      <c r="S592" s="45" t="e" vm="1">
        <f t="shared" si="95"/>
        <v>#VALUE!</v>
      </c>
      <c r="T592" t="e" vm="1">
        <f t="shared" si="96"/>
        <v>#VALUE!</v>
      </c>
    </row>
    <row r="593" spans="1:20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[1]!genNormal($F$9,$F$10)</f>
        <v>#VALUE!</v>
      </c>
      <c r="F593" t="e" vm="1">
        <f t="shared" si="88"/>
        <v>#VALUE!</v>
      </c>
      <c r="G593" t="e" vm="2">
        <f>[1]!GenLognormal($H$9,$H$10)</f>
        <v>#VALUE!</v>
      </c>
      <c r="H593" t="e" vm="1">
        <f t="shared" si="89"/>
        <v>#VALUE!</v>
      </c>
      <c r="I593" t="e" vm="2">
        <f>[1]!genBinomial(1,1-Main!$C$10)</f>
        <v>#VALUE!</v>
      </c>
      <c r="J593" s="13" t="e" vm="1">
        <f t="shared" si="90"/>
        <v>#VALUE!</v>
      </c>
      <c r="L593" s="1">
        <f>Main!$A$25</f>
        <v>1.6933656723012325</v>
      </c>
      <c r="M593" s="45" t="e" vm="1">
        <f t="shared" si="91"/>
        <v>#VALUE!</v>
      </c>
      <c r="N593" t="e" vm="1">
        <f t="shared" si="92"/>
        <v>#VALUE!</v>
      </c>
      <c r="O593" s="1">
        <f>Main!$B$25</f>
        <v>1.7032689157694008</v>
      </c>
      <c r="P593" s="45" t="e" vm="1">
        <f t="shared" si="93"/>
        <v>#VALUE!</v>
      </c>
      <c r="Q593" t="e" vm="1">
        <f t="shared" si="94"/>
        <v>#VALUE!</v>
      </c>
      <c r="R593" s="1">
        <f>Main!$C$25</f>
        <v>1.6834414038915149</v>
      </c>
      <c r="S593" s="45" t="e" vm="1">
        <f t="shared" si="95"/>
        <v>#VALUE!</v>
      </c>
      <c r="T593" t="e" vm="1">
        <f t="shared" si="96"/>
        <v>#VALUE!</v>
      </c>
    </row>
    <row r="594" spans="1:20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[1]!genNormal($F$9,$F$10)</f>
        <v>#VALUE!</v>
      </c>
      <c r="F594" t="e" vm="1">
        <f t="shared" si="88"/>
        <v>#VALUE!</v>
      </c>
      <c r="G594" t="e" vm="2">
        <f>[1]!GenLognormal($H$9,$H$10)</f>
        <v>#VALUE!</v>
      </c>
      <c r="H594" t="e" vm="1">
        <f t="shared" si="89"/>
        <v>#VALUE!</v>
      </c>
      <c r="I594" t="e" vm="2">
        <f>[1]!genBinomial(1,1-Main!$C$10)</f>
        <v>#VALUE!</v>
      </c>
      <c r="J594" s="13" t="e" vm="1">
        <f t="shared" si="90"/>
        <v>#VALUE!</v>
      </c>
      <c r="L594" s="1">
        <f>Main!$A$25</f>
        <v>1.6933656723012325</v>
      </c>
      <c r="M594" s="45" t="e" vm="1">
        <f t="shared" si="91"/>
        <v>#VALUE!</v>
      </c>
      <c r="N594" t="e" vm="1">
        <f t="shared" si="92"/>
        <v>#VALUE!</v>
      </c>
      <c r="O594" s="1">
        <f>Main!$B$25</f>
        <v>1.7032689157694008</v>
      </c>
      <c r="P594" s="45" t="e" vm="1">
        <f t="shared" si="93"/>
        <v>#VALUE!</v>
      </c>
      <c r="Q594" t="e" vm="1">
        <f t="shared" si="94"/>
        <v>#VALUE!</v>
      </c>
      <c r="R594" s="1">
        <f>Main!$C$25</f>
        <v>1.6834414038915149</v>
      </c>
      <c r="S594" s="45" t="e" vm="1">
        <f t="shared" si="95"/>
        <v>#VALUE!</v>
      </c>
      <c r="T594" t="e" vm="1">
        <f t="shared" si="96"/>
        <v>#VALUE!</v>
      </c>
    </row>
    <row r="595" spans="1:20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[1]!genNormal($F$9,$F$10)</f>
        <v>#VALUE!</v>
      </c>
      <c r="F595" t="e" vm="1">
        <f t="shared" si="88"/>
        <v>#VALUE!</v>
      </c>
      <c r="G595" t="e" vm="2">
        <f>[1]!GenLognormal($H$9,$H$10)</f>
        <v>#VALUE!</v>
      </c>
      <c r="H595" t="e" vm="1">
        <f t="shared" si="89"/>
        <v>#VALUE!</v>
      </c>
      <c r="I595" t="e" vm="2">
        <f>[1]!genBinomial(1,1-Main!$C$10)</f>
        <v>#VALUE!</v>
      </c>
      <c r="J595" s="13" t="e" vm="1">
        <f t="shared" si="90"/>
        <v>#VALUE!</v>
      </c>
      <c r="L595" s="1">
        <f>Main!$A$25</f>
        <v>1.6933656723012325</v>
      </c>
      <c r="M595" s="45" t="e" vm="1">
        <f t="shared" si="91"/>
        <v>#VALUE!</v>
      </c>
      <c r="N595" t="e" vm="1">
        <f t="shared" si="92"/>
        <v>#VALUE!</v>
      </c>
      <c r="O595" s="1">
        <f>Main!$B$25</f>
        <v>1.7032689157694008</v>
      </c>
      <c r="P595" s="45" t="e" vm="1">
        <f t="shared" si="93"/>
        <v>#VALUE!</v>
      </c>
      <c r="Q595" t="e" vm="1">
        <f t="shared" si="94"/>
        <v>#VALUE!</v>
      </c>
      <c r="R595" s="1">
        <f>Main!$C$25</f>
        <v>1.6834414038915149</v>
      </c>
      <c r="S595" s="45" t="e" vm="1">
        <f t="shared" si="95"/>
        <v>#VALUE!</v>
      </c>
      <c r="T595" t="e" vm="1">
        <f t="shared" si="96"/>
        <v>#VALUE!</v>
      </c>
    </row>
    <row r="596" spans="1:20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[1]!genNormal($F$9,$F$10)</f>
        <v>#VALUE!</v>
      </c>
      <c r="F596" t="e" vm="1">
        <f t="shared" si="88"/>
        <v>#VALUE!</v>
      </c>
      <c r="G596" t="e" vm="2">
        <f>[1]!GenLognormal($H$9,$H$10)</f>
        <v>#VALUE!</v>
      </c>
      <c r="H596" t="e" vm="1">
        <f t="shared" si="89"/>
        <v>#VALUE!</v>
      </c>
      <c r="I596" t="e" vm="2">
        <f>[1]!genBinomial(1,1-Main!$C$10)</f>
        <v>#VALUE!</v>
      </c>
      <c r="J596" s="13" t="e" vm="1">
        <f t="shared" si="90"/>
        <v>#VALUE!</v>
      </c>
      <c r="L596" s="1">
        <f>Main!$A$25</f>
        <v>1.6933656723012325</v>
      </c>
      <c r="M596" s="45" t="e" vm="1">
        <f t="shared" si="91"/>
        <v>#VALUE!</v>
      </c>
      <c r="N596" t="e" vm="1">
        <f t="shared" si="92"/>
        <v>#VALUE!</v>
      </c>
      <c r="O596" s="1">
        <f>Main!$B$25</f>
        <v>1.7032689157694008</v>
      </c>
      <c r="P596" s="45" t="e" vm="1">
        <f t="shared" si="93"/>
        <v>#VALUE!</v>
      </c>
      <c r="Q596" t="e" vm="1">
        <f t="shared" si="94"/>
        <v>#VALUE!</v>
      </c>
      <c r="R596" s="1">
        <f>Main!$C$25</f>
        <v>1.6834414038915149</v>
      </c>
      <c r="S596" s="45" t="e" vm="1">
        <f t="shared" si="95"/>
        <v>#VALUE!</v>
      </c>
      <c r="T596" t="e" vm="1">
        <f t="shared" si="96"/>
        <v>#VALUE!</v>
      </c>
    </row>
    <row r="597" spans="1:20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[1]!genNormal($F$9,$F$10)</f>
        <v>#VALUE!</v>
      </c>
      <c r="F597" t="e" vm="1">
        <f t="shared" si="88"/>
        <v>#VALUE!</v>
      </c>
      <c r="G597" t="e" vm="2">
        <f>[1]!GenLognormal($H$9,$H$10)</f>
        <v>#VALUE!</v>
      </c>
      <c r="H597" t="e" vm="1">
        <f t="shared" si="89"/>
        <v>#VALUE!</v>
      </c>
      <c r="I597" t="e" vm="2">
        <f>[1]!genBinomial(1,1-Main!$C$10)</f>
        <v>#VALUE!</v>
      </c>
      <c r="J597" s="13" t="e" vm="1">
        <f t="shared" si="90"/>
        <v>#VALUE!</v>
      </c>
      <c r="L597" s="1">
        <f>Main!$A$25</f>
        <v>1.6933656723012325</v>
      </c>
      <c r="M597" s="45" t="e" vm="1">
        <f t="shared" si="91"/>
        <v>#VALUE!</v>
      </c>
      <c r="N597" t="e" vm="1">
        <f t="shared" si="92"/>
        <v>#VALUE!</v>
      </c>
      <c r="O597" s="1">
        <f>Main!$B$25</f>
        <v>1.7032689157694008</v>
      </c>
      <c r="P597" s="45" t="e" vm="1">
        <f t="shared" si="93"/>
        <v>#VALUE!</v>
      </c>
      <c r="Q597" t="e" vm="1">
        <f t="shared" si="94"/>
        <v>#VALUE!</v>
      </c>
      <c r="R597" s="1">
        <f>Main!$C$25</f>
        <v>1.6834414038915149</v>
      </c>
      <c r="S597" s="45" t="e" vm="1">
        <f t="shared" si="95"/>
        <v>#VALUE!</v>
      </c>
      <c r="T597" t="e" vm="1">
        <f t="shared" si="96"/>
        <v>#VALUE!</v>
      </c>
    </row>
    <row r="598" spans="1:20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[1]!genNormal($F$9,$F$10)</f>
        <v>#VALUE!</v>
      </c>
      <c r="F598" t="e" vm="1">
        <f t="shared" si="88"/>
        <v>#VALUE!</v>
      </c>
      <c r="G598" t="e" vm="2">
        <f>[1]!GenLognormal($H$9,$H$10)</f>
        <v>#VALUE!</v>
      </c>
      <c r="H598" t="e" vm="1">
        <f t="shared" si="89"/>
        <v>#VALUE!</v>
      </c>
      <c r="I598" t="e" vm="2">
        <f>[1]!genBinomial(1,1-Main!$C$10)</f>
        <v>#VALUE!</v>
      </c>
      <c r="J598" s="13" t="e" vm="1">
        <f t="shared" si="90"/>
        <v>#VALUE!</v>
      </c>
      <c r="L598" s="1">
        <f>Main!$A$25</f>
        <v>1.6933656723012325</v>
      </c>
      <c r="M598" s="45" t="e" vm="1">
        <f t="shared" si="91"/>
        <v>#VALUE!</v>
      </c>
      <c r="N598" t="e" vm="1">
        <f t="shared" si="92"/>
        <v>#VALUE!</v>
      </c>
      <c r="O598" s="1">
        <f>Main!$B$25</f>
        <v>1.7032689157694008</v>
      </c>
      <c r="P598" s="45" t="e" vm="1">
        <f t="shared" si="93"/>
        <v>#VALUE!</v>
      </c>
      <c r="Q598" t="e" vm="1">
        <f t="shared" si="94"/>
        <v>#VALUE!</v>
      </c>
      <c r="R598" s="1">
        <f>Main!$C$25</f>
        <v>1.6834414038915149</v>
      </c>
      <c r="S598" s="45" t="e" vm="1">
        <f t="shared" si="95"/>
        <v>#VALUE!</v>
      </c>
      <c r="T598" t="e" vm="1">
        <f t="shared" si="96"/>
        <v>#VALUE!</v>
      </c>
    </row>
    <row r="599" spans="1:20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[1]!genNormal($F$9,$F$10)</f>
        <v>#VALUE!</v>
      </c>
      <c r="F599" t="e" vm="1">
        <f t="shared" si="88"/>
        <v>#VALUE!</v>
      </c>
      <c r="G599" t="e" vm="2">
        <f>[1]!GenLognormal($H$9,$H$10)</f>
        <v>#VALUE!</v>
      </c>
      <c r="H599" t="e" vm="1">
        <f t="shared" si="89"/>
        <v>#VALUE!</v>
      </c>
      <c r="I599" t="e" vm="2">
        <f>[1]!genBinomial(1,1-Main!$C$10)</f>
        <v>#VALUE!</v>
      </c>
      <c r="J599" s="13" t="e" vm="1">
        <f t="shared" si="90"/>
        <v>#VALUE!</v>
      </c>
      <c r="L599" s="1">
        <f>Main!$A$25</f>
        <v>1.6933656723012325</v>
      </c>
      <c r="M599" s="45" t="e" vm="1">
        <f t="shared" si="91"/>
        <v>#VALUE!</v>
      </c>
      <c r="N599" t="e" vm="1">
        <f t="shared" si="92"/>
        <v>#VALUE!</v>
      </c>
      <c r="O599" s="1">
        <f>Main!$B$25</f>
        <v>1.7032689157694008</v>
      </c>
      <c r="P599" s="45" t="e" vm="1">
        <f t="shared" si="93"/>
        <v>#VALUE!</v>
      </c>
      <c r="Q599" t="e" vm="1">
        <f t="shared" si="94"/>
        <v>#VALUE!</v>
      </c>
      <c r="R599" s="1">
        <f>Main!$C$25</f>
        <v>1.6834414038915149</v>
      </c>
      <c r="S599" s="45" t="e" vm="1">
        <f t="shared" si="95"/>
        <v>#VALUE!</v>
      </c>
      <c r="T599" t="e" vm="1">
        <f t="shared" si="96"/>
        <v>#VALUE!</v>
      </c>
    </row>
    <row r="600" spans="1:20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[1]!genNormal($F$9,$F$10)</f>
        <v>#VALUE!</v>
      </c>
      <c r="F600" t="e" vm="1">
        <f t="shared" si="88"/>
        <v>#VALUE!</v>
      </c>
      <c r="G600" t="e" vm="2">
        <f>[1]!GenLognormal($H$9,$H$10)</f>
        <v>#VALUE!</v>
      </c>
      <c r="H600" t="e" vm="1">
        <f t="shared" si="89"/>
        <v>#VALUE!</v>
      </c>
      <c r="I600" t="e" vm="2">
        <f>[1]!genBinomial(1,1-Main!$C$10)</f>
        <v>#VALUE!</v>
      </c>
      <c r="J600" s="13" t="e" vm="1">
        <f t="shared" si="90"/>
        <v>#VALUE!</v>
      </c>
      <c r="L600" s="1">
        <f>Main!$A$25</f>
        <v>1.6933656723012325</v>
      </c>
      <c r="M600" s="45" t="e" vm="1">
        <f t="shared" si="91"/>
        <v>#VALUE!</v>
      </c>
      <c r="N600" t="e" vm="1">
        <f t="shared" si="92"/>
        <v>#VALUE!</v>
      </c>
      <c r="O600" s="1">
        <f>Main!$B$25</f>
        <v>1.7032689157694008</v>
      </c>
      <c r="P600" s="45" t="e" vm="1">
        <f t="shared" si="93"/>
        <v>#VALUE!</v>
      </c>
      <c r="Q600" t="e" vm="1">
        <f t="shared" si="94"/>
        <v>#VALUE!</v>
      </c>
      <c r="R600" s="1">
        <f>Main!$C$25</f>
        <v>1.6834414038915149</v>
      </c>
      <c r="S600" s="45" t="e" vm="1">
        <f t="shared" si="95"/>
        <v>#VALUE!</v>
      </c>
      <c r="T600" t="e" vm="1">
        <f t="shared" si="96"/>
        <v>#VALUE!</v>
      </c>
    </row>
    <row r="601" spans="1:20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[1]!genNormal($F$9,$F$10)</f>
        <v>#VALUE!</v>
      </c>
      <c r="F601" t="e" vm="1">
        <f t="shared" si="88"/>
        <v>#VALUE!</v>
      </c>
      <c r="G601" t="e" vm="2">
        <f>[1]!GenLognormal($H$9,$H$10)</f>
        <v>#VALUE!</v>
      </c>
      <c r="H601" t="e" vm="1">
        <f t="shared" si="89"/>
        <v>#VALUE!</v>
      </c>
      <c r="I601" t="e" vm="2">
        <f>[1]!genBinomial(1,1-Main!$C$10)</f>
        <v>#VALUE!</v>
      </c>
      <c r="J601" s="13" t="e" vm="1">
        <f t="shared" si="90"/>
        <v>#VALUE!</v>
      </c>
      <c r="L601" s="1">
        <f>Main!$A$25</f>
        <v>1.6933656723012325</v>
      </c>
      <c r="M601" s="45" t="e" vm="1">
        <f t="shared" si="91"/>
        <v>#VALUE!</v>
      </c>
      <c r="N601" t="e" vm="1">
        <f t="shared" si="92"/>
        <v>#VALUE!</v>
      </c>
      <c r="O601" s="1">
        <f>Main!$B$25</f>
        <v>1.7032689157694008</v>
      </c>
      <c r="P601" s="45" t="e" vm="1">
        <f t="shared" si="93"/>
        <v>#VALUE!</v>
      </c>
      <c r="Q601" t="e" vm="1">
        <f t="shared" si="94"/>
        <v>#VALUE!</v>
      </c>
      <c r="R601" s="1">
        <f>Main!$C$25</f>
        <v>1.6834414038915149</v>
      </c>
      <c r="S601" s="45" t="e" vm="1">
        <f t="shared" si="95"/>
        <v>#VALUE!</v>
      </c>
      <c r="T601" t="e" vm="1">
        <f t="shared" si="96"/>
        <v>#VALUE!</v>
      </c>
    </row>
    <row r="602" spans="1:20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[1]!genNormal($F$9,$F$10)</f>
        <v>#VALUE!</v>
      </c>
      <c r="F602" t="e" vm="1">
        <f t="shared" si="88"/>
        <v>#VALUE!</v>
      </c>
      <c r="G602" t="e" vm="2">
        <f>[1]!GenLognormal($H$9,$H$10)</f>
        <v>#VALUE!</v>
      </c>
      <c r="H602" t="e" vm="1">
        <f t="shared" si="89"/>
        <v>#VALUE!</v>
      </c>
      <c r="I602" t="e" vm="2">
        <f>[1]!genBinomial(1,1-Main!$C$10)</f>
        <v>#VALUE!</v>
      </c>
      <c r="J602" s="13" t="e" vm="1">
        <f t="shared" si="90"/>
        <v>#VALUE!</v>
      </c>
      <c r="L602" s="1">
        <f>Main!$A$25</f>
        <v>1.6933656723012325</v>
      </c>
      <c r="M602" s="45" t="e" vm="1">
        <f t="shared" si="91"/>
        <v>#VALUE!</v>
      </c>
      <c r="N602" t="e" vm="1">
        <f t="shared" si="92"/>
        <v>#VALUE!</v>
      </c>
      <c r="O602" s="1">
        <f>Main!$B$25</f>
        <v>1.7032689157694008</v>
      </c>
      <c r="P602" s="45" t="e" vm="1">
        <f t="shared" si="93"/>
        <v>#VALUE!</v>
      </c>
      <c r="Q602" t="e" vm="1">
        <f t="shared" si="94"/>
        <v>#VALUE!</v>
      </c>
      <c r="R602" s="1">
        <f>Main!$C$25</f>
        <v>1.6834414038915149</v>
      </c>
      <c r="S602" s="45" t="e" vm="1">
        <f t="shared" si="95"/>
        <v>#VALUE!</v>
      </c>
      <c r="T602" t="e" vm="1">
        <f t="shared" si="96"/>
        <v>#VALUE!</v>
      </c>
    </row>
    <row r="603" spans="1:20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[1]!genNormal($F$9,$F$10)</f>
        <v>#VALUE!</v>
      </c>
      <c r="F603" t="e" vm="1">
        <f t="shared" si="88"/>
        <v>#VALUE!</v>
      </c>
      <c r="G603" t="e" vm="2">
        <f>[1]!GenLognormal($H$9,$H$10)</f>
        <v>#VALUE!</v>
      </c>
      <c r="H603" t="e" vm="1">
        <f t="shared" si="89"/>
        <v>#VALUE!</v>
      </c>
      <c r="I603" t="e" vm="2">
        <f>[1]!genBinomial(1,1-Main!$C$10)</f>
        <v>#VALUE!</v>
      </c>
      <c r="J603" s="13" t="e" vm="1">
        <f t="shared" si="90"/>
        <v>#VALUE!</v>
      </c>
      <c r="L603" s="1">
        <f>Main!$A$25</f>
        <v>1.6933656723012325</v>
      </c>
      <c r="M603" s="45" t="e" vm="1">
        <f t="shared" si="91"/>
        <v>#VALUE!</v>
      </c>
      <c r="N603" t="e" vm="1">
        <f t="shared" si="92"/>
        <v>#VALUE!</v>
      </c>
      <c r="O603" s="1">
        <f>Main!$B$25</f>
        <v>1.7032689157694008</v>
      </c>
      <c r="P603" s="45" t="e" vm="1">
        <f t="shared" si="93"/>
        <v>#VALUE!</v>
      </c>
      <c r="Q603" t="e" vm="1">
        <f t="shared" si="94"/>
        <v>#VALUE!</v>
      </c>
      <c r="R603" s="1">
        <f>Main!$C$25</f>
        <v>1.6834414038915149</v>
      </c>
      <c r="S603" s="45" t="e" vm="1">
        <f t="shared" si="95"/>
        <v>#VALUE!</v>
      </c>
      <c r="T603" t="e" vm="1">
        <f t="shared" si="96"/>
        <v>#VALUE!</v>
      </c>
    </row>
    <row r="604" spans="1:20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[1]!genNormal($F$9,$F$10)</f>
        <v>#VALUE!</v>
      </c>
      <c r="F604" t="e" vm="1">
        <f t="shared" si="88"/>
        <v>#VALUE!</v>
      </c>
      <c r="G604" t="e" vm="2">
        <f>[1]!GenLognormal($H$9,$H$10)</f>
        <v>#VALUE!</v>
      </c>
      <c r="H604" t="e" vm="1">
        <f t="shared" si="89"/>
        <v>#VALUE!</v>
      </c>
      <c r="I604" t="e" vm="2">
        <f>[1]!genBinomial(1,1-Main!$C$10)</f>
        <v>#VALUE!</v>
      </c>
      <c r="J604" s="13" t="e" vm="1">
        <f t="shared" si="90"/>
        <v>#VALUE!</v>
      </c>
      <c r="L604" s="1">
        <f>Main!$A$25</f>
        <v>1.6933656723012325</v>
      </c>
      <c r="M604" s="45" t="e" vm="1">
        <f t="shared" si="91"/>
        <v>#VALUE!</v>
      </c>
      <c r="N604" t="e" vm="1">
        <f t="shared" si="92"/>
        <v>#VALUE!</v>
      </c>
      <c r="O604" s="1">
        <f>Main!$B$25</f>
        <v>1.7032689157694008</v>
      </c>
      <c r="P604" s="45" t="e" vm="1">
        <f t="shared" si="93"/>
        <v>#VALUE!</v>
      </c>
      <c r="Q604" t="e" vm="1">
        <f t="shared" si="94"/>
        <v>#VALUE!</v>
      </c>
      <c r="R604" s="1">
        <f>Main!$C$25</f>
        <v>1.6834414038915149</v>
      </c>
      <c r="S604" s="45" t="e" vm="1">
        <f t="shared" si="95"/>
        <v>#VALUE!</v>
      </c>
      <c r="T604" t="e" vm="1">
        <f t="shared" si="96"/>
        <v>#VALUE!</v>
      </c>
    </row>
    <row r="605" spans="1:20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[1]!genNormal($F$9,$F$10)</f>
        <v>#VALUE!</v>
      </c>
      <c r="F605" t="e" vm="1">
        <f t="shared" si="88"/>
        <v>#VALUE!</v>
      </c>
      <c r="G605" t="e" vm="2">
        <f>[1]!GenLognormal($H$9,$H$10)</f>
        <v>#VALUE!</v>
      </c>
      <c r="H605" t="e" vm="1">
        <f t="shared" si="89"/>
        <v>#VALUE!</v>
      </c>
      <c r="I605" t="e" vm="2">
        <f>[1]!genBinomial(1,1-Main!$C$10)</f>
        <v>#VALUE!</v>
      </c>
      <c r="J605" s="13" t="e" vm="1">
        <f t="shared" si="90"/>
        <v>#VALUE!</v>
      </c>
      <c r="L605" s="1">
        <f>Main!$A$25</f>
        <v>1.6933656723012325</v>
      </c>
      <c r="M605" s="45" t="e" vm="1">
        <f t="shared" si="91"/>
        <v>#VALUE!</v>
      </c>
      <c r="N605" t="e" vm="1">
        <f t="shared" si="92"/>
        <v>#VALUE!</v>
      </c>
      <c r="O605" s="1">
        <f>Main!$B$25</f>
        <v>1.7032689157694008</v>
      </c>
      <c r="P605" s="45" t="e" vm="1">
        <f t="shared" si="93"/>
        <v>#VALUE!</v>
      </c>
      <c r="Q605" t="e" vm="1">
        <f t="shared" si="94"/>
        <v>#VALUE!</v>
      </c>
      <c r="R605" s="1">
        <f>Main!$C$25</f>
        <v>1.6834414038915149</v>
      </c>
      <c r="S605" s="45" t="e" vm="1">
        <f t="shared" si="95"/>
        <v>#VALUE!</v>
      </c>
      <c r="T605" t="e" vm="1">
        <f t="shared" si="96"/>
        <v>#VALUE!</v>
      </c>
    </row>
    <row r="606" spans="1:20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[1]!genNormal($F$9,$F$10)</f>
        <v>#VALUE!</v>
      </c>
      <c r="F606" t="e" vm="1">
        <f t="shared" si="88"/>
        <v>#VALUE!</v>
      </c>
      <c r="G606" t="e" vm="2">
        <f>[1]!GenLognormal($H$9,$H$10)</f>
        <v>#VALUE!</v>
      </c>
      <c r="H606" t="e" vm="1">
        <f t="shared" si="89"/>
        <v>#VALUE!</v>
      </c>
      <c r="I606" t="e" vm="2">
        <f>[1]!genBinomial(1,1-Main!$C$10)</f>
        <v>#VALUE!</v>
      </c>
      <c r="J606" s="13" t="e" vm="1">
        <f t="shared" si="90"/>
        <v>#VALUE!</v>
      </c>
      <c r="L606" s="1">
        <f>Main!$A$25</f>
        <v>1.6933656723012325</v>
      </c>
      <c r="M606" s="45" t="e" vm="1">
        <f t="shared" si="91"/>
        <v>#VALUE!</v>
      </c>
      <c r="N606" t="e" vm="1">
        <f t="shared" si="92"/>
        <v>#VALUE!</v>
      </c>
      <c r="O606" s="1">
        <f>Main!$B$25</f>
        <v>1.7032689157694008</v>
      </c>
      <c r="P606" s="45" t="e" vm="1">
        <f t="shared" si="93"/>
        <v>#VALUE!</v>
      </c>
      <c r="Q606" t="e" vm="1">
        <f t="shared" si="94"/>
        <v>#VALUE!</v>
      </c>
      <c r="R606" s="1">
        <f>Main!$C$25</f>
        <v>1.6834414038915149</v>
      </c>
      <c r="S606" s="45" t="e" vm="1">
        <f t="shared" si="95"/>
        <v>#VALUE!</v>
      </c>
      <c r="T606" t="e" vm="1">
        <f t="shared" si="96"/>
        <v>#VALUE!</v>
      </c>
    </row>
    <row r="607" spans="1:20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[1]!genNormal($F$9,$F$10)</f>
        <v>#VALUE!</v>
      </c>
      <c r="F607" t="e" vm="1">
        <f t="shared" si="88"/>
        <v>#VALUE!</v>
      </c>
      <c r="G607" t="e" vm="2">
        <f>[1]!GenLognormal($H$9,$H$10)</f>
        <v>#VALUE!</v>
      </c>
      <c r="H607" t="e" vm="1">
        <f t="shared" si="89"/>
        <v>#VALUE!</v>
      </c>
      <c r="I607" t="e" vm="2">
        <f>[1]!genBinomial(1,1-Main!$C$10)</f>
        <v>#VALUE!</v>
      </c>
      <c r="J607" s="13" t="e" vm="1">
        <f t="shared" si="90"/>
        <v>#VALUE!</v>
      </c>
      <c r="L607" s="1">
        <f>Main!$A$25</f>
        <v>1.6933656723012325</v>
      </c>
      <c r="M607" s="45" t="e" vm="1">
        <f t="shared" si="91"/>
        <v>#VALUE!</v>
      </c>
      <c r="N607" t="e" vm="1">
        <f t="shared" si="92"/>
        <v>#VALUE!</v>
      </c>
      <c r="O607" s="1">
        <f>Main!$B$25</f>
        <v>1.7032689157694008</v>
      </c>
      <c r="P607" s="45" t="e" vm="1">
        <f t="shared" si="93"/>
        <v>#VALUE!</v>
      </c>
      <c r="Q607" t="e" vm="1">
        <f t="shared" si="94"/>
        <v>#VALUE!</v>
      </c>
      <c r="R607" s="1">
        <f>Main!$C$25</f>
        <v>1.6834414038915149</v>
      </c>
      <c r="S607" s="45" t="e" vm="1">
        <f t="shared" si="95"/>
        <v>#VALUE!</v>
      </c>
      <c r="T607" t="e" vm="1">
        <f t="shared" si="96"/>
        <v>#VALUE!</v>
      </c>
    </row>
    <row r="608" spans="1:20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[1]!genNormal($F$9,$F$10)</f>
        <v>#VALUE!</v>
      </c>
      <c r="F608" t="e" vm="1">
        <f t="shared" si="88"/>
        <v>#VALUE!</v>
      </c>
      <c r="G608" t="e" vm="2">
        <f>[1]!GenLognormal($H$9,$H$10)</f>
        <v>#VALUE!</v>
      </c>
      <c r="H608" t="e" vm="1">
        <f t="shared" si="89"/>
        <v>#VALUE!</v>
      </c>
      <c r="I608" t="e" vm="2">
        <f>[1]!genBinomial(1,1-Main!$C$10)</f>
        <v>#VALUE!</v>
      </c>
      <c r="J608" s="13" t="e" vm="1">
        <f t="shared" si="90"/>
        <v>#VALUE!</v>
      </c>
      <c r="L608" s="1">
        <f>Main!$A$25</f>
        <v>1.6933656723012325</v>
      </c>
      <c r="M608" s="45" t="e" vm="1">
        <f t="shared" si="91"/>
        <v>#VALUE!</v>
      </c>
      <c r="N608" t="e" vm="1">
        <f t="shared" si="92"/>
        <v>#VALUE!</v>
      </c>
      <c r="O608" s="1">
        <f>Main!$B$25</f>
        <v>1.7032689157694008</v>
      </c>
      <c r="P608" s="45" t="e" vm="1">
        <f t="shared" si="93"/>
        <v>#VALUE!</v>
      </c>
      <c r="Q608" t="e" vm="1">
        <f t="shared" si="94"/>
        <v>#VALUE!</v>
      </c>
      <c r="R608" s="1">
        <f>Main!$C$25</f>
        <v>1.6834414038915149</v>
      </c>
      <c r="S608" s="45" t="e" vm="1">
        <f t="shared" si="95"/>
        <v>#VALUE!</v>
      </c>
      <c r="T608" t="e" vm="1">
        <f t="shared" si="96"/>
        <v>#VALUE!</v>
      </c>
    </row>
    <row r="609" spans="1:20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[1]!genNormal($F$9,$F$10)</f>
        <v>#VALUE!</v>
      </c>
      <c r="F609" t="e" vm="1">
        <f t="shared" si="88"/>
        <v>#VALUE!</v>
      </c>
      <c r="G609" t="e" vm="2">
        <f>[1]!GenLognormal($H$9,$H$10)</f>
        <v>#VALUE!</v>
      </c>
      <c r="H609" t="e" vm="1">
        <f t="shared" si="89"/>
        <v>#VALUE!</v>
      </c>
      <c r="I609" t="e" vm="2">
        <f>[1]!genBinomial(1,1-Main!$C$10)</f>
        <v>#VALUE!</v>
      </c>
      <c r="J609" s="13" t="e" vm="1">
        <f t="shared" si="90"/>
        <v>#VALUE!</v>
      </c>
      <c r="L609" s="1">
        <f>Main!$A$25</f>
        <v>1.6933656723012325</v>
      </c>
      <c r="M609" s="45" t="e" vm="1">
        <f t="shared" si="91"/>
        <v>#VALUE!</v>
      </c>
      <c r="N609" t="e" vm="1">
        <f t="shared" si="92"/>
        <v>#VALUE!</v>
      </c>
      <c r="O609" s="1">
        <f>Main!$B$25</f>
        <v>1.7032689157694008</v>
      </c>
      <c r="P609" s="45" t="e" vm="1">
        <f t="shared" si="93"/>
        <v>#VALUE!</v>
      </c>
      <c r="Q609" t="e" vm="1">
        <f t="shared" si="94"/>
        <v>#VALUE!</v>
      </c>
      <c r="R609" s="1">
        <f>Main!$C$25</f>
        <v>1.6834414038915149</v>
      </c>
      <c r="S609" s="45" t="e" vm="1">
        <f t="shared" si="95"/>
        <v>#VALUE!</v>
      </c>
      <c r="T609" t="e" vm="1">
        <f t="shared" si="96"/>
        <v>#VALUE!</v>
      </c>
    </row>
    <row r="610" spans="1:20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[1]!genNormal($F$9,$F$10)</f>
        <v>#VALUE!</v>
      </c>
      <c r="F610" t="e" vm="1">
        <f t="shared" si="88"/>
        <v>#VALUE!</v>
      </c>
      <c r="G610" t="e" vm="2">
        <f>[1]!GenLognormal($H$9,$H$10)</f>
        <v>#VALUE!</v>
      </c>
      <c r="H610" t="e" vm="1">
        <f t="shared" si="89"/>
        <v>#VALUE!</v>
      </c>
      <c r="I610" t="e" vm="2">
        <f>[1]!genBinomial(1,1-Main!$C$10)</f>
        <v>#VALUE!</v>
      </c>
      <c r="J610" s="13" t="e" vm="1">
        <f t="shared" si="90"/>
        <v>#VALUE!</v>
      </c>
      <c r="L610" s="1">
        <f>Main!$A$25</f>
        <v>1.6933656723012325</v>
      </c>
      <c r="M610" s="45" t="e" vm="1">
        <f t="shared" si="91"/>
        <v>#VALUE!</v>
      </c>
      <c r="N610" t="e" vm="1">
        <f t="shared" si="92"/>
        <v>#VALUE!</v>
      </c>
      <c r="O610" s="1">
        <f>Main!$B$25</f>
        <v>1.7032689157694008</v>
      </c>
      <c r="P610" s="45" t="e" vm="1">
        <f t="shared" si="93"/>
        <v>#VALUE!</v>
      </c>
      <c r="Q610" t="e" vm="1">
        <f t="shared" si="94"/>
        <v>#VALUE!</v>
      </c>
      <c r="R610" s="1">
        <f>Main!$C$25</f>
        <v>1.6834414038915149</v>
      </c>
      <c r="S610" s="45" t="e" vm="1">
        <f t="shared" si="95"/>
        <v>#VALUE!</v>
      </c>
      <c r="T610" t="e" vm="1">
        <f t="shared" si="96"/>
        <v>#VALUE!</v>
      </c>
    </row>
    <row r="611" spans="1:20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[1]!genNormal($F$9,$F$10)</f>
        <v>#VALUE!</v>
      </c>
      <c r="F611" t="e" vm="1">
        <f t="shared" si="88"/>
        <v>#VALUE!</v>
      </c>
      <c r="G611" t="e" vm="2">
        <f>[1]!GenLognormal($H$9,$H$10)</f>
        <v>#VALUE!</v>
      </c>
      <c r="H611" t="e" vm="1">
        <f t="shared" si="89"/>
        <v>#VALUE!</v>
      </c>
      <c r="I611" t="e" vm="2">
        <f>[1]!genBinomial(1,1-Main!$C$10)</f>
        <v>#VALUE!</v>
      </c>
      <c r="J611" s="13" t="e" vm="1">
        <f t="shared" si="90"/>
        <v>#VALUE!</v>
      </c>
      <c r="L611" s="1">
        <f>Main!$A$25</f>
        <v>1.6933656723012325</v>
      </c>
      <c r="M611" s="45" t="e" vm="1">
        <f t="shared" si="91"/>
        <v>#VALUE!</v>
      </c>
      <c r="N611" t="e" vm="1">
        <f t="shared" si="92"/>
        <v>#VALUE!</v>
      </c>
      <c r="O611" s="1">
        <f>Main!$B$25</f>
        <v>1.7032689157694008</v>
      </c>
      <c r="P611" s="45" t="e" vm="1">
        <f t="shared" si="93"/>
        <v>#VALUE!</v>
      </c>
      <c r="Q611" t="e" vm="1">
        <f t="shared" si="94"/>
        <v>#VALUE!</v>
      </c>
      <c r="R611" s="1">
        <f>Main!$C$25</f>
        <v>1.6834414038915149</v>
      </c>
      <c r="S611" s="45" t="e" vm="1">
        <f t="shared" si="95"/>
        <v>#VALUE!</v>
      </c>
      <c r="T611" t="e" vm="1">
        <f t="shared" si="96"/>
        <v>#VALUE!</v>
      </c>
    </row>
    <row r="612" spans="1:20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[1]!genNormal($F$9,$F$10)</f>
        <v>#VALUE!</v>
      </c>
      <c r="F612" t="e" vm="1">
        <f t="shared" si="88"/>
        <v>#VALUE!</v>
      </c>
      <c r="G612" t="e" vm="2">
        <f>[1]!GenLognormal($H$9,$H$10)</f>
        <v>#VALUE!</v>
      </c>
      <c r="H612" t="e" vm="1">
        <f t="shared" si="89"/>
        <v>#VALUE!</v>
      </c>
      <c r="I612" t="e" vm="2">
        <f>[1]!genBinomial(1,1-Main!$C$10)</f>
        <v>#VALUE!</v>
      </c>
      <c r="J612" s="13" t="e" vm="1">
        <f t="shared" si="90"/>
        <v>#VALUE!</v>
      </c>
      <c r="L612" s="1">
        <f>Main!$A$25</f>
        <v>1.6933656723012325</v>
      </c>
      <c r="M612" s="45" t="e" vm="1">
        <f t="shared" si="91"/>
        <v>#VALUE!</v>
      </c>
      <c r="N612" t="e" vm="1">
        <f t="shared" si="92"/>
        <v>#VALUE!</v>
      </c>
      <c r="O612" s="1">
        <f>Main!$B$25</f>
        <v>1.7032689157694008</v>
      </c>
      <c r="P612" s="45" t="e" vm="1">
        <f t="shared" si="93"/>
        <v>#VALUE!</v>
      </c>
      <c r="Q612" t="e" vm="1">
        <f t="shared" si="94"/>
        <v>#VALUE!</v>
      </c>
      <c r="R612" s="1">
        <f>Main!$C$25</f>
        <v>1.6834414038915149</v>
      </c>
      <c r="S612" s="45" t="e" vm="1">
        <f t="shared" si="95"/>
        <v>#VALUE!</v>
      </c>
      <c r="T612" t="e" vm="1">
        <f t="shared" si="96"/>
        <v>#VALUE!</v>
      </c>
    </row>
    <row r="613" spans="1:20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[1]!genNormal($F$9,$F$10)</f>
        <v>#VALUE!</v>
      </c>
      <c r="F613" t="e" vm="1">
        <f t="shared" si="88"/>
        <v>#VALUE!</v>
      </c>
      <c r="G613" t="e" vm="2">
        <f>[1]!GenLognormal($H$9,$H$10)</f>
        <v>#VALUE!</v>
      </c>
      <c r="H613" t="e" vm="1">
        <f t="shared" si="89"/>
        <v>#VALUE!</v>
      </c>
      <c r="I613" t="e" vm="2">
        <f>[1]!genBinomial(1,1-Main!$C$10)</f>
        <v>#VALUE!</v>
      </c>
      <c r="J613" s="13" t="e" vm="1">
        <f t="shared" si="90"/>
        <v>#VALUE!</v>
      </c>
      <c r="L613" s="1">
        <f>Main!$A$25</f>
        <v>1.6933656723012325</v>
      </c>
      <c r="M613" s="45" t="e" vm="1">
        <f t="shared" si="91"/>
        <v>#VALUE!</v>
      </c>
      <c r="N613" t="e" vm="1">
        <f t="shared" si="92"/>
        <v>#VALUE!</v>
      </c>
      <c r="O613" s="1">
        <f>Main!$B$25</f>
        <v>1.7032689157694008</v>
      </c>
      <c r="P613" s="45" t="e" vm="1">
        <f t="shared" si="93"/>
        <v>#VALUE!</v>
      </c>
      <c r="Q613" t="e" vm="1">
        <f t="shared" si="94"/>
        <v>#VALUE!</v>
      </c>
      <c r="R613" s="1">
        <f>Main!$C$25</f>
        <v>1.6834414038915149</v>
      </c>
      <c r="S613" s="45" t="e" vm="1">
        <f t="shared" si="95"/>
        <v>#VALUE!</v>
      </c>
      <c r="T613" t="e" vm="1">
        <f t="shared" si="96"/>
        <v>#VALUE!</v>
      </c>
    </row>
    <row r="614" spans="1:20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[1]!genNormal($F$9,$F$10)</f>
        <v>#VALUE!</v>
      </c>
      <c r="F614" t="e" vm="1">
        <f t="shared" si="88"/>
        <v>#VALUE!</v>
      </c>
      <c r="G614" t="e" vm="2">
        <f>[1]!GenLognormal($H$9,$H$10)</f>
        <v>#VALUE!</v>
      </c>
      <c r="H614" t="e" vm="1">
        <f t="shared" si="89"/>
        <v>#VALUE!</v>
      </c>
      <c r="I614" t="e" vm="2">
        <f>[1]!genBinomial(1,1-Main!$C$10)</f>
        <v>#VALUE!</v>
      </c>
      <c r="J614" s="13" t="e" vm="1">
        <f t="shared" si="90"/>
        <v>#VALUE!</v>
      </c>
      <c r="L614" s="1">
        <f>Main!$A$25</f>
        <v>1.6933656723012325</v>
      </c>
      <c r="M614" s="45" t="e" vm="1">
        <f t="shared" si="91"/>
        <v>#VALUE!</v>
      </c>
      <c r="N614" t="e" vm="1">
        <f t="shared" si="92"/>
        <v>#VALUE!</v>
      </c>
      <c r="O614" s="1">
        <f>Main!$B$25</f>
        <v>1.7032689157694008</v>
      </c>
      <c r="P614" s="45" t="e" vm="1">
        <f t="shared" si="93"/>
        <v>#VALUE!</v>
      </c>
      <c r="Q614" t="e" vm="1">
        <f t="shared" si="94"/>
        <v>#VALUE!</v>
      </c>
      <c r="R614" s="1">
        <f>Main!$C$25</f>
        <v>1.6834414038915149</v>
      </c>
      <c r="S614" s="45" t="e" vm="1">
        <f t="shared" si="95"/>
        <v>#VALUE!</v>
      </c>
      <c r="T614" t="e" vm="1">
        <f t="shared" si="96"/>
        <v>#VALUE!</v>
      </c>
    </row>
    <row r="615" spans="1:20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[1]!genNormal($F$9,$F$10)</f>
        <v>#VALUE!</v>
      </c>
      <c r="F615" t="e" vm="1">
        <f t="shared" si="88"/>
        <v>#VALUE!</v>
      </c>
      <c r="G615" t="e" vm="2">
        <f>[1]!GenLognormal($H$9,$H$10)</f>
        <v>#VALUE!</v>
      </c>
      <c r="H615" t="e" vm="1">
        <f t="shared" si="89"/>
        <v>#VALUE!</v>
      </c>
      <c r="I615" t="e" vm="2">
        <f>[1]!genBinomial(1,1-Main!$C$10)</f>
        <v>#VALUE!</v>
      </c>
      <c r="J615" s="13" t="e" vm="1">
        <f t="shared" si="90"/>
        <v>#VALUE!</v>
      </c>
      <c r="L615" s="1">
        <f>Main!$A$25</f>
        <v>1.6933656723012325</v>
      </c>
      <c r="M615" s="45" t="e" vm="1">
        <f t="shared" si="91"/>
        <v>#VALUE!</v>
      </c>
      <c r="N615" t="e" vm="1">
        <f t="shared" si="92"/>
        <v>#VALUE!</v>
      </c>
      <c r="O615" s="1">
        <f>Main!$B$25</f>
        <v>1.7032689157694008</v>
      </c>
      <c r="P615" s="45" t="e" vm="1">
        <f t="shared" si="93"/>
        <v>#VALUE!</v>
      </c>
      <c r="Q615" t="e" vm="1">
        <f t="shared" si="94"/>
        <v>#VALUE!</v>
      </c>
      <c r="R615" s="1">
        <f>Main!$C$25</f>
        <v>1.6834414038915149</v>
      </c>
      <c r="S615" s="45" t="e" vm="1">
        <f t="shared" si="95"/>
        <v>#VALUE!</v>
      </c>
      <c r="T615" t="e" vm="1">
        <f t="shared" si="96"/>
        <v>#VALUE!</v>
      </c>
    </row>
    <row r="616" spans="1:20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[1]!genNormal($F$9,$F$10)</f>
        <v>#VALUE!</v>
      </c>
      <c r="F616" t="e" vm="1">
        <f t="shared" si="88"/>
        <v>#VALUE!</v>
      </c>
      <c r="G616" t="e" vm="2">
        <f>[1]!GenLognormal($H$9,$H$10)</f>
        <v>#VALUE!</v>
      </c>
      <c r="H616" t="e" vm="1">
        <f t="shared" si="89"/>
        <v>#VALUE!</v>
      </c>
      <c r="I616" t="e" vm="2">
        <f>[1]!genBinomial(1,1-Main!$C$10)</f>
        <v>#VALUE!</v>
      </c>
      <c r="J616" s="13" t="e" vm="1">
        <f t="shared" si="90"/>
        <v>#VALUE!</v>
      </c>
      <c r="L616" s="1">
        <f>Main!$A$25</f>
        <v>1.6933656723012325</v>
      </c>
      <c r="M616" s="45" t="e" vm="1">
        <f t="shared" si="91"/>
        <v>#VALUE!</v>
      </c>
      <c r="N616" t="e" vm="1">
        <f t="shared" si="92"/>
        <v>#VALUE!</v>
      </c>
      <c r="O616" s="1">
        <f>Main!$B$25</f>
        <v>1.7032689157694008</v>
      </c>
      <c r="P616" s="45" t="e" vm="1">
        <f t="shared" si="93"/>
        <v>#VALUE!</v>
      </c>
      <c r="Q616" t="e" vm="1">
        <f t="shared" si="94"/>
        <v>#VALUE!</v>
      </c>
      <c r="R616" s="1">
        <f>Main!$C$25</f>
        <v>1.6834414038915149</v>
      </c>
      <c r="S616" s="45" t="e" vm="1">
        <f t="shared" si="95"/>
        <v>#VALUE!</v>
      </c>
      <c r="T616" t="e" vm="1">
        <f t="shared" si="96"/>
        <v>#VALUE!</v>
      </c>
    </row>
    <row r="617" spans="1:20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[1]!genNormal($F$9,$F$10)</f>
        <v>#VALUE!</v>
      </c>
      <c r="F617" t="e" vm="1">
        <f t="shared" si="88"/>
        <v>#VALUE!</v>
      </c>
      <c r="G617" t="e" vm="2">
        <f>[1]!GenLognormal($H$9,$H$10)</f>
        <v>#VALUE!</v>
      </c>
      <c r="H617" t="e" vm="1">
        <f t="shared" si="89"/>
        <v>#VALUE!</v>
      </c>
      <c r="I617" t="e" vm="2">
        <f>[1]!genBinomial(1,1-Main!$C$10)</f>
        <v>#VALUE!</v>
      </c>
      <c r="J617" s="13" t="e" vm="1">
        <f t="shared" si="90"/>
        <v>#VALUE!</v>
      </c>
      <c r="L617" s="1">
        <f>Main!$A$25</f>
        <v>1.6933656723012325</v>
      </c>
      <c r="M617" s="45" t="e" vm="1">
        <f t="shared" si="91"/>
        <v>#VALUE!</v>
      </c>
      <c r="N617" t="e" vm="1">
        <f t="shared" si="92"/>
        <v>#VALUE!</v>
      </c>
      <c r="O617" s="1">
        <f>Main!$B$25</f>
        <v>1.7032689157694008</v>
      </c>
      <c r="P617" s="45" t="e" vm="1">
        <f t="shared" si="93"/>
        <v>#VALUE!</v>
      </c>
      <c r="Q617" t="e" vm="1">
        <f t="shared" si="94"/>
        <v>#VALUE!</v>
      </c>
      <c r="R617" s="1">
        <f>Main!$C$25</f>
        <v>1.6834414038915149</v>
      </c>
      <c r="S617" s="45" t="e" vm="1">
        <f t="shared" si="95"/>
        <v>#VALUE!</v>
      </c>
      <c r="T617" t="e" vm="1">
        <f t="shared" si="96"/>
        <v>#VALUE!</v>
      </c>
    </row>
    <row r="618" spans="1:20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[1]!genNormal($F$9,$F$10)</f>
        <v>#VALUE!</v>
      </c>
      <c r="F618" t="e" vm="1">
        <f t="shared" si="88"/>
        <v>#VALUE!</v>
      </c>
      <c r="G618" t="e" vm="2">
        <f>[1]!GenLognormal($H$9,$H$10)</f>
        <v>#VALUE!</v>
      </c>
      <c r="H618" t="e" vm="1">
        <f t="shared" si="89"/>
        <v>#VALUE!</v>
      </c>
      <c r="I618" t="e" vm="2">
        <f>[1]!genBinomial(1,1-Main!$C$10)</f>
        <v>#VALUE!</v>
      </c>
      <c r="J618" s="13" t="e" vm="1">
        <f t="shared" si="90"/>
        <v>#VALUE!</v>
      </c>
      <c r="L618" s="1">
        <f>Main!$A$25</f>
        <v>1.6933656723012325</v>
      </c>
      <c r="M618" s="45" t="e" vm="1">
        <f t="shared" si="91"/>
        <v>#VALUE!</v>
      </c>
      <c r="N618" t="e" vm="1">
        <f t="shared" si="92"/>
        <v>#VALUE!</v>
      </c>
      <c r="O618" s="1">
        <f>Main!$B$25</f>
        <v>1.7032689157694008</v>
      </c>
      <c r="P618" s="45" t="e" vm="1">
        <f t="shared" si="93"/>
        <v>#VALUE!</v>
      </c>
      <c r="Q618" t="e" vm="1">
        <f t="shared" si="94"/>
        <v>#VALUE!</v>
      </c>
      <c r="R618" s="1">
        <f>Main!$C$25</f>
        <v>1.6834414038915149</v>
      </c>
      <c r="S618" s="45" t="e" vm="1">
        <f t="shared" si="95"/>
        <v>#VALUE!</v>
      </c>
      <c r="T618" t="e" vm="1">
        <f t="shared" si="96"/>
        <v>#VALUE!</v>
      </c>
    </row>
    <row r="619" spans="1:20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[1]!genNormal($F$9,$F$10)</f>
        <v>#VALUE!</v>
      </c>
      <c r="F619" t="e" vm="1">
        <f t="shared" si="88"/>
        <v>#VALUE!</v>
      </c>
      <c r="G619" t="e" vm="2">
        <f>[1]!GenLognormal($H$9,$H$10)</f>
        <v>#VALUE!</v>
      </c>
      <c r="H619" t="e" vm="1">
        <f t="shared" si="89"/>
        <v>#VALUE!</v>
      </c>
      <c r="I619" t="e" vm="2">
        <f>[1]!genBinomial(1,1-Main!$C$10)</f>
        <v>#VALUE!</v>
      </c>
      <c r="J619" s="13" t="e" vm="1">
        <f t="shared" si="90"/>
        <v>#VALUE!</v>
      </c>
      <c r="L619" s="1">
        <f>Main!$A$25</f>
        <v>1.6933656723012325</v>
      </c>
      <c r="M619" s="45" t="e" vm="1">
        <f t="shared" si="91"/>
        <v>#VALUE!</v>
      </c>
      <c r="N619" t="e" vm="1">
        <f t="shared" si="92"/>
        <v>#VALUE!</v>
      </c>
      <c r="O619" s="1">
        <f>Main!$B$25</f>
        <v>1.7032689157694008</v>
      </c>
      <c r="P619" s="45" t="e" vm="1">
        <f t="shared" si="93"/>
        <v>#VALUE!</v>
      </c>
      <c r="Q619" t="e" vm="1">
        <f t="shared" si="94"/>
        <v>#VALUE!</v>
      </c>
      <c r="R619" s="1">
        <f>Main!$C$25</f>
        <v>1.6834414038915149</v>
      </c>
      <c r="S619" s="45" t="e" vm="1">
        <f t="shared" si="95"/>
        <v>#VALUE!</v>
      </c>
      <c r="T619" t="e" vm="1">
        <f t="shared" si="96"/>
        <v>#VALUE!</v>
      </c>
    </row>
    <row r="620" spans="1:20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[1]!genNormal($F$9,$F$10)</f>
        <v>#VALUE!</v>
      </c>
      <c r="F620" t="e" vm="1">
        <f t="shared" si="88"/>
        <v>#VALUE!</v>
      </c>
      <c r="G620" t="e" vm="2">
        <f>[1]!GenLognormal($H$9,$H$10)</f>
        <v>#VALUE!</v>
      </c>
      <c r="H620" t="e" vm="1">
        <f t="shared" si="89"/>
        <v>#VALUE!</v>
      </c>
      <c r="I620" t="e" vm="2">
        <f>[1]!genBinomial(1,1-Main!$C$10)</f>
        <v>#VALUE!</v>
      </c>
      <c r="J620" s="13" t="e" vm="1">
        <f t="shared" si="90"/>
        <v>#VALUE!</v>
      </c>
      <c r="L620" s="1">
        <f>Main!$A$25</f>
        <v>1.6933656723012325</v>
      </c>
      <c r="M620" s="45" t="e" vm="1">
        <f t="shared" si="91"/>
        <v>#VALUE!</v>
      </c>
      <c r="N620" t="e" vm="1">
        <f t="shared" si="92"/>
        <v>#VALUE!</v>
      </c>
      <c r="O620" s="1">
        <f>Main!$B$25</f>
        <v>1.7032689157694008</v>
      </c>
      <c r="P620" s="45" t="e" vm="1">
        <f t="shared" si="93"/>
        <v>#VALUE!</v>
      </c>
      <c r="Q620" t="e" vm="1">
        <f t="shared" si="94"/>
        <v>#VALUE!</v>
      </c>
      <c r="R620" s="1">
        <f>Main!$C$25</f>
        <v>1.6834414038915149</v>
      </c>
      <c r="S620" s="45" t="e" vm="1">
        <f t="shared" si="95"/>
        <v>#VALUE!</v>
      </c>
      <c r="T620" t="e" vm="1">
        <f t="shared" si="96"/>
        <v>#VALUE!</v>
      </c>
    </row>
    <row r="621" spans="1:20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[1]!genNormal($F$9,$F$10)</f>
        <v>#VALUE!</v>
      </c>
      <c r="F621" t="e" vm="1">
        <f t="shared" si="88"/>
        <v>#VALUE!</v>
      </c>
      <c r="G621" t="e" vm="2">
        <f>[1]!GenLognormal($H$9,$H$10)</f>
        <v>#VALUE!</v>
      </c>
      <c r="H621" t="e" vm="1">
        <f t="shared" si="89"/>
        <v>#VALUE!</v>
      </c>
      <c r="I621" t="e" vm="2">
        <f>[1]!genBinomial(1,1-Main!$C$10)</f>
        <v>#VALUE!</v>
      </c>
      <c r="J621" s="13" t="e" vm="1">
        <f t="shared" si="90"/>
        <v>#VALUE!</v>
      </c>
      <c r="L621" s="1">
        <f>Main!$A$25</f>
        <v>1.6933656723012325</v>
      </c>
      <c r="M621" s="45" t="e" vm="1">
        <f t="shared" si="91"/>
        <v>#VALUE!</v>
      </c>
      <c r="N621" t="e" vm="1">
        <f t="shared" si="92"/>
        <v>#VALUE!</v>
      </c>
      <c r="O621" s="1">
        <f>Main!$B$25</f>
        <v>1.7032689157694008</v>
      </c>
      <c r="P621" s="45" t="e" vm="1">
        <f t="shared" si="93"/>
        <v>#VALUE!</v>
      </c>
      <c r="Q621" t="e" vm="1">
        <f t="shared" si="94"/>
        <v>#VALUE!</v>
      </c>
      <c r="R621" s="1">
        <f>Main!$C$25</f>
        <v>1.6834414038915149</v>
      </c>
      <c r="S621" s="45" t="e" vm="1">
        <f t="shared" si="95"/>
        <v>#VALUE!</v>
      </c>
      <c r="T621" t="e" vm="1">
        <f t="shared" si="96"/>
        <v>#VALUE!</v>
      </c>
    </row>
    <row r="622" spans="1:20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[1]!genNormal($F$9,$F$10)</f>
        <v>#VALUE!</v>
      </c>
      <c r="F622" t="e" vm="1">
        <f t="shared" si="88"/>
        <v>#VALUE!</v>
      </c>
      <c r="G622" t="e" vm="2">
        <f>[1]!GenLognormal($H$9,$H$10)</f>
        <v>#VALUE!</v>
      </c>
      <c r="H622" t="e" vm="1">
        <f t="shared" si="89"/>
        <v>#VALUE!</v>
      </c>
      <c r="I622" t="e" vm="2">
        <f>[1]!genBinomial(1,1-Main!$C$10)</f>
        <v>#VALUE!</v>
      </c>
      <c r="J622" s="13" t="e" vm="1">
        <f t="shared" si="90"/>
        <v>#VALUE!</v>
      </c>
      <c r="L622" s="1">
        <f>Main!$A$25</f>
        <v>1.6933656723012325</v>
      </c>
      <c r="M622" s="45" t="e" vm="1">
        <f t="shared" si="91"/>
        <v>#VALUE!</v>
      </c>
      <c r="N622" t="e" vm="1">
        <f t="shared" si="92"/>
        <v>#VALUE!</v>
      </c>
      <c r="O622" s="1">
        <f>Main!$B$25</f>
        <v>1.7032689157694008</v>
      </c>
      <c r="P622" s="45" t="e" vm="1">
        <f t="shared" si="93"/>
        <v>#VALUE!</v>
      </c>
      <c r="Q622" t="e" vm="1">
        <f t="shared" si="94"/>
        <v>#VALUE!</v>
      </c>
      <c r="R622" s="1">
        <f>Main!$C$25</f>
        <v>1.6834414038915149</v>
      </c>
      <c r="S622" s="45" t="e" vm="1">
        <f t="shared" si="95"/>
        <v>#VALUE!</v>
      </c>
      <c r="T622" t="e" vm="1">
        <f t="shared" si="96"/>
        <v>#VALUE!</v>
      </c>
    </row>
    <row r="623" spans="1:20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[1]!genNormal($F$9,$F$10)</f>
        <v>#VALUE!</v>
      </c>
      <c r="F623" t="e" vm="1">
        <f t="shared" si="88"/>
        <v>#VALUE!</v>
      </c>
      <c r="G623" t="e" vm="2">
        <f>[1]!GenLognormal($H$9,$H$10)</f>
        <v>#VALUE!</v>
      </c>
      <c r="H623" t="e" vm="1">
        <f t="shared" si="89"/>
        <v>#VALUE!</v>
      </c>
      <c r="I623" t="e" vm="2">
        <f>[1]!genBinomial(1,1-Main!$C$10)</f>
        <v>#VALUE!</v>
      </c>
      <c r="J623" s="13" t="e" vm="1">
        <f t="shared" si="90"/>
        <v>#VALUE!</v>
      </c>
      <c r="L623" s="1">
        <f>Main!$A$25</f>
        <v>1.6933656723012325</v>
      </c>
      <c r="M623" s="45" t="e" vm="1">
        <f t="shared" si="91"/>
        <v>#VALUE!</v>
      </c>
      <c r="N623" t="e" vm="1">
        <f t="shared" si="92"/>
        <v>#VALUE!</v>
      </c>
      <c r="O623" s="1">
        <f>Main!$B$25</f>
        <v>1.7032689157694008</v>
      </c>
      <c r="P623" s="45" t="e" vm="1">
        <f t="shared" si="93"/>
        <v>#VALUE!</v>
      </c>
      <c r="Q623" t="e" vm="1">
        <f t="shared" si="94"/>
        <v>#VALUE!</v>
      </c>
      <c r="R623" s="1">
        <f>Main!$C$25</f>
        <v>1.6834414038915149</v>
      </c>
      <c r="S623" s="45" t="e" vm="1">
        <f t="shared" si="95"/>
        <v>#VALUE!</v>
      </c>
      <c r="T623" t="e" vm="1">
        <f t="shared" si="96"/>
        <v>#VALUE!</v>
      </c>
    </row>
    <row r="624" spans="1:20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[1]!genNormal($F$9,$F$10)</f>
        <v>#VALUE!</v>
      </c>
      <c r="F624" t="e" vm="1">
        <f t="shared" si="88"/>
        <v>#VALUE!</v>
      </c>
      <c r="G624" t="e" vm="2">
        <f>[1]!GenLognormal($H$9,$H$10)</f>
        <v>#VALUE!</v>
      </c>
      <c r="H624" t="e" vm="1">
        <f t="shared" si="89"/>
        <v>#VALUE!</v>
      </c>
      <c r="I624" t="e" vm="2">
        <f>[1]!genBinomial(1,1-Main!$C$10)</f>
        <v>#VALUE!</v>
      </c>
      <c r="J624" s="13" t="e" vm="1">
        <f t="shared" si="90"/>
        <v>#VALUE!</v>
      </c>
      <c r="L624" s="1">
        <f>Main!$A$25</f>
        <v>1.6933656723012325</v>
      </c>
      <c r="M624" s="45" t="e" vm="1">
        <f t="shared" si="91"/>
        <v>#VALUE!</v>
      </c>
      <c r="N624" t="e" vm="1">
        <f t="shared" si="92"/>
        <v>#VALUE!</v>
      </c>
      <c r="O624" s="1">
        <f>Main!$B$25</f>
        <v>1.7032689157694008</v>
      </c>
      <c r="P624" s="45" t="e" vm="1">
        <f t="shared" si="93"/>
        <v>#VALUE!</v>
      </c>
      <c r="Q624" t="e" vm="1">
        <f t="shared" si="94"/>
        <v>#VALUE!</v>
      </c>
      <c r="R624" s="1">
        <f>Main!$C$25</f>
        <v>1.6834414038915149</v>
      </c>
      <c r="S624" s="45" t="e" vm="1">
        <f t="shared" si="95"/>
        <v>#VALUE!</v>
      </c>
      <c r="T624" t="e" vm="1">
        <f t="shared" si="96"/>
        <v>#VALUE!</v>
      </c>
    </row>
    <row r="625" spans="1:20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[1]!genNormal($F$9,$F$10)</f>
        <v>#VALUE!</v>
      </c>
      <c r="F625" t="e" vm="1">
        <f t="shared" si="88"/>
        <v>#VALUE!</v>
      </c>
      <c r="G625" t="e" vm="2">
        <f>[1]!GenLognormal($H$9,$H$10)</f>
        <v>#VALUE!</v>
      </c>
      <c r="H625" t="e" vm="1">
        <f t="shared" si="89"/>
        <v>#VALUE!</v>
      </c>
      <c r="I625" t="e" vm="2">
        <f>[1]!genBinomial(1,1-Main!$C$10)</f>
        <v>#VALUE!</v>
      </c>
      <c r="J625" s="13" t="e" vm="1">
        <f t="shared" si="90"/>
        <v>#VALUE!</v>
      </c>
      <c r="L625" s="1">
        <f>Main!$A$25</f>
        <v>1.6933656723012325</v>
      </c>
      <c r="M625" s="45" t="e" vm="1">
        <f t="shared" si="91"/>
        <v>#VALUE!</v>
      </c>
      <c r="N625" t="e" vm="1">
        <f t="shared" si="92"/>
        <v>#VALUE!</v>
      </c>
      <c r="O625" s="1">
        <f>Main!$B$25</f>
        <v>1.7032689157694008</v>
      </c>
      <c r="P625" s="45" t="e" vm="1">
        <f t="shared" si="93"/>
        <v>#VALUE!</v>
      </c>
      <c r="Q625" t="e" vm="1">
        <f t="shared" si="94"/>
        <v>#VALUE!</v>
      </c>
      <c r="R625" s="1">
        <f>Main!$C$25</f>
        <v>1.6834414038915149</v>
      </c>
      <c r="S625" s="45" t="e" vm="1">
        <f t="shared" si="95"/>
        <v>#VALUE!</v>
      </c>
      <c r="T625" t="e" vm="1">
        <f t="shared" si="96"/>
        <v>#VALUE!</v>
      </c>
    </row>
    <row r="626" spans="1:20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[1]!genNormal($F$9,$F$10)</f>
        <v>#VALUE!</v>
      </c>
      <c r="F626" t="e" vm="1">
        <f t="shared" si="88"/>
        <v>#VALUE!</v>
      </c>
      <c r="G626" t="e" vm="2">
        <f>[1]!GenLognormal($H$9,$H$10)</f>
        <v>#VALUE!</v>
      </c>
      <c r="H626" t="e" vm="1">
        <f t="shared" si="89"/>
        <v>#VALUE!</v>
      </c>
      <c r="I626" t="e" vm="2">
        <f>[1]!genBinomial(1,1-Main!$C$10)</f>
        <v>#VALUE!</v>
      </c>
      <c r="J626" s="13" t="e" vm="1">
        <f t="shared" si="90"/>
        <v>#VALUE!</v>
      </c>
      <c r="L626" s="1">
        <f>Main!$A$25</f>
        <v>1.6933656723012325</v>
      </c>
      <c r="M626" s="45" t="e" vm="1">
        <f t="shared" si="91"/>
        <v>#VALUE!</v>
      </c>
      <c r="N626" t="e" vm="1">
        <f t="shared" si="92"/>
        <v>#VALUE!</v>
      </c>
      <c r="O626" s="1">
        <f>Main!$B$25</f>
        <v>1.7032689157694008</v>
      </c>
      <c r="P626" s="45" t="e" vm="1">
        <f t="shared" si="93"/>
        <v>#VALUE!</v>
      </c>
      <c r="Q626" t="e" vm="1">
        <f t="shared" si="94"/>
        <v>#VALUE!</v>
      </c>
      <c r="R626" s="1">
        <f>Main!$C$25</f>
        <v>1.6834414038915149</v>
      </c>
      <c r="S626" s="45" t="e" vm="1">
        <f t="shared" si="95"/>
        <v>#VALUE!</v>
      </c>
      <c r="T626" t="e" vm="1">
        <f t="shared" si="96"/>
        <v>#VALUE!</v>
      </c>
    </row>
    <row r="627" spans="1:20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[1]!genNormal($F$9,$F$10)</f>
        <v>#VALUE!</v>
      </c>
      <c r="F627" t="e" vm="1">
        <f t="shared" si="88"/>
        <v>#VALUE!</v>
      </c>
      <c r="G627" t="e" vm="2">
        <f>[1]!GenLognormal($H$9,$H$10)</f>
        <v>#VALUE!</v>
      </c>
      <c r="H627" t="e" vm="1">
        <f t="shared" si="89"/>
        <v>#VALUE!</v>
      </c>
      <c r="I627" t="e" vm="2">
        <f>[1]!genBinomial(1,1-Main!$C$10)</f>
        <v>#VALUE!</v>
      </c>
      <c r="J627" s="13" t="e" vm="1">
        <f t="shared" si="90"/>
        <v>#VALUE!</v>
      </c>
      <c r="L627" s="1">
        <f>Main!$A$25</f>
        <v>1.6933656723012325</v>
      </c>
      <c r="M627" s="45" t="e" vm="1">
        <f t="shared" si="91"/>
        <v>#VALUE!</v>
      </c>
      <c r="N627" t="e" vm="1">
        <f t="shared" si="92"/>
        <v>#VALUE!</v>
      </c>
      <c r="O627" s="1">
        <f>Main!$B$25</f>
        <v>1.7032689157694008</v>
      </c>
      <c r="P627" s="45" t="e" vm="1">
        <f t="shared" si="93"/>
        <v>#VALUE!</v>
      </c>
      <c r="Q627" t="e" vm="1">
        <f t="shared" si="94"/>
        <v>#VALUE!</v>
      </c>
      <c r="R627" s="1">
        <f>Main!$C$25</f>
        <v>1.6834414038915149</v>
      </c>
      <c r="S627" s="45" t="e" vm="1">
        <f t="shared" si="95"/>
        <v>#VALUE!</v>
      </c>
      <c r="T627" t="e" vm="1">
        <f t="shared" si="96"/>
        <v>#VALUE!</v>
      </c>
    </row>
    <row r="628" spans="1:20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[1]!genNormal($F$9,$F$10)</f>
        <v>#VALUE!</v>
      </c>
      <c r="F628" t="e" vm="1">
        <f t="shared" si="88"/>
        <v>#VALUE!</v>
      </c>
      <c r="G628" t="e" vm="2">
        <f>[1]!GenLognormal($H$9,$H$10)</f>
        <v>#VALUE!</v>
      </c>
      <c r="H628" t="e" vm="1">
        <f t="shared" si="89"/>
        <v>#VALUE!</v>
      </c>
      <c r="I628" t="e" vm="2">
        <f>[1]!genBinomial(1,1-Main!$C$10)</f>
        <v>#VALUE!</v>
      </c>
      <c r="J628" s="13" t="e" vm="1">
        <f t="shared" si="90"/>
        <v>#VALUE!</v>
      </c>
      <c r="L628" s="1">
        <f>Main!$A$25</f>
        <v>1.6933656723012325</v>
      </c>
      <c r="M628" s="45" t="e" vm="1">
        <f t="shared" si="91"/>
        <v>#VALUE!</v>
      </c>
      <c r="N628" t="e" vm="1">
        <f t="shared" si="92"/>
        <v>#VALUE!</v>
      </c>
      <c r="O628" s="1">
        <f>Main!$B$25</f>
        <v>1.7032689157694008</v>
      </c>
      <c r="P628" s="45" t="e" vm="1">
        <f t="shared" si="93"/>
        <v>#VALUE!</v>
      </c>
      <c r="Q628" t="e" vm="1">
        <f t="shared" si="94"/>
        <v>#VALUE!</v>
      </c>
      <c r="R628" s="1">
        <f>Main!$C$25</f>
        <v>1.6834414038915149</v>
      </c>
      <c r="S628" s="45" t="e" vm="1">
        <f t="shared" si="95"/>
        <v>#VALUE!</v>
      </c>
      <c r="T628" t="e" vm="1">
        <f t="shared" si="96"/>
        <v>#VALUE!</v>
      </c>
    </row>
    <row r="629" spans="1:20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[1]!genNormal($F$9,$F$10)</f>
        <v>#VALUE!</v>
      </c>
      <c r="F629" t="e" vm="1">
        <f t="shared" si="88"/>
        <v>#VALUE!</v>
      </c>
      <c r="G629" t="e" vm="2">
        <f>[1]!GenLognormal($H$9,$H$10)</f>
        <v>#VALUE!</v>
      </c>
      <c r="H629" t="e" vm="1">
        <f t="shared" si="89"/>
        <v>#VALUE!</v>
      </c>
      <c r="I629" t="e" vm="2">
        <f>[1]!genBinomial(1,1-Main!$C$10)</f>
        <v>#VALUE!</v>
      </c>
      <c r="J629" s="13" t="e" vm="1">
        <f t="shared" si="90"/>
        <v>#VALUE!</v>
      </c>
      <c r="L629" s="1">
        <f>Main!$A$25</f>
        <v>1.6933656723012325</v>
      </c>
      <c r="M629" s="45" t="e" vm="1">
        <f t="shared" si="91"/>
        <v>#VALUE!</v>
      </c>
      <c r="N629" t="e" vm="1">
        <f t="shared" si="92"/>
        <v>#VALUE!</v>
      </c>
      <c r="O629" s="1">
        <f>Main!$B$25</f>
        <v>1.7032689157694008</v>
      </c>
      <c r="P629" s="45" t="e" vm="1">
        <f t="shared" si="93"/>
        <v>#VALUE!</v>
      </c>
      <c r="Q629" t="e" vm="1">
        <f t="shared" si="94"/>
        <v>#VALUE!</v>
      </c>
      <c r="R629" s="1">
        <f>Main!$C$25</f>
        <v>1.6834414038915149</v>
      </c>
      <c r="S629" s="45" t="e" vm="1">
        <f t="shared" si="95"/>
        <v>#VALUE!</v>
      </c>
      <c r="T629" t="e" vm="1">
        <f t="shared" si="96"/>
        <v>#VALUE!</v>
      </c>
    </row>
    <row r="630" spans="1:20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[1]!genNormal($F$9,$F$10)</f>
        <v>#VALUE!</v>
      </c>
      <c r="F630" t="e" vm="1">
        <f t="shared" si="88"/>
        <v>#VALUE!</v>
      </c>
      <c r="G630" t="e" vm="2">
        <f>[1]!GenLognormal($H$9,$H$10)</f>
        <v>#VALUE!</v>
      </c>
      <c r="H630" t="e" vm="1">
        <f t="shared" si="89"/>
        <v>#VALUE!</v>
      </c>
      <c r="I630" t="e" vm="2">
        <f>[1]!genBinomial(1,1-Main!$C$10)</f>
        <v>#VALUE!</v>
      </c>
      <c r="J630" s="13" t="e" vm="1">
        <f t="shared" si="90"/>
        <v>#VALUE!</v>
      </c>
      <c r="L630" s="1">
        <f>Main!$A$25</f>
        <v>1.6933656723012325</v>
      </c>
      <c r="M630" s="45" t="e" vm="1">
        <f t="shared" si="91"/>
        <v>#VALUE!</v>
      </c>
      <c r="N630" t="e" vm="1">
        <f t="shared" si="92"/>
        <v>#VALUE!</v>
      </c>
      <c r="O630" s="1">
        <f>Main!$B$25</f>
        <v>1.7032689157694008</v>
      </c>
      <c r="P630" s="45" t="e" vm="1">
        <f t="shared" si="93"/>
        <v>#VALUE!</v>
      </c>
      <c r="Q630" t="e" vm="1">
        <f t="shared" si="94"/>
        <v>#VALUE!</v>
      </c>
      <c r="R630" s="1">
        <f>Main!$C$25</f>
        <v>1.6834414038915149</v>
      </c>
      <c r="S630" s="45" t="e" vm="1">
        <f t="shared" si="95"/>
        <v>#VALUE!</v>
      </c>
      <c r="T630" t="e" vm="1">
        <f t="shared" si="96"/>
        <v>#VALUE!</v>
      </c>
    </row>
    <row r="631" spans="1:20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[1]!genNormal($F$9,$F$10)</f>
        <v>#VALUE!</v>
      </c>
      <c r="F631" t="e" vm="1">
        <f t="shared" si="88"/>
        <v>#VALUE!</v>
      </c>
      <c r="G631" t="e" vm="2">
        <f>[1]!GenLognormal($H$9,$H$10)</f>
        <v>#VALUE!</v>
      </c>
      <c r="H631" t="e" vm="1">
        <f t="shared" si="89"/>
        <v>#VALUE!</v>
      </c>
      <c r="I631" t="e" vm="2">
        <f>[1]!genBinomial(1,1-Main!$C$10)</f>
        <v>#VALUE!</v>
      </c>
      <c r="J631" s="13" t="e" vm="1">
        <f t="shared" si="90"/>
        <v>#VALUE!</v>
      </c>
      <c r="L631" s="1">
        <f>Main!$A$25</f>
        <v>1.6933656723012325</v>
      </c>
      <c r="M631" s="45" t="e" vm="1">
        <f t="shared" si="91"/>
        <v>#VALUE!</v>
      </c>
      <c r="N631" t="e" vm="1">
        <f t="shared" si="92"/>
        <v>#VALUE!</v>
      </c>
      <c r="O631" s="1">
        <f>Main!$B$25</f>
        <v>1.7032689157694008</v>
      </c>
      <c r="P631" s="45" t="e" vm="1">
        <f t="shared" si="93"/>
        <v>#VALUE!</v>
      </c>
      <c r="Q631" t="e" vm="1">
        <f t="shared" si="94"/>
        <v>#VALUE!</v>
      </c>
      <c r="R631" s="1">
        <f>Main!$C$25</f>
        <v>1.6834414038915149</v>
      </c>
      <c r="S631" s="45" t="e" vm="1">
        <f t="shared" si="95"/>
        <v>#VALUE!</v>
      </c>
      <c r="T631" t="e" vm="1">
        <f t="shared" si="96"/>
        <v>#VALUE!</v>
      </c>
    </row>
    <row r="632" spans="1:20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[1]!genNormal($F$9,$F$10)</f>
        <v>#VALUE!</v>
      </c>
      <c r="F632" t="e" vm="1">
        <f t="shared" si="88"/>
        <v>#VALUE!</v>
      </c>
      <c r="G632" t="e" vm="2">
        <f>[1]!GenLognormal($H$9,$H$10)</f>
        <v>#VALUE!</v>
      </c>
      <c r="H632" t="e" vm="1">
        <f t="shared" si="89"/>
        <v>#VALUE!</v>
      </c>
      <c r="I632" t="e" vm="2">
        <f>[1]!genBinomial(1,1-Main!$C$10)</f>
        <v>#VALUE!</v>
      </c>
      <c r="J632" s="13" t="e" vm="1">
        <f t="shared" si="90"/>
        <v>#VALUE!</v>
      </c>
      <c r="L632" s="1">
        <f>Main!$A$25</f>
        <v>1.6933656723012325</v>
      </c>
      <c r="M632" s="45" t="e" vm="1">
        <f t="shared" si="91"/>
        <v>#VALUE!</v>
      </c>
      <c r="N632" t="e" vm="1">
        <f t="shared" si="92"/>
        <v>#VALUE!</v>
      </c>
      <c r="O632" s="1">
        <f>Main!$B$25</f>
        <v>1.7032689157694008</v>
      </c>
      <c r="P632" s="45" t="e" vm="1">
        <f t="shared" si="93"/>
        <v>#VALUE!</v>
      </c>
      <c r="Q632" t="e" vm="1">
        <f t="shared" si="94"/>
        <v>#VALUE!</v>
      </c>
      <c r="R632" s="1">
        <f>Main!$C$25</f>
        <v>1.6834414038915149</v>
      </c>
      <c r="S632" s="45" t="e" vm="1">
        <f t="shared" si="95"/>
        <v>#VALUE!</v>
      </c>
      <c r="T632" t="e" vm="1">
        <f t="shared" si="96"/>
        <v>#VALUE!</v>
      </c>
    </row>
    <row r="633" spans="1:20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[1]!genNormal($F$9,$F$10)</f>
        <v>#VALUE!</v>
      </c>
      <c r="F633" t="e" vm="1">
        <f t="shared" si="88"/>
        <v>#VALUE!</v>
      </c>
      <c r="G633" t="e" vm="2">
        <f>[1]!GenLognormal($H$9,$H$10)</f>
        <v>#VALUE!</v>
      </c>
      <c r="H633" t="e" vm="1">
        <f t="shared" si="89"/>
        <v>#VALUE!</v>
      </c>
      <c r="I633" t="e" vm="2">
        <f>[1]!genBinomial(1,1-Main!$C$10)</f>
        <v>#VALUE!</v>
      </c>
      <c r="J633" s="13" t="e" vm="1">
        <f t="shared" si="90"/>
        <v>#VALUE!</v>
      </c>
      <c r="L633" s="1">
        <f>Main!$A$25</f>
        <v>1.6933656723012325</v>
      </c>
      <c r="M633" s="45" t="e" vm="1">
        <f t="shared" si="91"/>
        <v>#VALUE!</v>
      </c>
      <c r="N633" t="e" vm="1">
        <f t="shared" si="92"/>
        <v>#VALUE!</v>
      </c>
      <c r="O633" s="1">
        <f>Main!$B$25</f>
        <v>1.7032689157694008</v>
      </c>
      <c r="P633" s="45" t="e" vm="1">
        <f t="shared" si="93"/>
        <v>#VALUE!</v>
      </c>
      <c r="Q633" t="e" vm="1">
        <f t="shared" si="94"/>
        <v>#VALUE!</v>
      </c>
      <c r="R633" s="1">
        <f>Main!$C$25</f>
        <v>1.6834414038915149</v>
      </c>
      <c r="S633" s="45" t="e" vm="1">
        <f t="shared" si="95"/>
        <v>#VALUE!</v>
      </c>
      <c r="T633" t="e" vm="1">
        <f t="shared" si="96"/>
        <v>#VALUE!</v>
      </c>
    </row>
    <row r="634" spans="1:20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[1]!genNormal($F$9,$F$10)</f>
        <v>#VALUE!</v>
      </c>
      <c r="F634" t="e" vm="1">
        <f t="shared" si="88"/>
        <v>#VALUE!</v>
      </c>
      <c r="G634" t="e" vm="2">
        <f>[1]!GenLognormal($H$9,$H$10)</f>
        <v>#VALUE!</v>
      </c>
      <c r="H634" t="e" vm="1">
        <f t="shared" si="89"/>
        <v>#VALUE!</v>
      </c>
      <c r="I634" t="e" vm="2">
        <f>[1]!genBinomial(1,1-Main!$C$10)</f>
        <v>#VALUE!</v>
      </c>
      <c r="J634" s="13" t="e" vm="1">
        <f t="shared" si="90"/>
        <v>#VALUE!</v>
      </c>
      <c r="L634" s="1">
        <f>Main!$A$25</f>
        <v>1.6933656723012325</v>
      </c>
      <c r="M634" s="45" t="e" vm="1">
        <f t="shared" si="91"/>
        <v>#VALUE!</v>
      </c>
      <c r="N634" t="e" vm="1">
        <f t="shared" si="92"/>
        <v>#VALUE!</v>
      </c>
      <c r="O634" s="1">
        <f>Main!$B$25</f>
        <v>1.7032689157694008</v>
      </c>
      <c r="P634" s="45" t="e" vm="1">
        <f t="shared" si="93"/>
        <v>#VALUE!</v>
      </c>
      <c r="Q634" t="e" vm="1">
        <f t="shared" si="94"/>
        <v>#VALUE!</v>
      </c>
      <c r="R634" s="1">
        <f>Main!$C$25</f>
        <v>1.6834414038915149</v>
      </c>
      <c r="S634" s="45" t="e" vm="1">
        <f t="shared" si="95"/>
        <v>#VALUE!</v>
      </c>
      <c r="T634" t="e" vm="1">
        <f t="shared" si="96"/>
        <v>#VALUE!</v>
      </c>
    </row>
    <row r="635" spans="1:20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[1]!genNormal($F$9,$F$10)</f>
        <v>#VALUE!</v>
      </c>
      <c r="F635" t="e" vm="1">
        <f t="shared" si="88"/>
        <v>#VALUE!</v>
      </c>
      <c r="G635" t="e" vm="2">
        <f>[1]!GenLognormal($H$9,$H$10)</f>
        <v>#VALUE!</v>
      </c>
      <c r="H635" t="e" vm="1">
        <f t="shared" si="89"/>
        <v>#VALUE!</v>
      </c>
      <c r="I635" t="e" vm="2">
        <f>[1]!genBinomial(1,1-Main!$C$10)</f>
        <v>#VALUE!</v>
      </c>
      <c r="J635" s="13" t="e" vm="1">
        <f t="shared" si="90"/>
        <v>#VALUE!</v>
      </c>
      <c r="L635" s="1">
        <f>Main!$A$25</f>
        <v>1.6933656723012325</v>
      </c>
      <c r="M635" s="45" t="e" vm="1">
        <f t="shared" si="91"/>
        <v>#VALUE!</v>
      </c>
      <c r="N635" t="e" vm="1">
        <f t="shared" si="92"/>
        <v>#VALUE!</v>
      </c>
      <c r="O635" s="1">
        <f>Main!$B$25</f>
        <v>1.7032689157694008</v>
      </c>
      <c r="P635" s="45" t="e" vm="1">
        <f t="shared" si="93"/>
        <v>#VALUE!</v>
      </c>
      <c r="Q635" t="e" vm="1">
        <f t="shared" si="94"/>
        <v>#VALUE!</v>
      </c>
      <c r="R635" s="1">
        <f>Main!$C$25</f>
        <v>1.6834414038915149</v>
      </c>
      <c r="S635" s="45" t="e" vm="1">
        <f t="shared" si="95"/>
        <v>#VALUE!</v>
      </c>
      <c r="T635" t="e" vm="1">
        <f t="shared" si="96"/>
        <v>#VALUE!</v>
      </c>
    </row>
    <row r="636" spans="1:20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[1]!genNormal($F$9,$F$10)</f>
        <v>#VALUE!</v>
      </c>
      <c r="F636" t="e" vm="1">
        <f t="shared" si="88"/>
        <v>#VALUE!</v>
      </c>
      <c r="G636" t="e" vm="2">
        <f>[1]!GenLognormal($H$9,$H$10)</f>
        <v>#VALUE!</v>
      </c>
      <c r="H636" t="e" vm="1">
        <f t="shared" si="89"/>
        <v>#VALUE!</v>
      </c>
      <c r="I636" t="e" vm="2">
        <f>[1]!genBinomial(1,1-Main!$C$10)</f>
        <v>#VALUE!</v>
      </c>
      <c r="J636" s="13" t="e" vm="1">
        <f t="shared" si="90"/>
        <v>#VALUE!</v>
      </c>
      <c r="L636" s="1">
        <f>Main!$A$25</f>
        <v>1.6933656723012325</v>
      </c>
      <c r="M636" s="45" t="e" vm="1">
        <f t="shared" si="91"/>
        <v>#VALUE!</v>
      </c>
      <c r="N636" t="e" vm="1">
        <f t="shared" si="92"/>
        <v>#VALUE!</v>
      </c>
      <c r="O636" s="1">
        <f>Main!$B$25</f>
        <v>1.7032689157694008</v>
      </c>
      <c r="P636" s="45" t="e" vm="1">
        <f t="shared" si="93"/>
        <v>#VALUE!</v>
      </c>
      <c r="Q636" t="e" vm="1">
        <f t="shared" si="94"/>
        <v>#VALUE!</v>
      </c>
      <c r="R636" s="1">
        <f>Main!$C$25</f>
        <v>1.6834414038915149</v>
      </c>
      <c r="S636" s="45" t="e" vm="1">
        <f t="shared" si="95"/>
        <v>#VALUE!</v>
      </c>
      <c r="T636" t="e" vm="1">
        <f t="shared" si="96"/>
        <v>#VALUE!</v>
      </c>
    </row>
    <row r="637" spans="1:20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[1]!genNormal($F$9,$F$10)</f>
        <v>#VALUE!</v>
      </c>
      <c r="F637" t="e" vm="1">
        <f t="shared" si="88"/>
        <v>#VALUE!</v>
      </c>
      <c r="G637" t="e" vm="2">
        <f>[1]!GenLognormal($H$9,$H$10)</f>
        <v>#VALUE!</v>
      </c>
      <c r="H637" t="e" vm="1">
        <f t="shared" si="89"/>
        <v>#VALUE!</v>
      </c>
      <c r="I637" t="e" vm="2">
        <f>[1]!genBinomial(1,1-Main!$C$10)</f>
        <v>#VALUE!</v>
      </c>
      <c r="J637" s="13" t="e" vm="1">
        <f t="shared" si="90"/>
        <v>#VALUE!</v>
      </c>
      <c r="L637" s="1">
        <f>Main!$A$25</f>
        <v>1.6933656723012325</v>
      </c>
      <c r="M637" s="45" t="e" vm="1">
        <f t="shared" si="91"/>
        <v>#VALUE!</v>
      </c>
      <c r="N637" t="e" vm="1">
        <f t="shared" si="92"/>
        <v>#VALUE!</v>
      </c>
      <c r="O637" s="1">
        <f>Main!$B$25</f>
        <v>1.7032689157694008</v>
      </c>
      <c r="P637" s="45" t="e" vm="1">
        <f t="shared" si="93"/>
        <v>#VALUE!</v>
      </c>
      <c r="Q637" t="e" vm="1">
        <f t="shared" si="94"/>
        <v>#VALUE!</v>
      </c>
      <c r="R637" s="1">
        <f>Main!$C$25</f>
        <v>1.6834414038915149</v>
      </c>
      <c r="S637" s="45" t="e" vm="1">
        <f t="shared" si="95"/>
        <v>#VALUE!</v>
      </c>
      <c r="T637" t="e" vm="1">
        <f t="shared" si="96"/>
        <v>#VALUE!</v>
      </c>
    </row>
    <row r="638" spans="1:20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[1]!genNormal($F$9,$F$10)</f>
        <v>#VALUE!</v>
      </c>
      <c r="F638" t="e" vm="1">
        <f t="shared" si="88"/>
        <v>#VALUE!</v>
      </c>
      <c r="G638" t="e" vm="2">
        <f>[1]!GenLognormal($H$9,$H$10)</f>
        <v>#VALUE!</v>
      </c>
      <c r="H638" t="e" vm="1">
        <f t="shared" si="89"/>
        <v>#VALUE!</v>
      </c>
      <c r="I638" t="e" vm="2">
        <f>[1]!genBinomial(1,1-Main!$C$10)</f>
        <v>#VALUE!</v>
      </c>
      <c r="J638" s="13" t="e" vm="1">
        <f t="shared" si="90"/>
        <v>#VALUE!</v>
      </c>
      <c r="L638" s="1">
        <f>Main!$A$25</f>
        <v>1.6933656723012325</v>
      </c>
      <c r="M638" s="45" t="e" vm="1">
        <f t="shared" si="91"/>
        <v>#VALUE!</v>
      </c>
      <c r="N638" t="e" vm="1">
        <f t="shared" si="92"/>
        <v>#VALUE!</v>
      </c>
      <c r="O638" s="1">
        <f>Main!$B$25</f>
        <v>1.7032689157694008</v>
      </c>
      <c r="P638" s="45" t="e" vm="1">
        <f t="shared" si="93"/>
        <v>#VALUE!</v>
      </c>
      <c r="Q638" t="e" vm="1">
        <f t="shared" si="94"/>
        <v>#VALUE!</v>
      </c>
      <c r="R638" s="1">
        <f>Main!$C$25</f>
        <v>1.6834414038915149</v>
      </c>
      <c r="S638" s="45" t="e" vm="1">
        <f t="shared" si="95"/>
        <v>#VALUE!</v>
      </c>
      <c r="T638" t="e" vm="1">
        <f t="shared" si="96"/>
        <v>#VALUE!</v>
      </c>
    </row>
    <row r="639" spans="1:20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[1]!genNormal($F$9,$F$10)</f>
        <v>#VALUE!</v>
      </c>
      <c r="F639" t="e" vm="1">
        <f t="shared" si="88"/>
        <v>#VALUE!</v>
      </c>
      <c r="G639" t="e" vm="2">
        <f>[1]!GenLognormal($H$9,$H$10)</f>
        <v>#VALUE!</v>
      </c>
      <c r="H639" t="e" vm="1">
        <f t="shared" si="89"/>
        <v>#VALUE!</v>
      </c>
      <c r="I639" t="e" vm="2">
        <f>[1]!genBinomial(1,1-Main!$C$10)</f>
        <v>#VALUE!</v>
      </c>
      <c r="J639" s="13" t="e" vm="1">
        <f t="shared" si="90"/>
        <v>#VALUE!</v>
      </c>
      <c r="L639" s="1">
        <f>Main!$A$25</f>
        <v>1.6933656723012325</v>
      </c>
      <c r="M639" s="45" t="e" vm="1">
        <f t="shared" si="91"/>
        <v>#VALUE!</v>
      </c>
      <c r="N639" t="e" vm="1">
        <f t="shared" si="92"/>
        <v>#VALUE!</v>
      </c>
      <c r="O639" s="1">
        <f>Main!$B$25</f>
        <v>1.7032689157694008</v>
      </c>
      <c r="P639" s="45" t="e" vm="1">
        <f t="shared" si="93"/>
        <v>#VALUE!</v>
      </c>
      <c r="Q639" t="e" vm="1">
        <f t="shared" si="94"/>
        <v>#VALUE!</v>
      </c>
      <c r="R639" s="1">
        <f>Main!$C$25</f>
        <v>1.6834414038915149</v>
      </c>
      <c r="S639" s="45" t="e" vm="1">
        <f t="shared" si="95"/>
        <v>#VALUE!</v>
      </c>
      <c r="T639" t="e" vm="1">
        <f t="shared" si="96"/>
        <v>#VALUE!</v>
      </c>
    </row>
    <row r="640" spans="1:20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[1]!genNormal($F$9,$F$10)</f>
        <v>#VALUE!</v>
      </c>
      <c r="F640" t="e" vm="1">
        <f t="shared" si="88"/>
        <v>#VALUE!</v>
      </c>
      <c r="G640" t="e" vm="2">
        <f>[1]!GenLognormal($H$9,$H$10)</f>
        <v>#VALUE!</v>
      </c>
      <c r="H640" t="e" vm="1">
        <f t="shared" si="89"/>
        <v>#VALUE!</v>
      </c>
      <c r="I640" t="e" vm="2">
        <f>[1]!genBinomial(1,1-Main!$C$10)</f>
        <v>#VALUE!</v>
      </c>
      <c r="J640" s="13" t="e" vm="1">
        <f t="shared" si="90"/>
        <v>#VALUE!</v>
      </c>
      <c r="L640" s="1">
        <f>Main!$A$25</f>
        <v>1.6933656723012325</v>
      </c>
      <c r="M640" s="45" t="e" vm="1">
        <f t="shared" si="91"/>
        <v>#VALUE!</v>
      </c>
      <c r="N640" t="e" vm="1">
        <f t="shared" si="92"/>
        <v>#VALUE!</v>
      </c>
      <c r="O640" s="1">
        <f>Main!$B$25</f>
        <v>1.7032689157694008</v>
      </c>
      <c r="P640" s="45" t="e" vm="1">
        <f t="shared" si="93"/>
        <v>#VALUE!</v>
      </c>
      <c r="Q640" t="e" vm="1">
        <f t="shared" si="94"/>
        <v>#VALUE!</v>
      </c>
      <c r="R640" s="1">
        <f>Main!$C$25</f>
        <v>1.6834414038915149</v>
      </c>
      <c r="S640" s="45" t="e" vm="1">
        <f t="shared" si="95"/>
        <v>#VALUE!</v>
      </c>
      <c r="T640" t="e" vm="1">
        <f t="shared" si="96"/>
        <v>#VALUE!</v>
      </c>
    </row>
    <row r="641" spans="1:20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[1]!genNormal($F$9,$F$10)</f>
        <v>#VALUE!</v>
      </c>
      <c r="F641" t="e" vm="1">
        <f t="shared" si="88"/>
        <v>#VALUE!</v>
      </c>
      <c r="G641" t="e" vm="2">
        <f>[1]!GenLognormal($H$9,$H$10)</f>
        <v>#VALUE!</v>
      </c>
      <c r="H641" t="e" vm="1">
        <f t="shared" si="89"/>
        <v>#VALUE!</v>
      </c>
      <c r="I641" t="e" vm="2">
        <f>[1]!genBinomial(1,1-Main!$C$10)</f>
        <v>#VALUE!</v>
      </c>
      <c r="J641" s="13" t="e" vm="1">
        <f t="shared" si="90"/>
        <v>#VALUE!</v>
      </c>
      <c r="L641" s="1">
        <f>Main!$A$25</f>
        <v>1.6933656723012325</v>
      </c>
      <c r="M641" s="45" t="e" vm="1">
        <f t="shared" si="91"/>
        <v>#VALUE!</v>
      </c>
      <c r="N641" t="e" vm="1">
        <f t="shared" si="92"/>
        <v>#VALUE!</v>
      </c>
      <c r="O641" s="1">
        <f>Main!$B$25</f>
        <v>1.7032689157694008</v>
      </c>
      <c r="P641" s="45" t="e" vm="1">
        <f t="shared" si="93"/>
        <v>#VALUE!</v>
      </c>
      <c r="Q641" t="e" vm="1">
        <f t="shared" si="94"/>
        <v>#VALUE!</v>
      </c>
      <c r="R641" s="1">
        <f>Main!$C$25</f>
        <v>1.6834414038915149</v>
      </c>
      <c r="S641" s="45" t="e" vm="1">
        <f t="shared" si="95"/>
        <v>#VALUE!</v>
      </c>
      <c r="T641" t="e" vm="1">
        <f t="shared" si="96"/>
        <v>#VALUE!</v>
      </c>
    </row>
    <row r="642" spans="1:20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[1]!genNormal($F$9,$F$10)</f>
        <v>#VALUE!</v>
      </c>
      <c r="F642" t="e" vm="1">
        <f t="shared" si="88"/>
        <v>#VALUE!</v>
      </c>
      <c r="G642" t="e" vm="2">
        <f>[1]!GenLognormal($H$9,$H$10)</f>
        <v>#VALUE!</v>
      </c>
      <c r="H642" t="e" vm="1">
        <f t="shared" si="89"/>
        <v>#VALUE!</v>
      </c>
      <c r="I642" t="e" vm="2">
        <f>[1]!genBinomial(1,1-Main!$C$10)</f>
        <v>#VALUE!</v>
      </c>
      <c r="J642" s="13" t="e" vm="1">
        <f t="shared" si="90"/>
        <v>#VALUE!</v>
      </c>
      <c r="L642" s="1">
        <f>Main!$A$25</f>
        <v>1.6933656723012325</v>
      </c>
      <c r="M642" s="45" t="e" vm="1">
        <f t="shared" si="91"/>
        <v>#VALUE!</v>
      </c>
      <c r="N642" t="e" vm="1">
        <f t="shared" si="92"/>
        <v>#VALUE!</v>
      </c>
      <c r="O642" s="1">
        <f>Main!$B$25</f>
        <v>1.7032689157694008</v>
      </c>
      <c r="P642" s="45" t="e" vm="1">
        <f t="shared" si="93"/>
        <v>#VALUE!</v>
      </c>
      <c r="Q642" t="e" vm="1">
        <f t="shared" si="94"/>
        <v>#VALUE!</v>
      </c>
      <c r="R642" s="1">
        <f>Main!$C$25</f>
        <v>1.6834414038915149</v>
      </c>
      <c r="S642" s="45" t="e" vm="1">
        <f t="shared" si="95"/>
        <v>#VALUE!</v>
      </c>
      <c r="T642" t="e" vm="1">
        <f t="shared" si="96"/>
        <v>#VALUE!</v>
      </c>
    </row>
    <row r="643" spans="1:20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[1]!genNormal($F$9,$F$10)</f>
        <v>#VALUE!</v>
      </c>
      <c r="F643" t="e" vm="1">
        <f t="shared" si="88"/>
        <v>#VALUE!</v>
      </c>
      <c r="G643" t="e" vm="2">
        <f>[1]!GenLognormal($H$9,$H$10)</f>
        <v>#VALUE!</v>
      </c>
      <c r="H643" t="e" vm="1">
        <f t="shared" si="89"/>
        <v>#VALUE!</v>
      </c>
      <c r="I643" t="e" vm="2">
        <f>[1]!genBinomial(1,1-Main!$C$10)</f>
        <v>#VALUE!</v>
      </c>
      <c r="J643" s="13" t="e" vm="1">
        <f t="shared" si="90"/>
        <v>#VALUE!</v>
      </c>
      <c r="L643" s="1">
        <f>Main!$A$25</f>
        <v>1.6933656723012325</v>
      </c>
      <c r="M643" s="45" t="e" vm="1">
        <f t="shared" si="91"/>
        <v>#VALUE!</v>
      </c>
      <c r="N643" t="e" vm="1">
        <f t="shared" si="92"/>
        <v>#VALUE!</v>
      </c>
      <c r="O643" s="1">
        <f>Main!$B$25</f>
        <v>1.7032689157694008</v>
      </c>
      <c r="P643" s="45" t="e" vm="1">
        <f t="shared" si="93"/>
        <v>#VALUE!</v>
      </c>
      <c r="Q643" t="e" vm="1">
        <f t="shared" si="94"/>
        <v>#VALUE!</v>
      </c>
      <c r="R643" s="1">
        <f>Main!$C$25</f>
        <v>1.6834414038915149</v>
      </c>
      <c r="S643" s="45" t="e" vm="1">
        <f t="shared" si="95"/>
        <v>#VALUE!</v>
      </c>
      <c r="T643" t="e" vm="1">
        <f t="shared" si="96"/>
        <v>#VALUE!</v>
      </c>
    </row>
    <row r="644" spans="1:20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[1]!genNormal($F$9,$F$10)</f>
        <v>#VALUE!</v>
      </c>
      <c r="F644" t="e" vm="1">
        <f t="shared" si="88"/>
        <v>#VALUE!</v>
      </c>
      <c r="G644" t="e" vm="2">
        <f>[1]!GenLognormal($H$9,$H$10)</f>
        <v>#VALUE!</v>
      </c>
      <c r="H644" t="e" vm="1">
        <f t="shared" si="89"/>
        <v>#VALUE!</v>
      </c>
      <c r="I644" t="e" vm="2">
        <f>[1]!genBinomial(1,1-Main!$C$10)</f>
        <v>#VALUE!</v>
      </c>
      <c r="J644" s="13" t="e" vm="1">
        <f t="shared" si="90"/>
        <v>#VALUE!</v>
      </c>
      <c r="L644" s="1">
        <f>Main!$A$25</f>
        <v>1.6933656723012325</v>
      </c>
      <c r="M644" s="45" t="e" vm="1">
        <f t="shared" si="91"/>
        <v>#VALUE!</v>
      </c>
      <c r="N644" t="e" vm="1">
        <f t="shared" si="92"/>
        <v>#VALUE!</v>
      </c>
      <c r="O644" s="1">
        <f>Main!$B$25</f>
        <v>1.7032689157694008</v>
      </c>
      <c r="P644" s="45" t="e" vm="1">
        <f t="shared" si="93"/>
        <v>#VALUE!</v>
      </c>
      <c r="Q644" t="e" vm="1">
        <f t="shared" si="94"/>
        <v>#VALUE!</v>
      </c>
      <c r="R644" s="1">
        <f>Main!$C$25</f>
        <v>1.6834414038915149</v>
      </c>
      <c r="S644" s="45" t="e" vm="1">
        <f t="shared" si="95"/>
        <v>#VALUE!</v>
      </c>
      <c r="T644" t="e" vm="1">
        <f t="shared" si="96"/>
        <v>#VALUE!</v>
      </c>
    </row>
    <row r="645" spans="1:20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[1]!genNormal($F$9,$F$10)</f>
        <v>#VALUE!</v>
      </c>
      <c r="F645" t="e" vm="1">
        <f t="shared" si="88"/>
        <v>#VALUE!</v>
      </c>
      <c r="G645" t="e" vm="2">
        <f>[1]!GenLognormal($H$9,$H$10)</f>
        <v>#VALUE!</v>
      </c>
      <c r="H645" t="e" vm="1">
        <f t="shared" si="89"/>
        <v>#VALUE!</v>
      </c>
      <c r="I645" t="e" vm="2">
        <f>[1]!genBinomial(1,1-Main!$C$10)</f>
        <v>#VALUE!</v>
      </c>
      <c r="J645" s="13" t="e" vm="1">
        <f t="shared" si="90"/>
        <v>#VALUE!</v>
      </c>
      <c r="L645" s="1">
        <f>Main!$A$25</f>
        <v>1.6933656723012325</v>
      </c>
      <c r="M645" s="45" t="e" vm="1">
        <f t="shared" si="91"/>
        <v>#VALUE!</v>
      </c>
      <c r="N645" t="e" vm="1">
        <f t="shared" si="92"/>
        <v>#VALUE!</v>
      </c>
      <c r="O645" s="1">
        <f>Main!$B$25</f>
        <v>1.7032689157694008</v>
      </c>
      <c r="P645" s="45" t="e" vm="1">
        <f t="shared" si="93"/>
        <v>#VALUE!</v>
      </c>
      <c r="Q645" t="e" vm="1">
        <f t="shared" si="94"/>
        <v>#VALUE!</v>
      </c>
      <c r="R645" s="1">
        <f>Main!$C$25</f>
        <v>1.6834414038915149</v>
      </c>
      <c r="S645" s="45" t="e" vm="1">
        <f t="shared" si="95"/>
        <v>#VALUE!</v>
      </c>
      <c r="T645" t="e" vm="1">
        <f t="shared" si="96"/>
        <v>#VALUE!</v>
      </c>
    </row>
    <row r="646" spans="1:20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[1]!genNormal($F$9,$F$10)</f>
        <v>#VALUE!</v>
      </c>
      <c r="F646" t="e" vm="1">
        <f t="shared" si="88"/>
        <v>#VALUE!</v>
      </c>
      <c r="G646" t="e" vm="2">
        <f>[1]!GenLognormal($H$9,$H$10)</f>
        <v>#VALUE!</v>
      </c>
      <c r="H646" t="e" vm="1">
        <f t="shared" si="89"/>
        <v>#VALUE!</v>
      </c>
      <c r="I646" t="e" vm="2">
        <f>[1]!genBinomial(1,1-Main!$C$10)</f>
        <v>#VALUE!</v>
      </c>
      <c r="J646" s="13" t="e" vm="1">
        <f t="shared" si="90"/>
        <v>#VALUE!</v>
      </c>
      <c r="L646" s="1">
        <f>Main!$A$25</f>
        <v>1.6933656723012325</v>
      </c>
      <c r="M646" s="45" t="e" vm="1">
        <f t="shared" si="91"/>
        <v>#VALUE!</v>
      </c>
      <c r="N646" t="e" vm="1">
        <f t="shared" si="92"/>
        <v>#VALUE!</v>
      </c>
      <c r="O646" s="1">
        <f>Main!$B$25</f>
        <v>1.7032689157694008</v>
      </c>
      <c r="P646" s="45" t="e" vm="1">
        <f t="shared" si="93"/>
        <v>#VALUE!</v>
      </c>
      <c r="Q646" t="e" vm="1">
        <f t="shared" si="94"/>
        <v>#VALUE!</v>
      </c>
      <c r="R646" s="1">
        <f>Main!$C$25</f>
        <v>1.6834414038915149</v>
      </c>
      <c r="S646" s="45" t="e" vm="1">
        <f t="shared" si="95"/>
        <v>#VALUE!</v>
      </c>
      <c r="T646" t="e" vm="1">
        <f t="shared" si="96"/>
        <v>#VALUE!</v>
      </c>
    </row>
    <row r="647" spans="1:20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[1]!genNormal($F$9,$F$10)</f>
        <v>#VALUE!</v>
      </c>
      <c r="F647" t="e" vm="1">
        <f t="shared" si="88"/>
        <v>#VALUE!</v>
      </c>
      <c r="G647" t="e" vm="2">
        <f>[1]!GenLognormal($H$9,$H$10)</f>
        <v>#VALUE!</v>
      </c>
      <c r="H647" t="e" vm="1">
        <f t="shared" si="89"/>
        <v>#VALUE!</v>
      </c>
      <c r="I647" t="e" vm="2">
        <f>[1]!genBinomial(1,1-Main!$C$10)</f>
        <v>#VALUE!</v>
      </c>
      <c r="J647" s="13" t="e" vm="1">
        <f t="shared" si="90"/>
        <v>#VALUE!</v>
      </c>
      <c r="L647" s="1">
        <f>Main!$A$25</f>
        <v>1.6933656723012325</v>
      </c>
      <c r="M647" s="45" t="e" vm="1">
        <f t="shared" si="91"/>
        <v>#VALUE!</v>
      </c>
      <c r="N647" t="e" vm="1">
        <f t="shared" si="92"/>
        <v>#VALUE!</v>
      </c>
      <c r="O647" s="1">
        <f>Main!$B$25</f>
        <v>1.7032689157694008</v>
      </c>
      <c r="P647" s="45" t="e" vm="1">
        <f t="shared" si="93"/>
        <v>#VALUE!</v>
      </c>
      <c r="Q647" t="e" vm="1">
        <f t="shared" si="94"/>
        <v>#VALUE!</v>
      </c>
      <c r="R647" s="1">
        <f>Main!$C$25</f>
        <v>1.6834414038915149</v>
      </c>
      <c r="S647" s="45" t="e" vm="1">
        <f t="shared" si="95"/>
        <v>#VALUE!</v>
      </c>
      <c r="T647" t="e" vm="1">
        <f t="shared" si="96"/>
        <v>#VALUE!</v>
      </c>
    </row>
    <row r="648" spans="1:20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[1]!genNormal($F$9,$F$10)</f>
        <v>#VALUE!</v>
      </c>
      <c r="F648" t="e" vm="1">
        <f t="shared" si="88"/>
        <v>#VALUE!</v>
      </c>
      <c r="G648" t="e" vm="2">
        <f>[1]!GenLognormal($H$9,$H$10)</f>
        <v>#VALUE!</v>
      </c>
      <c r="H648" t="e" vm="1">
        <f t="shared" si="89"/>
        <v>#VALUE!</v>
      </c>
      <c r="I648" t="e" vm="2">
        <f>[1]!genBinomial(1,1-Main!$C$10)</f>
        <v>#VALUE!</v>
      </c>
      <c r="J648" s="13" t="e" vm="1">
        <f t="shared" si="90"/>
        <v>#VALUE!</v>
      </c>
      <c r="L648" s="1">
        <f>Main!$A$25</f>
        <v>1.6933656723012325</v>
      </c>
      <c r="M648" s="45" t="e" vm="1">
        <f t="shared" si="91"/>
        <v>#VALUE!</v>
      </c>
      <c r="N648" t="e" vm="1">
        <f t="shared" si="92"/>
        <v>#VALUE!</v>
      </c>
      <c r="O648" s="1">
        <f>Main!$B$25</f>
        <v>1.7032689157694008</v>
      </c>
      <c r="P648" s="45" t="e" vm="1">
        <f t="shared" si="93"/>
        <v>#VALUE!</v>
      </c>
      <c r="Q648" t="e" vm="1">
        <f t="shared" si="94"/>
        <v>#VALUE!</v>
      </c>
      <c r="R648" s="1">
        <f>Main!$C$25</f>
        <v>1.6834414038915149</v>
      </c>
      <c r="S648" s="45" t="e" vm="1">
        <f t="shared" si="95"/>
        <v>#VALUE!</v>
      </c>
      <c r="T648" t="e" vm="1">
        <f t="shared" si="96"/>
        <v>#VALUE!</v>
      </c>
    </row>
    <row r="649" spans="1:20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[1]!genNormal($F$9,$F$10)</f>
        <v>#VALUE!</v>
      </c>
      <c r="F649" t="e" vm="1">
        <f t="shared" si="88"/>
        <v>#VALUE!</v>
      </c>
      <c r="G649" t="e" vm="2">
        <f>[1]!GenLognormal($H$9,$H$10)</f>
        <v>#VALUE!</v>
      </c>
      <c r="H649" t="e" vm="1">
        <f t="shared" si="89"/>
        <v>#VALUE!</v>
      </c>
      <c r="I649" t="e" vm="2">
        <f>[1]!genBinomial(1,1-Main!$C$10)</f>
        <v>#VALUE!</v>
      </c>
      <c r="J649" s="13" t="e" vm="1">
        <f t="shared" si="90"/>
        <v>#VALUE!</v>
      </c>
      <c r="L649" s="1">
        <f>Main!$A$25</f>
        <v>1.6933656723012325</v>
      </c>
      <c r="M649" s="45" t="e" vm="1">
        <f t="shared" si="91"/>
        <v>#VALUE!</v>
      </c>
      <c r="N649" t="e" vm="1">
        <f t="shared" si="92"/>
        <v>#VALUE!</v>
      </c>
      <c r="O649" s="1">
        <f>Main!$B$25</f>
        <v>1.7032689157694008</v>
      </c>
      <c r="P649" s="45" t="e" vm="1">
        <f t="shared" si="93"/>
        <v>#VALUE!</v>
      </c>
      <c r="Q649" t="e" vm="1">
        <f t="shared" si="94"/>
        <v>#VALUE!</v>
      </c>
      <c r="R649" s="1">
        <f>Main!$C$25</f>
        <v>1.6834414038915149</v>
      </c>
      <c r="S649" s="45" t="e" vm="1">
        <f t="shared" si="95"/>
        <v>#VALUE!</v>
      </c>
      <c r="T649" t="e" vm="1">
        <f t="shared" si="96"/>
        <v>#VALUE!</v>
      </c>
    </row>
    <row r="650" spans="1:20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[1]!genNormal($F$9,$F$10)</f>
        <v>#VALUE!</v>
      </c>
      <c r="F650" t="e" vm="1">
        <f t="shared" si="88"/>
        <v>#VALUE!</v>
      </c>
      <c r="G650" t="e" vm="2">
        <f>[1]!GenLognormal($H$9,$H$10)</f>
        <v>#VALUE!</v>
      </c>
      <c r="H650" t="e" vm="1">
        <f t="shared" si="89"/>
        <v>#VALUE!</v>
      </c>
      <c r="I650" t="e" vm="2">
        <f>[1]!genBinomial(1,1-Main!$C$10)</f>
        <v>#VALUE!</v>
      </c>
      <c r="J650" s="13" t="e" vm="1">
        <f t="shared" si="90"/>
        <v>#VALUE!</v>
      </c>
      <c r="L650" s="1">
        <f>Main!$A$25</f>
        <v>1.6933656723012325</v>
      </c>
      <c r="M650" s="45" t="e" vm="1">
        <f t="shared" si="91"/>
        <v>#VALUE!</v>
      </c>
      <c r="N650" t="e" vm="1">
        <f t="shared" si="92"/>
        <v>#VALUE!</v>
      </c>
      <c r="O650" s="1">
        <f>Main!$B$25</f>
        <v>1.7032689157694008</v>
      </c>
      <c r="P650" s="45" t="e" vm="1">
        <f t="shared" si="93"/>
        <v>#VALUE!</v>
      </c>
      <c r="Q650" t="e" vm="1">
        <f t="shared" si="94"/>
        <v>#VALUE!</v>
      </c>
      <c r="R650" s="1">
        <f>Main!$C$25</f>
        <v>1.6834414038915149</v>
      </c>
      <c r="S650" s="45" t="e" vm="1">
        <f t="shared" si="95"/>
        <v>#VALUE!</v>
      </c>
      <c r="T650" t="e" vm="1">
        <f t="shared" si="96"/>
        <v>#VALUE!</v>
      </c>
    </row>
    <row r="651" spans="1:20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[1]!genNormal($F$9,$F$10)</f>
        <v>#VALUE!</v>
      </c>
      <c r="F651" t="e" vm="1">
        <f t="shared" si="88"/>
        <v>#VALUE!</v>
      </c>
      <c r="G651" t="e" vm="2">
        <f>[1]!GenLognormal($H$9,$H$10)</f>
        <v>#VALUE!</v>
      </c>
      <c r="H651" t="e" vm="1">
        <f t="shared" si="89"/>
        <v>#VALUE!</v>
      </c>
      <c r="I651" t="e" vm="2">
        <f>[1]!genBinomial(1,1-Main!$C$10)</f>
        <v>#VALUE!</v>
      </c>
      <c r="J651" s="13" t="e" vm="1">
        <f t="shared" si="90"/>
        <v>#VALUE!</v>
      </c>
      <c r="L651" s="1">
        <f>Main!$A$25</f>
        <v>1.6933656723012325</v>
      </c>
      <c r="M651" s="45" t="e" vm="1">
        <f t="shared" si="91"/>
        <v>#VALUE!</v>
      </c>
      <c r="N651" t="e" vm="1">
        <f t="shared" si="92"/>
        <v>#VALUE!</v>
      </c>
      <c r="O651" s="1">
        <f>Main!$B$25</f>
        <v>1.7032689157694008</v>
      </c>
      <c r="P651" s="45" t="e" vm="1">
        <f t="shared" si="93"/>
        <v>#VALUE!</v>
      </c>
      <c r="Q651" t="e" vm="1">
        <f t="shared" si="94"/>
        <v>#VALUE!</v>
      </c>
      <c r="R651" s="1">
        <f>Main!$C$25</f>
        <v>1.6834414038915149</v>
      </c>
      <c r="S651" s="45" t="e" vm="1">
        <f t="shared" si="95"/>
        <v>#VALUE!</v>
      </c>
      <c r="T651" t="e" vm="1">
        <f t="shared" si="96"/>
        <v>#VALUE!</v>
      </c>
    </row>
    <row r="652" spans="1:20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[1]!genNormal($F$9,$F$10)</f>
        <v>#VALUE!</v>
      </c>
      <c r="F652" t="e" vm="1">
        <f t="shared" ref="F652:F715" si="97">IF(E652&gt;18, E652,18)</f>
        <v>#VALUE!</v>
      </c>
      <c r="G652" t="e" vm="2">
        <f>[1]!GenLognormal($H$9,$H$10)</f>
        <v>#VALUE!</v>
      </c>
      <c r="H652" t="e" vm="1">
        <f t="shared" ref="H652:H715" si="98">IF(G652&gt;20, G652,20)</f>
        <v>#VALUE!</v>
      </c>
      <c r="I652" t="e" vm="2">
        <f>[1]!genBinomial(1,1-Main!$C$10)</f>
        <v>#VALUE!</v>
      </c>
      <c r="J652" s="13" t="e" vm="1">
        <f t="shared" si="90"/>
        <v>#VALUE!</v>
      </c>
      <c r="L652" s="1">
        <f>Main!$A$25</f>
        <v>1.6933656723012325</v>
      </c>
      <c r="M652" s="45" t="e" vm="1">
        <f t="shared" si="91"/>
        <v>#VALUE!</v>
      </c>
      <c r="N652" t="e" vm="1">
        <f t="shared" si="92"/>
        <v>#VALUE!</v>
      </c>
      <c r="O652" s="1">
        <f>Main!$B$25</f>
        <v>1.7032689157694008</v>
      </c>
      <c r="P652" s="45" t="e" vm="1">
        <f t="shared" si="93"/>
        <v>#VALUE!</v>
      </c>
      <c r="Q652" t="e" vm="1">
        <f t="shared" si="94"/>
        <v>#VALUE!</v>
      </c>
      <c r="R652" s="1">
        <f>Main!$C$25</f>
        <v>1.6834414038915149</v>
      </c>
      <c r="S652" s="45" t="e" vm="1">
        <f t="shared" si="95"/>
        <v>#VALUE!</v>
      </c>
      <c r="T652" t="e" vm="1">
        <f t="shared" si="96"/>
        <v>#VALUE!</v>
      </c>
    </row>
    <row r="653" spans="1:20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[1]!genNormal($F$9,$F$10)</f>
        <v>#VALUE!</v>
      </c>
      <c r="F653" t="e" vm="1">
        <f t="shared" si="97"/>
        <v>#VALUE!</v>
      </c>
      <c r="G653" t="e" vm="2">
        <f>[1]!GenLognormal($H$9,$H$10)</f>
        <v>#VALUE!</v>
      </c>
      <c r="H653" t="e" vm="1">
        <f t="shared" si="98"/>
        <v>#VALUE!</v>
      </c>
      <c r="I653" t="e" vm="2">
        <f>[1]!genBinomial(1,1-Main!$C$10)</f>
        <v>#VALUE!</v>
      </c>
      <c r="J653" s="13" t="e" vm="1">
        <f t="shared" si="90"/>
        <v>#VALUE!</v>
      </c>
      <c r="L653" s="1">
        <f>Main!$A$25</f>
        <v>1.6933656723012325</v>
      </c>
      <c r="M653" s="45" t="e" vm="1">
        <f t="shared" si="91"/>
        <v>#VALUE!</v>
      </c>
      <c r="N653" t="e" vm="1">
        <f t="shared" si="92"/>
        <v>#VALUE!</v>
      </c>
      <c r="O653" s="1">
        <f>Main!$B$25</f>
        <v>1.7032689157694008</v>
      </c>
      <c r="P653" s="45" t="e" vm="1">
        <f t="shared" si="93"/>
        <v>#VALUE!</v>
      </c>
      <c r="Q653" t="e" vm="1">
        <f t="shared" si="94"/>
        <v>#VALUE!</v>
      </c>
      <c r="R653" s="1">
        <f>Main!$C$25</f>
        <v>1.6834414038915149</v>
      </c>
      <c r="S653" s="45" t="e" vm="1">
        <f t="shared" si="95"/>
        <v>#VALUE!</v>
      </c>
      <c r="T653" t="e" vm="1">
        <f t="shared" si="96"/>
        <v>#VALUE!</v>
      </c>
    </row>
    <row r="654" spans="1:20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[1]!genNormal($F$9,$F$10)</f>
        <v>#VALUE!</v>
      </c>
      <c r="F654" t="e" vm="1">
        <f t="shared" si="97"/>
        <v>#VALUE!</v>
      </c>
      <c r="G654" t="e" vm="2">
        <f>[1]!GenLognormal($H$9,$H$10)</f>
        <v>#VALUE!</v>
      </c>
      <c r="H654" t="e" vm="1">
        <f t="shared" si="98"/>
        <v>#VALUE!</v>
      </c>
      <c r="I654" t="e" vm="2">
        <f>[1]!genBinomial(1,1-Main!$C$10)</f>
        <v>#VALUE!</v>
      </c>
      <c r="J654" s="13" t="e" vm="1">
        <f t="shared" si="90"/>
        <v>#VALUE!</v>
      </c>
      <c r="L654" s="1">
        <f>Main!$A$25</f>
        <v>1.6933656723012325</v>
      </c>
      <c r="M654" s="45" t="e" vm="1">
        <f t="shared" si="91"/>
        <v>#VALUE!</v>
      </c>
      <c r="N654" t="e" vm="1">
        <f t="shared" si="92"/>
        <v>#VALUE!</v>
      </c>
      <c r="O654" s="1">
        <f>Main!$B$25</f>
        <v>1.7032689157694008</v>
      </c>
      <c r="P654" s="45" t="e" vm="1">
        <f t="shared" si="93"/>
        <v>#VALUE!</v>
      </c>
      <c r="Q654" t="e" vm="1">
        <f t="shared" si="94"/>
        <v>#VALUE!</v>
      </c>
      <c r="R654" s="1">
        <f>Main!$C$25</f>
        <v>1.6834414038915149</v>
      </c>
      <c r="S654" s="45" t="e" vm="1">
        <f t="shared" si="95"/>
        <v>#VALUE!</v>
      </c>
      <c r="T654" t="e" vm="1">
        <f t="shared" si="96"/>
        <v>#VALUE!</v>
      </c>
    </row>
    <row r="655" spans="1:20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[1]!genNormal($F$9,$F$10)</f>
        <v>#VALUE!</v>
      </c>
      <c r="F655" t="e" vm="1">
        <f t="shared" si="97"/>
        <v>#VALUE!</v>
      </c>
      <c r="G655" t="e" vm="2">
        <f>[1]!GenLognormal($H$9,$H$10)</f>
        <v>#VALUE!</v>
      </c>
      <c r="H655" t="e" vm="1">
        <f t="shared" si="98"/>
        <v>#VALUE!</v>
      </c>
      <c r="I655" t="e" vm="2">
        <f>[1]!genBinomial(1,1-Main!$C$10)</f>
        <v>#VALUE!</v>
      </c>
      <c r="J655" s="13" t="e" vm="1">
        <f t="shared" ref="J655:J718" si="99">(266.16-47.17*I655-2.33*H655+0.66*F655+0.017*(F655^2))*113.12/1000000*D655</f>
        <v>#VALUE!</v>
      </c>
      <c r="L655" s="1">
        <f>Main!$A$25</f>
        <v>1.6933656723012325</v>
      </c>
      <c r="M655" s="45" t="e" vm="1">
        <f t="shared" ref="M655:M718" si="100">L655*$J655/24/60</f>
        <v>#VALUE!</v>
      </c>
      <c r="N655" t="e" vm="1">
        <f t="shared" ref="N655:N718" si="101">M655*24*60/$D655</f>
        <v>#VALUE!</v>
      </c>
      <c r="O655" s="1">
        <f>Main!$B$25</f>
        <v>1.7032689157694008</v>
      </c>
      <c r="P655" s="45" t="e" vm="1">
        <f t="shared" ref="P655:P718" si="102">O655*$J655/24/60</f>
        <v>#VALUE!</v>
      </c>
      <c r="Q655" t="e" vm="1">
        <f t="shared" ref="Q655:Q718" si="103">P655*24*60/$D655</f>
        <v>#VALUE!</v>
      </c>
      <c r="R655" s="1">
        <f>Main!$C$25</f>
        <v>1.6834414038915149</v>
      </c>
      <c r="S655" s="45" t="e" vm="1">
        <f t="shared" ref="S655:S718" si="104">R655*$J655/24/60</f>
        <v>#VALUE!</v>
      </c>
      <c r="T655" t="e" vm="1">
        <f t="shared" ref="T655:T718" si="105">S655*24*60/$D655</f>
        <v>#VALUE!</v>
      </c>
    </row>
    <row r="656" spans="1:20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[1]!genNormal($F$9,$F$10)</f>
        <v>#VALUE!</v>
      </c>
      <c r="F656" t="e" vm="1">
        <f t="shared" si="97"/>
        <v>#VALUE!</v>
      </c>
      <c r="G656" t="e" vm="2">
        <f>[1]!GenLognormal($H$9,$H$10)</f>
        <v>#VALUE!</v>
      </c>
      <c r="H656" t="e" vm="1">
        <f t="shared" si="98"/>
        <v>#VALUE!</v>
      </c>
      <c r="I656" t="e" vm="2">
        <f>[1]!genBinomial(1,1-Main!$C$10)</f>
        <v>#VALUE!</v>
      </c>
      <c r="J656" s="13" t="e" vm="1">
        <f t="shared" si="99"/>
        <v>#VALUE!</v>
      </c>
      <c r="L656" s="1">
        <f>Main!$A$25</f>
        <v>1.6933656723012325</v>
      </c>
      <c r="M656" s="45" t="e" vm="1">
        <f t="shared" si="100"/>
        <v>#VALUE!</v>
      </c>
      <c r="N656" t="e" vm="1">
        <f t="shared" si="101"/>
        <v>#VALUE!</v>
      </c>
      <c r="O656" s="1">
        <f>Main!$B$25</f>
        <v>1.7032689157694008</v>
      </c>
      <c r="P656" s="45" t="e" vm="1">
        <f t="shared" si="102"/>
        <v>#VALUE!</v>
      </c>
      <c r="Q656" t="e" vm="1">
        <f t="shared" si="103"/>
        <v>#VALUE!</v>
      </c>
      <c r="R656" s="1">
        <f>Main!$C$25</f>
        <v>1.6834414038915149</v>
      </c>
      <c r="S656" s="45" t="e" vm="1">
        <f t="shared" si="104"/>
        <v>#VALUE!</v>
      </c>
      <c r="T656" t="e" vm="1">
        <f t="shared" si="105"/>
        <v>#VALUE!</v>
      </c>
    </row>
    <row r="657" spans="1:20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[1]!genNormal($F$9,$F$10)</f>
        <v>#VALUE!</v>
      </c>
      <c r="F657" t="e" vm="1">
        <f t="shared" si="97"/>
        <v>#VALUE!</v>
      </c>
      <c r="G657" t="e" vm="2">
        <f>[1]!GenLognormal($H$9,$H$10)</f>
        <v>#VALUE!</v>
      </c>
      <c r="H657" t="e" vm="1">
        <f t="shared" si="98"/>
        <v>#VALUE!</v>
      </c>
      <c r="I657" t="e" vm="2">
        <f>[1]!genBinomial(1,1-Main!$C$10)</f>
        <v>#VALUE!</v>
      </c>
      <c r="J657" s="13" t="e" vm="1">
        <f t="shared" si="99"/>
        <v>#VALUE!</v>
      </c>
      <c r="L657" s="1">
        <f>Main!$A$25</f>
        <v>1.6933656723012325</v>
      </c>
      <c r="M657" s="45" t="e" vm="1">
        <f t="shared" si="100"/>
        <v>#VALUE!</v>
      </c>
      <c r="N657" t="e" vm="1">
        <f t="shared" si="101"/>
        <v>#VALUE!</v>
      </c>
      <c r="O657" s="1">
        <f>Main!$B$25</f>
        <v>1.7032689157694008</v>
      </c>
      <c r="P657" s="45" t="e" vm="1">
        <f t="shared" si="102"/>
        <v>#VALUE!</v>
      </c>
      <c r="Q657" t="e" vm="1">
        <f t="shared" si="103"/>
        <v>#VALUE!</v>
      </c>
      <c r="R657" s="1">
        <f>Main!$C$25</f>
        <v>1.6834414038915149</v>
      </c>
      <c r="S657" s="45" t="e" vm="1">
        <f t="shared" si="104"/>
        <v>#VALUE!</v>
      </c>
      <c r="T657" t="e" vm="1">
        <f t="shared" si="105"/>
        <v>#VALUE!</v>
      </c>
    </row>
    <row r="658" spans="1:20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[1]!genNormal($F$9,$F$10)</f>
        <v>#VALUE!</v>
      </c>
      <c r="F658" t="e" vm="1">
        <f t="shared" si="97"/>
        <v>#VALUE!</v>
      </c>
      <c r="G658" t="e" vm="2">
        <f>[1]!GenLognormal($H$9,$H$10)</f>
        <v>#VALUE!</v>
      </c>
      <c r="H658" t="e" vm="1">
        <f t="shared" si="98"/>
        <v>#VALUE!</v>
      </c>
      <c r="I658" t="e" vm="2">
        <f>[1]!genBinomial(1,1-Main!$C$10)</f>
        <v>#VALUE!</v>
      </c>
      <c r="J658" s="13" t="e" vm="1">
        <f t="shared" si="99"/>
        <v>#VALUE!</v>
      </c>
      <c r="L658" s="1">
        <f>Main!$A$25</f>
        <v>1.6933656723012325</v>
      </c>
      <c r="M658" s="45" t="e" vm="1">
        <f t="shared" si="100"/>
        <v>#VALUE!</v>
      </c>
      <c r="N658" t="e" vm="1">
        <f t="shared" si="101"/>
        <v>#VALUE!</v>
      </c>
      <c r="O658" s="1">
        <f>Main!$B$25</f>
        <v>1.7032689157694008</v>
      </c>
      <c r="P658" s="45" t="e" vm="1">
        <f t="shared" si="102"/>
        <v>#VALUE!</v>
      </c>
      <c r="Q658" t="e" vm="1">
        <f t="shared" si="103"/>
        <v>#VALUE!</v>
      </c>
      <c r="R658" s="1">
        <f>Main!$C$25</f>
        <v>1.6834414038915149</v>
      </c>
      <c r="S658" s="45" t="e" vm="1">
        <f t="shared" si="104"/>
        <v>#VALUE!</v>
      </c>
      <c r="T658" t="e" vm="1">
        <f t="shared" si="105"/>
        <v>#VALUE!</v>
      </c>
    </row>
    <row r="659" spans="1:20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[1]!genNormal($F$9,$F$10)</f>
        <v>#VALUE!</v>
      </c>
      <c r="F659" t="e" vm="1">
        <f t="shared" si="97"/>
        <v>#VALUE!</v>
      </c>
      <c r="G659" t="e" vm="2">
        <f>[1]!GenLognormal($H$9,$H$10)</f>
        <v>#VALUE!</v>
      </c>
      <c r="H659" t="e" vm="1">
        <f t="shared" si="98"/>
        <v>#VALUE!</v>
      </c>
      <c r="I659" t="e" vm="2">
        <f>[1]!genBinomial(1,1-Main!$C$10)</f>
        <v>#VALUE!</v>
      </c>
      <c r="J659" s="13" t="e" vm="1">
        <f t="shared" si="99"/>
        <v>#VALUE!</v>
      </c>
      <c r="L659" s="1">
        <f>Main!$A$25</f>
        <v>1.6933656723012325</v>
      </c>
      <c r="M659" s="45" t="e" vm="1">
        <f t="shared" si="100"/>
        <v>#VALUE!</v>
      </c>
      <c r="N659" t="e" vm="1">
        <f t="shared" si="101"/>
        <v>#VALUE!</v>
      </c>
      <c r="O659" s="1">
        <f>Main!$B$25</f>
        <v>1.7032689157694008</v>
      </c>
      <c r="P659" s="45" t="e" vm="1">
        <f t="shared" si="102"/>
        <v>#VALUE!</v>
      </c>
      <c r="Q659" t="e" vm="1">
        <f t="shared" si="103"/>
        <v>#VALUE!</v>
      </c>
      <c r="R659" s="1">
        <f>Main!$C$25</f>
        <v>1.6834414038915149</v>
      </c>
      <c r="S659" s="45" t="e" vm="1">
        <f t="shared" si="104"/>
        <v>#VALUE!</v>
      </c>
      <c r="T659" t="e" vm="1">
        <f t="shared" si="105"/>
        <v>#VALUE!</v>
      </c>
    </row>
    <row r="660" spans="1:20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[1]!genNormal($F$9,$F$10)</f>
        <v>#VALUE!</v>
      </c>
      <c r="F660" t="e" vm="1">
        <f t="shared" si="97"/>
        <v>#VALUE!</v>
      </c>
      <c r="G660" t="e" vm="2">
        <f>[1]!GenLognormal($H$9,$H$10)</f>
        <v>#VALUE!</v>
      </c>
      <c r="H660" t="e" vm="1">
        <f t="shared" si="98"/>
        <v>#VALUE!</v>
      </c>
      <c r="I660" t="e" vm="2">
        <f>[1]!genBinomial(1,1-Main!$C$10)</f>
        <v>#VALUE!</v>
      </c>
      <c r="J660" s="13" t="e" vm="1">
        <f t="shared" si="99"/>
        <v>#VALUE!</v>
      </c>
      <c r="L660" s="1">
        <f>Main!$A$25</f>
        <v>1.6933656723012325</v>
      </c>
      <c r="M660" s="45" t="e" vm="1">
        <f t="shared" si="100"/>
        <v>#VALUE!</v>
      </c>
      <c r="N660" t="e" vm="1">
        <f t="shared" si="101"/>
        <v>#VALUE!</v>
      </c>
      <c r="O660" s="1">
        <f>Main!$B$25</f>
        <v>1.7032689157694008</v>
      </c>
      <c r="P660" s="45" t="e" vm="1">
        <f t="shared" si="102"/>
        <v>#VALUE!</v>
      </c>
      <c r="Q660" t="e" vm="1">
        <f t="shared" si="103"/>
        <v>#VALUE!</v>
      </c>
      <c r="R660" s="1">
        <f>Main!$C$25</f>
        <v>1.6834414038915149</v>
      </c>
      <c r="S660" s="45" t="e" vm="1">
        <f t="shared" si="104"/>
        <v>#VALUE!</v>
      </c>
      <c r="T660" t="e" vm="1">
        <f t="shared" si="105"/>
        <v>#VALUE!</v>
      </c>
    </row>
    <row r="661" spans="1:20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[1]!genNormal($F$9,$F$10)</f>
        <v>#VALUE!</v>
      </c>
      <c r="F661" t="e" vm="1">
        <f t="shared" si="97"/>
        <v>#VALUE!</v>
      </c>
      <c r="G661" t="e" vm="2">
        <f>[1]!GenLognormal($H$9,$H$10)</f>
        <v>#VALUE!</v>
      </c>
      <c r="H661" t="e" vm="1">
        <f t="shared" si="98"/>
        <v>#VALUE!</v>
      </c>
      <c r="I661" t="e" vm="2">
        <f>[1]!genBinomial(1,1-Main!$C$10)</f>
        <v>#VALUE!</v>
      </c>
      <c r="J661" s="13" t="e" vm="1">
        <f t="shared" si="99"/>
        <v>#VALUE!</v>
      </c>
      <c r="L661" s="1">
        <f>Main!$A$25</f>
        <v>1.6933656723012325</v>
      </c>
      <c r="M661" s="45" t="e" vm="1">
        <f t="shared" si="100"/>
        <v>#VALUE!</v>
      </c>
      <c r="N661" t="e" vm="1">
        <f t="shared" si="101"/>
        <v>#VALUE!</v>
      </c>
      <c r="O661" s="1">
        <f>Main!$B$25</f>
        <v>1.7032689157694008</v>
      </c>
      <c r="P661" s="45" t="e" vm="1">
        <f t="shared" si="102"/>
        <v>#VALUE!</v>
      </c>
      <c r="Q661" t="e" vm="1">
        <f t="shared" si="103"/>
        <v>#VALUE!</v>
      </c>
      <c r="R661" s="1">
        <f>Main!$C$25</f>
        <v>1.6834414038915149</v>
      </c>
      <c r="S661" s="45" t="e" vm="1">
        <f t="shared" si="104"/>
        <v>#VALUE!</v>
      </c>
      <c r="T661" t="e" vm="1">
        <f t="shared" si="105"/>
        <v>#VALUE!</v>
      </c>
    </row>
    <row r="662" spans="1:20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[1]!genNormal($F$9,$F$10)</f>
        <v>#VALUE!</v>
      </c>
      <c r="F662" t="e" vm="1">
        <f t="shared" si="97"/>
        <v>#VALUE!</v>
      </c>
      <c r="G662" t="e" vm="2">
        <f>[1]!GenLognormal($H$9,$H$10)</f>
        <v>#VALUE!</v>
      </c>
      <c r="H662" t="e" vm="1">
        <f t="shared" si="98"/>
        <v>#VALUE!</v>
      </c>
      <c r="I662" t="e" vm="2">
        <f>[1]!genBinomial(1,1-Main!$C$10)</f>
        <v>#VALUE!</v>
      </c>
      <c r="J662" s="13" t="e" vm="1">
        <f t="shared" si="99"/>
        <v>#VALUE!</v>
      </c>
      <c r="L662" s="1">
        <f>Main!$A$25</f>
        <v>1.6933656723012325</v>
      </c>
      <c r="M662" s="45" t="e" vm="1">
        <f t="shared" si="100"/>
        <v>#VALUE!</v>
      </c>
      <c r="N662" t="e" vm="1">
        <f t="shared" si="101"/>
        <v>#VALUE!</v>
      </c>
      <c r="O662" s="1">
        <f>Main!$B$25</f>
        <v>1.7032689157694008</v>
      </c>
      <c r="P662" s="45" t="e" vm="1">
        <f t="shared" si="102"/>
        <v>#VALUE!</v>
      </c>
      <c r="Q662" t="e" vm="1">
        <f t="shared" si="103"/>
        <v>#VALUE!</v>
      </c>
      <c r="R662" s="1">
        <f>Main!$C$25</f>
        <v>1.6834414038915149</v>
      </c>
      <c r="S662" s="45" t="e" vm="1">
        <f t="shared" si="104"/>
        <v>#VALUE!</v>
      </c>
      <c r="T662" t="e" vm="1">
        <f t="shared" si="105"/>
        <v>#VALUE!</v>
      </c>
    </row>
    <row r="663" spans="1:20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[1]!genNormal($F$9,$F$10)</f>
        <v>#VALUE!</v>
      </c>
      <c r="F663" t="e" vm="1">
        <f t="shared" si="97"/>
        <v>#VALUE!</v>
      </c>
      <c r="G663" t="e" vm="2">
        <f>[1]!GenLognormal($H$9,$H$10)</f>
        <v>#VALUE!</v>
      </c>
      <c r="H663" t="e" vm="1">
        <f t="shared" si="98"/>
        <v>#VALUE!</v>
      </c>
      <c r="I663" t="e" vm="2">
        <f>[1]!genBinomial(1,1-Main!$C$10)</f>
        <v>#VALUE!</v>
      </c>
      <c r="J663" s="13" t="e" vm="1">
        <f t="shared" si="99"/>
        <v>#VALUE!</v>
      </c>
      <c r="L663" s="1">
        <f>Main!$A$25</f>
        <v>1.6933656723012325</v>
      </c>
      <c r="M663" s="45" t="e" vm="1">
        <f t="shared" si="100"/>
        <v>#VALUE!</v>
      </c>
      <c r="N663" t="e" vm="1">
        <f t="shared" si="101"/>
        <v>#VALUE!</v>
      </c>
      <c r="O663" s="1">
        <f>Main!$B$25</f>
        <v>1.7032689157694008</v>
      </c>
      <c r="P663" s="45" t="e" vm="1">
        <f t="shared" si="102"/>
        <v>#VALUE!</v>
      </c>
      <c r="Q663" t="e" vm="1">
        <f t="shared" si="103"/>
        <v>#VALUE!</v>
      </c>
      <c r="R663" s="1">
        <f>Main!$C$25</f>
        <v>1.6834414038915149</v>
      </c>
      <c r="S663" s="45" t="e" vm="1">
        <f t="shared" si="104"/>
        <v>#VALUE!</v>
      </c>
      <c r="T663" t="e" vm="1">
        <f t="shared" si="105"/>
        <v>#VALUE!</v>
      </c>
    </row>
    <row r="664" spans="1:20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[1]!genNormal($F$9,$F$10)</f>
        <v>#VALUE!</v>
      </c>
      <c r="F664" t="e" vm="1">
        <f t="shared" si="97"/>
        <v>#VALUE!</v>
      </c>
      <c r="G664" t="e" vm="2">
        <f>[1]!GenLognormal($H$9,$H$10)</f>
        <v>#VALUE!</v>
      </c>
      <c r="H664" t="e" vm="1">
        <f t="shared" si="98"/>
        <v>#VALUE!</v>
      </c>
      <c r="I664" t="e" vm="2">
        <f>[1]!genBinomial(1,1-Main!$C$10)</f>
        <v>#VALUE!</v>
      </c>
      <c r="J664" s="13" t="e" vm="1">
        <f t="shared" si="99"/>
        <v>#VALUE!</v>
      </c>
      <c r="L664" s="1">
        <f>Main!$A$25</f>
        <v>1.6933656723012325</v>
      </c>
      <c r="M664" s="45" t="e" vm="1">
        <f t="shared" si="100"/>
        <v>#VALUE!</v>
      </c>
      <c r="N664" t="e" vm="1">
        <f t="shared" si="101"/>
        <v>#VALUE!</v>
      </c>
      <c r="O664" s="1">
        <f>Main!$B$25</f>
        <v>1.7032689157694008</v>
      </c>
      <c r="P664" s="45" t="e" vm="1">
        <f t="shared" si="102"/>
        <v>#VALUE!</v>
      </c>
      <c r="Q664" t="e" vm="1">
        <f t="shared" si="103"/>
        <v>#VALUE!</v>
      </c>
      <c r="R664" s="1">
        <f>Main!$C$25</f>
        <v>1.6834414038915149</v>
      </c>
      <c r="S664" s="45" t="e" vm="1">
        <f t="shared" si="104"/>
        <v>#VALUE!</v>
      </c>
      <c r="T664" t="e" vm="1">
        <f t="shared" si="105"/>
        <v>#VALUE!</v>
      </c>
    </row>
    <row r="665" spans="1:20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[1]!genNormal($F$9,$F$10)</f>
        <v>#VALUE!</v>
      </c>
      <c r="F665" t="e" vm="1">
        <f t="shared" si="97"/>
        <v>#VALUE!</v>
      </c>
      <c r="G665" t="e" vm="2">
        <f>[1]!GenLognormal($H$9,$H$10)</f>
        <v>#VALUE!</v>
      </c>
      <c r="H665" t="e" vm="1">
        <f t="shared" si="98"/>
        <v>#VALUE!</v>
      </c>
      <c r="I665" t="e" vm="2">
        <f>[1]!genBinomial(1,1-Main!$C$10)</f>
        <v>#VALUE!</v>
      </c>
      <c r="J665" s="13" t="e" vm="1">
        <f t="shared" si="99"/>
        <v>#VALUE!</v>
      </c>
      <c r="L665" s="1">
        <f>Main!$A$25</f>
        <v>1.6933656723012325</v>
      </c>
      <c r="M665" s="45" t="e" vm="1">
        <f t="shared" si="100"/>
        <v>#VALUE!</v>
      </c>
      <c r="N665" t="e" vm="1">
        <f t="shared" si="101"/>
        <v>#VALUE!</v>
      </c>
      <c r="O665" s="1">
        <f>Main!$B$25</f>
        <v>1.7032689157694008</v>
      </c>
      <c r="P665" s="45" t="e" vm="1">
        <f t="shared" si="102"/>
        <v>#VALUE!</v>
      </c>
      <c r="Q665" t="e" vm="1">
        <f t="shared" si="103"/>
        <v>#VALUE!</v>
      </c>
      <c r="R665" s="1">
        <f>Main!$C$25</f>
        <v>1.6834414038915149</v>
      </c>
      <c r="S665" s="45" t="e" vm="1">
        <f t="shared" si="104"/>
        <v>#VALUE!</v>
      </c>
      <c r="T665" t="e" vm="1">
        <f t="shared" si="105"/>
        <v>#VALUE!</v>
      </c>
    </row>
    <row r="666" spans="1:20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[1]!genNormal($F$9,$F$10)</f>
        <v>#VALUE!</v>
      </c>
      <c r="F666" t="e" vm="1">
        <f t="shared" si="97"/>
        <v>#VALUE!</v>
      </c>
      <c r="G666" t="e" vm="2">
        <f>[1]!GenLognormal($H$9,$H$10)</f>
        <v>#VALUE!</v>
      </c>
      <c r="H666" t="e" vm="1">
        <f t="shared" si="98"/>
        <v>#VALUE!</v>
      </c>
      <c r="I666" t="e" vm="2">
        <f>[1]!genBinomial(1,1-Main!$C$10)</f>
        <v>#VALUE!</v>
      </c>
      <c r="J666" s="13" t="e" vm="1">
        <f t="shared" si="99"/>
        <v>#VALUE!</v>
      </c>
      <c r="L666" s="1">
        <f>Main!$A$25</f>
        <v>1.6933656723012325</v>
      </c>
      <c r="M666" s="45" t="e" vm="1">
        <f t="shared" si="100"/>
        <v>#VALUE!</v>
      </c>
      <c r="N666" t="e" vm="1">
        <f t="shared" si="101"/>
        <v>#VALUE!</v>
      </c>
      <c r="O666" s="1">
        <f>Main!$B$25</f>
        <v>1.7032689157694008</v>
      </c>
      <c r="P666" s="45" t="e" vm="1">
        <f t="shared" si="102"/>
        <v>#VALUE!</v>
      </c>
      <c r="Q666" t="e" vm="1">
        <f t="shared" si="103"/>
        <v>#VALUE!</v>
      </c>
      <c r="R666" s="1">
        <f>Main!$C$25</f>
        <v>1.6834414038915149</v>
      </c>
      <c r="S666" s="45" t="e" vm="1">
        <f t="shared" si="104"/>
        <v>#VALUE!</v>
      </c>
      <c r="T666" t="e" vm="1">
        <f t="shared" si="105"/>
        <v>#VALUE!</v>
      </c>
    </row>
    <row r="667" spans="1:20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[1]!genNormal($F$9,$F$10)</f>
        <v>#VALUE!</v>
      </c>
      <c r="F667" t="e" vm="1">
        <f t="shared" si="97"/>
        <v>#VALUE!</v>
      </c>
      <c r="G667" t="e" vm="2">
        <f>[1]!GenLognormal($H$9,$H$10)</f>
        <v>#VALUE!</v>
      </c>
      <c r="H667" t="e" vm="1">
        <f t="shared" si="98"/>
        <v>#VALUE!</v>
      </c>
      <c r="I667" t="e" vm="2">
        <f>[1]!genBinomial(1,1-Main!$C$10)</f>
        <v>#VALUE!</v>
      </c>
      <c r="J667" s="13" t="e" vm="1">
        <f t="shared" si="99"/>
        <v>#VALUE!</v>
      </c>
      <c r="L667" s="1">
        <f>Main!$A$25</f>
        <v>1.6933656723012325</v>
      </c>
      <c r="M667" s="45" t="e" vm="1">
        <f t="shared" si="100"/>
        <v>#VALUE!</v>
      </c>
      <c r="N667" t="e" vm="1">
        <f t="shared" si="101"/>
        <v>#VALUE!</v>
      </c>
      <c r="O667" s="1">
        <f>Main!$B$25</f>
        <v>1.7032689157694008</v>
      </c>
      <c r="P667" s="45" t="e" vm="1">
        <f t="shared" si="102"/>
        <v>#VALUE!</v>
      </c>
      <c r="Q667" t="e" vm="1">
        <f t="shared" si="103"/>
        <v>#VALUE!</v>
      </c>
      <c r="R667" s="1">
        <f>Main!$C$25</f>
        <v>1.6834414038915149</v>
      </c>
      <c r="S667" s="45" t="e" vm="1">
        <f t="shared" si="104"/>
        <v>#VALUE!</v>
      </c>
      <c r="T667" t="e" vm="1">
        <f t="shared" si="105"/>
        <v>#VALUE!</v>
      </c>
    </row>
    <row r="668" spans="1:20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[1]!genNormal($F$9,$F$10)</f>
        <v>#VALUE!</v>
      </c>
      <c r="F668" t="e" vm="1">
        <f t="shared" si="97"/>
        <v>#VALUE!</v>
      </c>
      <c r="G668" t="e" vm="2">
        <f>[1]!GenLognormal($H$9,$H$10)</f>
        <v>#VALUE!</v>
      </c>
      <c r="H668" t="e" vm="1">
        <f t="shared" si="98"/>
        <v>#VALUE!</v>
      </c>
      <c r="I668" t="e" vm="2">
        <f>[1]!genBinomial(1,1-Main!$C$10)</f>
        <v>#VALUE!</v>
      </c>
      <c r="J668" s="13" t="e" vm="1">
        <f t="shared" si="99"/>
        <v>#VALUE!</v>
      </c>
      <c r="L668" s="1">
        <f>Main!$A$25</f>
        <v>1.6933656723012325</v>
      </c>
      <c r="M668" s="45" t="e" vm="1">
        <f t="shared" si="100"/>
        <v>#VALUE!</v>
      </c>
      <c r="N668" t="e" vm="1">
        <f t="shared" si="101"/>
        <v>#VALUE!</v>
      </c>
      <c r="O668" s="1">
        <f>Main!$B$25</f>
        <v>1.7032689157694008</v>
      </c>
      <c r="P668" s="45" t="e" vm="1">
        <f t="shared" si="102"/>
        <v>#VALUE!</v>
      </c>
      <c r="Q668" t="e" vm="1">
        <f t="shared" si="103"/>
        <v>#VALUE!</v>
      </c>
      <c r="R668" s="1">
        <f>Main!$C$25</f>
        <v>1.6834414038915149</v>
      </c>
      <c r="S668" s="45" t="e" vm="1">
        <f t="shared" si="104"/>
        <v>#VALUE!</v>
      </c>
      <c r="T668" t="e" vm="1">
        <f t="shared" si="105"/>
        <v>#VALUE!</v>
      </c>
    </row>
    <row r="669" spans="1:20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[1]!genNormal($F$9,$F$10)</f>
        <v>#VALUE!</v>
      </c>
      <c r="F669" t="e" vm="1">
        <f t="shared" si="97"/>
        <v>#VALUE!</v>
      </c>
      <c r="G669" t="e" vm="2">
        <f>[1]!GenLognormal($H$9,$H$10)</f>
        <v>#VALUE!</v>
      </c>
      <c r="H669" t="e" vm="1">
        <f t="shared" si="98"/>
        <v>#VALUE!</v>
      </c>
      <c r="I669" t="e" vm="2">
        <f>[1]!genBinomial(1,1-Main!$C$10)</f>
        <v>#VALUE!</v>
      </c>
      <c r="J669" s="13" t="e" vm="1">
        <f t="shared" si="99"/>
        <v>#VALUE!</v>
      </c>
      <c r="L669" s="1">
        <f>Main!$A$25</f>
        <v>1.6933656723012325</v>
      </c>
      <c r="M669" s="45" t="e" vm="1">
        <f t="shared" si="100"/>
        <v>#VALUE!</v>
      </c>
      <c r="N669" t="e" vm="1">
        <f t="shared" si="101"/>
        <v>#VALUE!</v>
      </c>
      <c r="O669" s="1">
        <f>Main!$B$25</f>
        <v>1.7032689157694008</v>
      </c>
      <c r="P669" s="45" t="e" vm="1">
        <f t="shared" si="102"/>
        <v>#VALUE!</v>
      </c>
      <c r="Q669" t="e" vm="1">
        <f t="shared" si="103"/>
        <v>#VALUE!</v>
      </c>
      <c r="R669" s="1">
        <f>Main!$C$25</f>
        <v>1.6834414038915149</v>
      </c>
      <c r="S669" s="45" t="e" vm="1">
        <f t="shared" si="104"/>
        <v>#VALUE!</v>
      </c>
      <c r="T669" t="e" vm="1">
        <f t="shared" si="105"/>
        <v>#VALUE!</v>
      </c>
    </row>
    <row r="670" spans="1:20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[1]!genNormal($F$9,$F$10)</f>
        <v>#VALUE!</v>
      </c>
      <c r="F670" t="e" vm="1">
        <f t="shared" si="97"/>
        <v>#VALUE!</v>
      </c>
      <c r="G670" t="e" vm="2">
        <f>[1]!GenLognormal($H$9,$H$10)</f>
        <v>#VALUE!</v>
      </c>
      <c r="H670" t="e" vm="1">
        <f t="shared" si="98"/>
        <v>#VALUE!</v>
      </c>
      <c r="I670" t="e" vm="2">
        <f>[1]!genBinomial(1,1-Main!$C$10)</f>
        <v>#VALUE!</v>
      </c>
      <c r="J670" s="13" t="e" vm="1">
        <f t="shared" si="99"/>
        <v>#VALUE!</v>
      </c>
      <c r="L670" s="1">
        <f>Main!$A$25</f>
        <v>1.6933656723012325</v>
      </c>
      <c r="M670" s="45" t="e" vm="1">
        <f t="shared" si="100"/>
        <v>#VALUE!</v>
      </c>
      <c r="N670" t="e" vm="1">
        <f t="shared" si="101"/>
        <v>#VALUE!</v>
      </c>
      <c r="O670" s="1">
        <f>Main!$B$25</f>
        <v>1.7032689157694008</v>
      </c>
      <c r="P670" s="45" t="e" vm="1">
        <f t="shared" si="102"/>
        <v>#VALUE!</v>
      </c>
      <c r="Q670" t="e" vm="1">
        <f t="shared" si="103"/>
        <v>#VALUE!</v>
      </c>
      <c r="R670" s="1">
        <f>Main!$C$25</f>
        <v>1.6834414038915149</v>
      </c>
      <c r="S670" s="45" t="e" vm="1">
        <f t="shared" si="104"/>
        <v>#VALUE!</v>
      </c>
      <c r="T670" t="e" vm="1">
        <f t="shared" si="105"/>
        <v>#VALUE!</v>
      </c>
    </row>
    <row r="671" spans="1:20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[1]!genNormal($F$9,$F$10)</f>
        <v>#VALUE!</v>
      </c>
      <c r="F671" t="e" vm="1">
        <f t="shared" si="97"/>
        <v>#VALUE!</v>
      </c>
      <c r="G671" t="e" vm="2">
        <f>[1]!GenLognormal($H$9,$H$10)</f>
        <v>#VALUE!</v>
      </c>
      <c r="H671" t="e" vm="1">
        <f t="shared" si="98"/>
        <v>#VALUE!</v>
      </c>
      <c r="I671" t="e" vm="2">
        <f>[1]!genBinomial(1,1-Main!$C$10)</f>
        <v>#VALUE!</v>
      </c>
      <c r="J671" s="13" t="e" vm="1">
        <f t="shared" si="99"/>
        <v>#VALUE!</v>
      </c>
      <c r="L671" s="1">
        <f>Main!$A$25</f>
        <v>1.6933656723012325</v>
      </c>
      <c r="M671" s="45" t="e" vm="1">
        <f t="shared" si="100"/>
        <v>#VALUE!</v>
      </c>
      <c r="N671" t="e" vm="1">
        <f t="shared" si="101"/>
        <v>#VALUE!</v>
      </c>
      <c r="O671" s="1">
        <f>Main!$B$25</f>
        <v>1.7032689157694008</v>
      </c>
      <c r="P671" s="45" t="e" vm="1">
        <f t="shared" si="102"/>
        <v>#VALUE!</v>
      </c>
      <c r="Q671" t="e" vm="1">
        <f t="shared" si="103"/>
        <v>#VALUE!</v>
      </c>
      <c r="R671" s="1">
        <f>Main!$C$25</f>
        <v>1.6834414038915149</v>
      </c>
      <c r="S671" s="45" t="e" vm="1">
        <f t="shared" si="104"/>
        <v>#VALUE!</v>
      </c>
      <c r="T671" t="e" vm="1">
        <f t="shared" si="105"/>
        <v>#VALUE!</v>
      </c>
    </row>
    <row r="672" spans="1:20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[1]!genNormal($F$9,$F$10)</f>
        <v>#VALUE!</v>
      </c>
      <c r="F672" t="e" vm="1">
        <f t="shared" si="97"/>
        <v>#VALUE!</v>
      </c>
      <c r="G672" t="e" vm="2">
        <f>[1]!GenLognormal($H$9,$H$10)</f>
        <v>#VALUE!</v>
      </c>
      <c r="H672" t="e" vm="1">
        <f t="shared" si="98"/>
        <v>#VALUE!</v>
      </c>
      <c r="I672" t="e" vm="2">
        <f>[1]!genBinomial(1,1-Main!$C$10)</f>
        <v>#VALUE!</v>
      </c>
      <c r="J672" s="13" t="e" vm="1">
        <f t="shared" si="99"/>
        <v>#VALUE!</v>
      </c>
      <c r="L672" s="1">
        <f>Main!$A$25</f>
        <v>1.6933656723012325</v>
      </c>
      <c r="M672" s="45" t="e" vm="1">
        <f t="shared" si="100"/>
        <v>#VALUE!</v>
      </c>
      <c r="N672" t="e" vm="1">
        <f t="shared" si="101"/>
        <v>#VALUE!</v>
      </c>
      <c r="O672" s="1">
        <f>Main!$B$25</f>
        <v>1.7032689157694008</v>
      </c>
      <c r="P672" s="45" t="e" vm="1">
        <f t="shared" si="102"/>
        <v>#VALUE!</v>
      </c>
      <c r="Q672" t="e" vm="1">
        <f t="shared" si="103"/>
        <v>#VALUE!</v>
      </c>
      <c r="R672" s="1">
        <f>Main!$C$25</f>
        <v>1.6834414038915149</v>
      </c>
      <c r="S672" s="45" t="e" vm="1">
        <f t="shared" si="104"/>
        <v>#VALUE!</v>
      </c>
      <c r="T672" t="e" vm="1">
        <f t="shared" si="105"/>
        <v>#VALUE!</v>
      </c>
    </row>
    <row r="673" spans="1:20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[1]!genNormal($F$9,$F$10)</f>
        <v>#VALUE!</v>
      </c>
      <c r="F673" t="e" vm="1">
        <f t="shared" si="97"/>
        <v>#VALUE!</v>
      </c>
      <c r="G673" t="e" vm="2">
        <f>[1]!GenLognormal($H$9,$H$10)</f>
        <v>#VALUE!</v>
      </c>
      <c r="H673" t="e" vm="1">
        <f t="shared" si="98"/>
        <v>#VALUE!</v>
      </c>
      <c r="I673" t="e" vm="2">
        <f>[1]!genBinomial(1,1-Main!$C$10)</f>
        <v>#VALUE!</v>
      </c>
      <c r="J673" s="13" t="e" vm="1">
        <f t="shared" si="99"/>
        <v>#VALUE!</v>
      </c>
      <c r="L673" s="1">
        <f>Main!$A$25</f>
        <v>1.6933656723012325</v>
      </c>
      <c r="M673" s="45" t="e" vm="1">
        <f t="shared" si="100"/>
        <v>#VALUE!</v>
      </c>
      <c r="N673" t="e" vm="1">
        <f t="shared" si="101"/>
        <v>#VALUE!</v>
      </c>
      <c r="O673" s="1">
        <f>Main!$B$25</f>
        <v>1.7032689157694008</v>
      </c>
      <c r="P673" s="45" t="e" vm="1">
        <f t="shared" si="102"/>
        <v>#VALUE!</v>
      </c>
      <c r="Q673" t="e" vm="1">
        <f t="shared" si="103"/>
        <v>#VALUE!</v>
      </c>
      <c r="R673" s="1">
        <f>Main!$C$25</f>
        <v>1.6834414038915149</v>
      </c>
      <c r="S673" s="45" t="e" vm="1">
        <f t="shared" si="104"/>
        <v>#VALUE!</v>
      </c>
      <c r="T673" t="e" vm="1">
        <f t="shared" si="105"/>
        <v>#VALUE!</v>
      </c>
    </row>
    <row r="674" spans="1:20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[1]!genNormal($F$9,$F$10)</f>
        <v>#VALUE!</v>
      </c>
      <c r="F674" t="e" vm="1">
        <f t="shared" si="97"/>
        <v>#VALUE!</v>
      </c>
      <c r="G674" t="e" vm="2">
        <f>[1]!GenLognormal($H$9,$H$10)</f>
        <v>#VALUE!</v>
      </c>
      <c r="H674" t="e" vm="1">
        <f t="shared" si="98"/>
        <v>#VALUE!</v>
      </c>
      <c r="I674" t="e" vm="2">
        <f>[1]!genBinomial(1,1-Main!$C$10)</f>
        <v>#VALUE!</v>
      </c>
      <c r="J674" s="13" t="e" vm="1">
        <f t="shared" si="99"/>
        <v>#VALUE!</v>
      </c>
      <c r="L674" s="1">
        <f>Main!$A$25</f>
        <v>1.6933656723012325</v>
      </c>
      <c r="M674" s="45" t="e" vm="1">
        <f t="shared" si="100"/>
        <v>#VALUE!</v>
      </c>
      <c r="N674" t="e" vm="1">
        <f t="shared" si="101"/>
        <v>#VALUE!</v>
      </c>
      <c r="O674" s="1">
        <f>Main!$B$25</f>
        <v>1.7032689157694008</v>
      </c>
      <c r="P674" s="45" t="e" vm="1">
        <f t="shared" si="102"/>
        <v>#VALUE!</v>
      </c>
      <c r="Q674" t="e" vm="1">
        <f t="shared" si="103"/>
        <v>#VALUE!</v>
      </c>
      <c r="R674" s="1">
        <f>Main!$C$25</f>
        <v>1.6834414038915149</v>
      </c>
      <c r="S674" s="45" t="e" vm="1">
        <f t="shared" si="104"/>
        <v>#VALUE!</v>
      </c>
      <c r="T674" t="e" vm="1">
        <f t="shared" si="105"/>
        <v>#VALUE!</v>
      </c>
    </row>
    <row r="675" spans="1:20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[1]!genNormal($F$9,$F$10)</f>
        <v>#VALUE!</v>
      </c>
      <c r="F675" t="e" vm="1">
        <f t="shared" si="97"/>
        <v>#VALUE!</v>
      </c>
      <c r="G675" t="e" vm="2">
        <f>[1]!GenLognormal($H$9,$H$10)</f>
        <v>#VALUE!</v>
      </c>
      <c r="H675" t="e" vm="1">
        <f t="shared" si="98"/>
        <v>#VALUE!</v>
      </c>
      <c r="I675" t="e" vm="2">
        <f>[1]!genBinomial(1,1-Main!$C$10)</f>
        <v>#VALUE!</v>
      </c>
      <c r="J675" s="13" t="e" vm="1">
        <f t="shared" si="99"/>
        <v>#VALUE!</v>
      </c>
      <c r="L675" s="1">
        <f>Main!$A$25</f>
        <v>1.6933656723012325</v>
      </c>
      <c r="M675" s="45" t="e" vm="1">
        <f t="shared" si="100"/>
        <v>#VALUE!</v>
      </c>
      <c r="N675" t="e" vm="1">
        <f t="shared" si="101"/>
        <v>#VALUE!</v>
      </c>
      <c r="O675" s="1">
        <f>Main!$B$25</f>
        <v>1.7032689157694008</v>
      </c>
      <c r="P675" s="45" t="e" vm="1">
        <f t="shared" si="102"/>
        <v>#VALUE!</v>
      </c>
      <c r="Q675" t="e" vm="1">
        <f t="shared" si="103"/>
        <v>#VALUE!</v>
      </c>
      <c r="R675" s="1">
        <f>Main!$C$25</f>
        <v>1.6834414038915149</v>
      </c>
      <c r="S675" s="45" t="e" vm="1">
        <f t="shared" si="104"/>
        <v>#VALUE!</v>
      </c>
      <c r="T675" t="e" vm="1">
        <f t="shared" si="105"/>
        <v>#VALUE!</v>
      </c>
    </row>
    <row r="676" spans="1:20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[1]!genNormal($F$9,$F$10)</f>
        <v>#VALUE!</v>
      </c>
      <c r="F676" t="e" vm="1">
        <f t="shared" si="97"/>
        <v>#VALUE!</v>
      </c>
      <c r="G676" t="e" vm="2">
        <f>[1]!GenLognormal($H$9,$H$10)</f>
        <v>#VALUE!</v>
      </c>
      <c r="H676" t="e" vm="1">
        <f t="shared" si="98"/>
        <v>#VALUE!</v>
      </c>
      <c r="I676" t="e" vm="2">
        <f>[1]!genBinomial(1,1-Main!$C$10)</f>
        <v>#VALUE!</v>
      </c>
      <c r="J676" s="13" t="e" vm="1">
        <f t="shared" si="99"/>
        <v>#VALUE!</v>
      </c>
      <c r="L676" s="1">
        <f>Main!$A$25</f>
        <v>1.6933656723012325</v>
      </c>
      <c r="M676" s="45" t="e" vm="1">
        <f t="shared" si="100"/>
        <v>#VALUE!</v>
      </c>
      <c r="N676" t="e" vm="1">
        <f t="shared" si="101"/>
        <v>#VALUE!</v>
      </c>
      <c r="O676" s="1">
        <f>Main!$B$25</f>
        <v>1.7032689157694008</v>
      </c>
      <c r="P676" s="45" t="e" vm="1">
        <f t="shared" si="102"/>
        <v>#VALUE!</v>
      </c>
      <c r="Q676" t="e" vm="1">
        <f t="shared" si="103"/>
        <v>#VALUE!</v>
      </c>
      <c r="R676" s="1">
        <f>Main!$C$25</f>
        <v>1.6834414038915149</v>
      </c>
      <c r="S676" s="45" t="e" vm="1">
        <f t="shared" si="104"/>
        <v>#VALUE!</v>
      </c>
      <c r="T676" t="e" vm="1">
        <f t="shared" si="105"/>
        <v>#VALUE!</v>
      </c>
    </row>
    <row r="677" spans="1:20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[1]!genNormal($F$9,$F$10)</f>
        <v>#VALUE!</v>
      </c>
      <c r="F677" t="e" vm="1">
        <f t="shared" si="97"/>
        <v>#VALUE!</v>
      </c>
      <c r="G677" t="e" vm="2">
        <f>[1]!GenLognormal($H$9,$H$10)</f>
        <v>#VALUE!</v>
      </c>
      <c r="H677" t="e" vm="1">
        <f t="shared" si="98"/>
        <v>#VALUE!</v>
      </c>
      <c r="I677" t="e" vm="2">
        <f>[1]!genBinomial(1,1-Main!$C$10)</f>
        <v>#VALUE!</v>
      </c>
      <c r="J677" s="13" t="e" vm="1">
        <f t="shared" si="99"/>
        <v>#VALUE!</v>
      </c>
      <c r="L677" s="1">
        <f>Main!$A$25</f>
        <v>1.6933656723012325</v>
      </c>
      <c r="M677" s="45" t="e" vm="1">
        <f t="shared" si="100"/>
        <v>#VALUE!</v>
      </c>
      <c r="N677" t="e" vm="1">
        <f t="shared" si="101"/>
        <v>#VALUE!</v>
      </c>
      <c r="O677" s="1">
        <f>Main!$B$25</f>
        <v>1.7032689157694008</v>
      </c>
      <c r="P677" s="45" t="e" vm="1">
        <f t="shared" si="102"/>
        <v>#VALUE!</v>
      </c>
      <c r="Q677" t="e" vm="1">
        <f t="shared" si="103"/>
        <v>#VALUE!</v>
      </c>
      <c r="R677" s="1">
        <f>Main!$C$25</f>
        <v>1.6834414038915149</v>
      </c>
      <c r="S677" s="45" t="e" vm="1">
        <f t="shared" si="104"/>
        <v>#VALUE!</v>
      </c>
      <c r="T677" t="e" vm="1">
        <f t="shared" si="105"/>
        <v>#VALUE!</v>
      </c>
    </row>
    <row r="678" spans="1:20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[1]!genNormal($F$9,$F$10)</f>
        <v>#VALUE!</v>
      </c>
      <c r="F678" t="e" vm="1">
        <f t="shared" si="97"/>
        <v>#VALUE!</v>
      </c>
      <c r="G678" t="e" vm="2">
        <f>[1]!GenLognormal($H$9,$H$10)</f>
        <v>#VALUE!</v>
      </c>
      <c r="H678" t="e" vm="1">
        <f t="shared" si="98"/>
        <v>#VALUE!</v>
      </c>
      <c r="I678" t="e" vm="2">
        <f>[1]!genBinomial(1,1-Main!$C$10)</f>
        <v>#VALUE!</v>
      </c>
      <c r="J678" s="13" t="e" vm="1">
        <f t="shared" si="99"/>
        <v>#VALUE!</v>
      </c>
      <c r="L678" s="1">
        <f>Main!$A$25</f>
        <v>1.6933656723012325</v>
      </c>
      <c r="M678" s="45" t="e" vm="1">
        <f t="shared" si="100"/>
        <v>#VALUE!</v>
      </c>
      <c r="N678" t="e" vm="1">
        <f t="shared" si="101"/>
        <v>#VALUE!</v>
      </c>
      <c r="O678" s="1">
        <f>Main!$B$25</f>
        <v>1.7032689157694008</v>
      </c>
      <c r="P678" s="45" t="e" vm="1">
        <f t="shared" si="102"/>
        <v>#VALUE!</v>
      </c>
      <c r="Q678" t="e" vm="1">
        <f t="shared" si="103"/>
        <v>#VALUE!</v>
      </c>
      <c r="R678" s="1">
        <f>Main!$C$25</f>
        <v>1.6834414038915149</v>
      </c>
      <c r="S678" s="45" t="e" vm="1">
        <f t="shared" si="104"/>
        <v>#VALUE!</v>
      </c>
      <c r="T678" t="e" vm="1">
        <f t="shared" si="105"/>
        <v>#VALUE!</v>
      </c>
    </row>
    <row r="679" spans="1:20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[1]!genNormal($F$9,$F$10)</f>
        <v>#VALUE!</v>
      </c>
      <c r="F679" t="e" vm="1">
        <f t="shared" si="97"/>
        <v>#VALUE!</v>
      </c>
      <c r="G679" t="e" vm="2">
        <f>[1]!GenLognormal($H$9,$H$10)</f>
        <v>#VALUE!</v>
      </c>
      <c r="H679" t="e" vm="1">
        <f t="shared" si="98"/>
        <v>#VALUE!</v>
      </c>
      <c r="I679" t="e" vm="2">
        <f>[1]!genBinomial(1,1-Main!$C$10)</f>
        <v>#VALUE!</v>
      </c>
      <c r="J679" s="13" t="e" vm="1">
        <f t="shared" si="99"/>
        <v>#VALUE!</v>
      </c>
      <c r="L679" s="1">
        <f>Main!$A$25</f>
        <v>1.6933656723012325</v>
      </c>
      <c r="M679" s="45" t="e" vm="1">
        <f t="shared" si="100"/>
        <v>#VALUE!</v>
      </c>
      <c r="N679" t="e" vm="1">
        <f t="shared" si="101"/>
        <v>#VALUE!</v>
      </c>
      <c r="O679" s="1">
        <f>Main!$B$25</f>
        <v>1.7032689157694008</v>
      </c>
      <c r="P679" s="45" t="e" vm="1">
        <f t="shared" si="102"/>
        <v>#VALUE!</v>
      </c>
      <c r="Q679" t="e" vm="1">
        <f t="shared" si="103"/>
        <v>#VALUE!</v>
      </c>
      <c r="R679" s="1">
        <f>Main!$C$25</f>
        <v>1.6834414038915149</v>
      </c>
      <c r="S679" s="45" t="e" vm="1">
        <f t="shared" si="104"/>
        <v>#VALUE!</v>
      </c>
      <c r="T679" t="e" vm="1">
        <f t="shared" si="105"/>
        <v>#VALUE!</v>
      </c>
    </row>
    <row r="680" spans="1:20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[1]!genNormal($F$9,$F$10)</f>
        <v>#VALUE!</v>
      </c>
      <c r="F680" t="e" vm="1">
        <f t="shared" si="97"/>
        <v>#VALUE!</v>
      </c>
      <c r="G680" t="e" vm="2">
        <f>[1]!GenLognormal($H$9,$H$10)</f>
        <v>#VALUE!</v>
      </c>
      <c r="H680" t="e" vm="1">
        <f t="shared" si="98"/>
        <v>#VALUE!</v>
      </c>
      <c r="I680" t="e" vm="2">
        <f>[1]!genBinomial(1,1-Main!$C$10)</f>
        <v>#VALUE!</v>
      </c>
      <c r="J680" s="13" t="e" vm="1">
        <f t="shared" si="99"/>
        <v>#VALUE!</v>
      </c>
      <c r="L680" s="1">
        <f>Main!$A$25</f>
        <v>1.6933656723012325</v>
      </c>
      <c r="M680" s="45" t="e" vm="1">
        <f t="shared" si="100"/>
        <v>#VALUE!</v>
      </c>
      <c r="N680" t="e" vm="1">
        <f t="shared" si="101"/>
        <v>#VALUE!</v>
      </c>
      <c r="O680" s="1">
        <f>Main!$B$25</f>
        <v>1.7032689157694008</v>
      </c>
      <c r="P680" s="45" t="e" vm="1">
        <f t="shared" si="102"/>
        <v>#VALUE!</v>
      </c>
      <c r="Q680" t="e" vm="1">
        <f t="shared" si="103"/>
        <v>#VALUE!</v>
      </c>
      <c r="R680" s="1">
        <f>Main!$C$25</f>
        <v>1.6834414038915149</v>
      </c>
      <c r="S680" s="45" t="e" vm="1">
        <f t="shared" si="104"/>
        <v>#VALUE!</v>
      </c>
      <c r="T680" t="e" vm="1">
        <f t="shared" si="105"/>
        <v>#VALUE!</v>
      </c>
    </row>
    <row r="681" spans="1:20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[1]!genNormal($F$9,$F$10)</f>
        <v>#VALUE!</v>
      </c>
      <c r="F681" t="e" vm="1">
        <f t="shared" si="97"/>
        <v>#VALUE!</v>
      </c>
      <c r="G681" t="e" vm="2">
        <f>[1]!GenLognormal($H$9,$H$10)</f>
        <v>#VALUE!</v>
      </c>
      <c r="H681" t="e" vm="1">
        <f t="shared" si="98"/>
        <v>#VALUE!</v>
      </c>
      <c r="I681" t="e" vm="2">
        <f>[1]!genBinomial(1,1-Main!$C$10)</f>
        <v>#VALUE!</v>
      </c>
      <c r="J681" s="13" t="e" vm="1">
        <f t="shared" si="99"/>
        <v>#VALUE!</v>
      </c>
      <c r="L681" s="1">
        <f>Main!$A$25</f>
        <v>1.6933656723012325</v>
      </c>
      <c r="M681" s="45" t="e" vm="1">
        <f t="shared" si="100"/>
        <v>#VALUE!</v>
      </c>
      <c r="N681" t="e" vm="1">
        <f t="shared" si="101"/>
        <v>#VALUE!</v>
      </c>
      <c r="O681" s="1">
        <f>Main!$B$25</f>
        <v>1.7032689157694008</v>
      </c>
      <c r="P681" s="45" t="e" vm="1">
        <f t="shared" si="102"/>
        <v>#VALUE!</v>
      </c>
      <c r="Q681" t="e" vm="1">
        <f t="shared" si="103"/>
        <v>#VALUE!</v>
      </c>
      <c r="R681" s="1">
        <f>Main!$C$25</f>
        <v>1.6834414038915149</v>
      </c>
      <c r="S681" s="45" t="e" vm="1">
        <f t="shared" si="104"/>
        <v>#VALUE!</v>
      </c>
      <c r="T681" t="e" vm="1">
        <f t="shared" si="105"/>
        <v>#VALUE!</v>
      </c>
    </row>
    <row r="682" spans="1:20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[1]!genNormal($F$9,$F$10)</f>
        <v>#VALUE!</v>
      </c>
      <c r="F682" t="e" vm="1">
        <f t="shared" si="97"/>
        <v>#VALUE!</v>
      </c>
      <c r="G682" t="e" vm="2">
        <f>[1]!GenLognormal($H$9,$H$10)</f>
        <v>#VALUE!</v>
      </c>
      <c r="H682" t="e" vm="1">
        <f t="shared" si="98"/>
        <v>#VALUE!</v>
      </c>
      <c r="I682" t="e" vm="2">
        <f>[1]!genBinomial(1,1-Main!$C$10)</f>
        <v>#VALUE!</v>
      </c>
      <c r="J682" s="13" t="e" vm="1">
        <f t="shared" si="99"/>
        <v>#VALUE!</v>
      </c>
      <c r="L682" s="1">
        <f>Main!$A$25</f>
        <v>1.6933656723012325</v>
      </c>
      <c r="M682" s="45" t="e" vm="1">
        <f t="shared" si="100"/>
        <v>#VALUE!</v>
      </c>
      <c r="N682" t="e" vm="1">
        <f t="shared" si="101"/>
        <v>#VALUE!</v>
      </c>
      <c r="O682" s="1">
        <f>Main!$B$25</f>
        <v>1.7032689157694008</v>
      </c>
      <c r="P682" s="45" t="e" vm="1">
        <f t="shared" si="102"/>
        <v>#VALUE!</v>
      </c>
      <c r="Q682" t="e" vm="1">
        <f t="shared" si="103"/>
        <v>#VALUE!</v>
      </c>
      <c r="R682" s="1">
        <f>Main!$C$25</f>
        <v>1.6834414038915149</v>
      </c>
      <c r="S682" s="45" t="e" vm="1">
        <f t="shared" si="104"/>
        <v>#VALUE!</v>
      </c>
      <c r="T682" t="e" vm="1">
        <f t="shared" si="105"/>
        <v>#VALUE!</v>
      </c>
    </row>
    <row r="683" spans="1:20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[1]!genNormal($F$9,$F$10)</f>
        <v>#VALUE!</v>
      </c>
      <c r="F683" t="e" vm="1">
        <f t="shared" si="97"/>
        <v>#VALUE!</v>
      </c>
      <c r="G683" t="e" vm="2">
        <f>[1]!GenLognormal($H$9,$H$10)</f>
        <v>#VALUE!</v>
      </c>
      <c r="H683" t="e" vm="1">
        <f t="shared" si="98"/>
        <v>#VALUE!</v>
      </c>
      <c r="I683" t="e" vm="2">
        <f>[1]!genBinomial(1,1-Main!$C$10)</f>
        <v>#VALUE!</v>
      </c>
      <c r="J683" s="13" t="e" vm="1">
        <f t="shared" si="99"/>
        <v>#VALUE!</v>
      </c>
      <c r="L683" s="1">
        <f>Main!$A$25</f>
        <v>1.6933656723012325</v>
      </c>
      <c r="M683" s="45" t="e" vm="1">
        <f t="shared" si="100"/>
        <v>#VALUE!</v>
      </c>
      <c r="N683" t="e" vm="1">
        <f t="shared" si="101"/>
        <v>#VALUE!</v>
      </c>
      <c r="O683" s="1">
        <f>Main!$B$25</f>
        <v>1.7032689157694008</v>
      </c>
      <c r="P683" s="45" t="e" vm="1">
        <f t="shared" si="102"/>
        <v>#VALUE!</v>
      </c>
      <c r="Q683" t="e" vm="1">
        <f t="shared" si="103"/>
        <v>#VALUE!</v>
      </c>
      <c r="R683" s="1">
        <f>Main!$C$25</f>
        <v>1.6834414038915149</v>
      </c>
      <c r="S683" s="45" t="e" vm="1">
        <f t="shared" si="104"/>
        <v>#VALUE!</v>
      </c>
      <c r="T683" t="e" vm="1">
        <f t="shared" si="105"/>
        <v>#VALUE!</v>
      </c>
    </row>
    <row r="684" spans="1:20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[1]!genNormal($F$9,$F$10)</f>
        <v>#VALUE!</v>
      </c>
      <c r="F684" t="e" vm="1">
        <f t="shared" si="97"/>
        <v>#VALUE!</v>
      </c>
      <c r="G684" t="e" vm="2">
        <f>[1]!GenLognormal($H$9,$H$10)</f>
        <v>#VALUE!</v>
      </c>
      <c r="H684" t="e" vm="1">
        <f t="shared" si="98"/>
        <v>#VALUE!</v>
      </c>
      <c r="I684" t="e" vm="2">
        <f>[1]!genBinomial(1,1-Main!$C$10)</f>
        <v>#VALUE!</v>
      </c>
      <c r="J684" s="13" t="e" vm="1">
        <f t="shared" si="99"/>
        <v>#VALUE!</v>
      </c>
      <c r="L684" s="1">
        <f>Main!$A$25</f>
        <v>1.6933656723012325</v>
      </c>
      <c r="M684" s="45" t="e" vm="1">
        <f t="shared" si="100"/>
        <v>#VALUE!</v>
      </c>
      <c r="N684" t="e" vm="1">
        <f t="shared" si="101"/>
        <v>#VALUE!</v>
      </c>
      <c r="O684" s="1">
        <f>Main!$B$25</f>
        <v>1.7032689157694008</v>
      </c>
      <c r="P684" s="45" t="e" vm="1">
        <f t="shared" si="102"/>
        <v>#VALUE!</v>
      </c>
      <c r="Q684" t="e" vm="1">
        <f t="shared" si="103"/>
        <v>#VALUE!</v>
      </c>
      <c r="R684" s="1">
        <f>Main!$C$25</f>
        <v>1.6834414038915149</v>
      </c>
      <c r="S684" s="45" t="e" vm="1">
        <f t="shared" si="104"/>
        <v>#VALUE!</v>
      </c>
      <c r="T684" t="e" vm="1">
        <f t="shared" si="105"/>
        <v>#VALUE!</v>
      </c>
    </row>
    <row r="685" spans="1:20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[1]!genNormal($F$9,$F$10)</f>
        <v>#VALUE!</v>
      </c>
      <c r="F685" t="e" vm="1">
        <f t="shared" si="97"/>
        <v>#VALUE!</v>
      </c>
      <c r="G685" t="e" vm="2">
        <f>[1]!GenLognormal($H$9,$H$10)</f>
        <v>#VALUE!</v>
      </c>
      <c r="H685" t="e" vm="1">
        <f t="shared" si="98"/>
        <v>#VALUE!</v>
      </c>
      <c r="I685" t="e" vm="2">
        <f>[1]!genBinomial(1,1-Main!$C$10)</f>
        <v>#VALUE!</v>
      </c>
      <c r="J685" s="13" t="e" vm="1">
        <f t="shared" si="99"/>
        <v>#VALUE!</v>
      </c>
      <c r="L685" s="1">
        <f>Main!$A$25</f>
        <v>1.6933656723012325</v>
      </c>
      <c r="M685" s="45" t="e" vm="1">
        <f t="shared" si="100"/>
        <v>#VALUE!</v>
      </c>
      <c r="N685" t="e" vm="1">
        <f t="shared" si="101"/>
        <v>#VALUE!</v>
      </c>
      <c r="O685" s="1">
        <f>Main!$B$25</f>
        <v>1.7032689157694008</v>
      </c>
      <c r="P685" s="45" t="e" vm="1">
        <f t="shared" si="102"/>
        <v>#VALUE!</v>
      </c>
      <c r="Q685" t="e" vm="1">
        <f t="shared" si="103"/>
        <v>#VALUE!</v>
      </c>
      <c r="R685" s="1">
        <f>Main!$C$25</f>
        <v>1.6834414038915149</v>
      </c>
      <c r="S685" s="45" t="e" vm="1">
        <f t="shared" si="104"/>
        <v>#VALUE!</v>
      </c>
      <c r="T685" t="e" vm="1">
        <f t="shared" si="105"/>
        <v>#VALUE!</v>
      </c>
    </row>
    <row r="686" spans="1:20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[1]!genNormal($F$9,$F$10)</f>
        <v>#VALUE!</v>
      </c>
      <c r="F686" t="e" vm="1">
        <f t="shared" si="97"/>
        <v>#VALUE!</v>
      </c>
      <c r="G686" t="e" vm="2">
        <f>[1]!GenLognormal($H$9,$H$10)</f>
        <v>#VALUE!</v>
      </c>
      <c r="H686" t="e" vm="1">
        <f t="shared" si="98"/>
        <v>#VALUE!</v>
      </c>
      <c r="I686" t="e" vm="2">
        <f>[1]!genBinomial(1,1-Main!$C$10)</f>
        <v>#VALUE!</v>
      </c>
      <c r="J686" s="13" t="e" vm="1">
        <f t="shared" si="99"/>
        <v>#VALUE!</v>
      </c>
      <c r="L686" s="1">
        <f>Main!$A$25</f>
        <v>1.6933656723012325</v>
      </c>
      <c r="M686" s="45" t="e" vm="1">
        <f t="shared" si="100"/>
        <v>#VALUE!</v>
      </c>
      <c r="N686" t="e" vm="1">
        <f t="shared" si="101"/>
        <v>#VALUE!</v>
      </c>
      <c r="O686" s="1">
        <f>Main!$B$25</f>
        <v>1.7032689157694008</v>
      </c>
      <c r="P686" s="45" t="e" vm="1">
        <f t="shared" si="102"/>
        <v>#VALUE!</v>
      </c>
      <c r="Q686" t="e" vm="1">
        <f t="shared" si="103"/>
        <v>#VALUE!</v>
      </c>
      <c r="R686" s="1">
        <f>Main!$C$25</f>
        <v>1.6834414038915149</v>
      </c>
      <c r="S686" s="45" t="e" vm="1">
        <f t="shared" si="104"/>
        <v>#VALUE!</v>
      </c>
      <c r="T686" t="e" vm="1">
        <f t="shared" si="105"/>
        <v>#VALUE!</v>
      </c>
    </row>
    <row r="687" spans="1:20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[1]!genNormal($F$9,$F$10)</f>
        <v>#VALUE!</v>
      </c>
      <c r="F687" t="e" vm="1">
        <f t="shared" si="97"/>
        <v>#VALUE!</v>
      </c>
      <c r="G687" t="e" vm="2">
        <f>[1]!GenLognormal($H$9,$H$10)</f>
        <v>#VALUE!</v>
      </c>
      <c r="H687" t="e" vm="1">
        <f t="shared" si="98"/>
        <v>#VALUE!</v>
      </c>
      <c r="I687" t="e" vm="2">
        <f>[1]!genBinomial(1,1-Main!$C$10)</f>
        <v>#VALUE!</v>
      </c>
      <c r="J687" s="13" t="e" vm="1">
        <f t="shared" si="99"/>
        <v>#VALUE!</v>
      </c>
      <c r="L687" s="1">
        <f>Main!$A$25</f>
        <v>1.6933656723012325</v>
      </c>
      <c r="M687" s="45" t="e" vm="1">
        <f t="shared" si="100"/>
        <v>#VALUE!</v>
      </c>
      <c r="N687" t="e" vm="1">
        <f t="shared" si="101"/>
        <v>#VALUE!</v>
      </c>
      <c r="O687" s="1">
        <f>Main!$B$25</f>
        <v>1.7032689157694008</v>
      </c>
      <c r="P687" s="45" t="e" vm="1">
        <f t="shared" si="102"/>
        <v>#VALUE!</v>
      </c>
      <c r="Q687" t="e" vm="1">
        <f t="shared" si="103"/>
        <v>#VALUE!</v>
      </c>
      <c r="R687" s="1">
        <f>Main!$C$25</f>
        <v>1.6834414038915149</v>
      </c>
      <c r="S687" s="45" t="e" vm="1">
        <f t="shared" si="104"/>
        <v>#VALUE!</v>
      </c>
      <c r="T687" t="e" vm="1">
        <f t="shared" si="105"/>
        <v>#VALUE!</v>
      </c>
    </row>
    <row r="688" spans="1:20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[1]!genNormal($F$9,$F$10)</f>
        <v>#VALUE!</v>
      </c>
      <c r="F688" t="e" vm="1">
        <f t="shared" si="97"/>
        <v>#VALUE!</v>
      </c>
      <c r="G688" t="e" vm="2">
        <f>[1]!GenLognormal($H$9,$H$10)</f>
        <v>#VALUE!</v>
      </c>
      <c r="H688" t="e" vm="1">
        <f t="shared" si="98"/>
        <v>#VALUE!</v>
      </c>
      <c r="I688" t="e" vm="2">
        <f>[1]!genBinomial(1,1-Main!$C$10)</f>
        <v>#VALUE!</v>
      </c>
      <c r="J688" s="13" t="e" vm="1">
        <f t="shared" si="99"/>
        <v>#VALUE!</v>
      </c>
      <c r="L688" s="1">
        <f>Main!$A$25</f>
        <v>1.6933656723012325</v>
      </c>
      <c r="M688" s="45" t="e" vm="1">
        <f t="shared" si="100"/>
        <v>#VALUE!</v>
      </c>
      <c r="N688" t="e" vm="1">
        <f t="shared" si="101"/>
        <v>#VALUE!</v>
      </c>
      <c r="O688" s="1">
        <f>Main!$B$25</f>
        <v>1.7032689157694008</v>
      </c>
      <c r="P688" s="45" t="e" vm="1">
        <f t="shared" si="102"/>
        <v>#VALUE!</v>
      </c>
      <c r="Q688" t="e" vm="1">
        <f t="shared" si="103"/>
        <v>#VALUE!</v>
      </c>
      <c r="R688" s="1">
        <f>Main!$C$25</f>
        <v>1.6834414038915149</v>
      </c>
      <c r="S688" s="45" t="e" vm="1">
        <f t="shared" si="104"/>
        <v>#VALUE!</v>
      </c>
      <c r="T688" t="e" vm="1">
        <f t="shared" si="105"/>
        <v>#VALUE!</v>
      </c>
    </row>
    <row r="689" spans="1:20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[1]!genNormal($F$9,$F$10)</f>
        <v>#VALUE!</v>
      </c>
      <c r="F689" t="e" vm="1">
        <f t="shared" si="97"/>
        <v>#VALUE!</v>
      </c>
      <c r="G689" t="e" vm="2">
        <f>[1]!GenLognormal($H$9,$H$10)</f>
        <v>#VALUE!</v>
      </c>
      <c r="H689" t="e" vm="1">
        <f t="shared" si="98"/>
        <v>#VALUE!</v>
      </c>
      <c r="I689" t="e" vm="2">
        <f>[1]!genBinomial(1,1-Main!$C$10)</f>
        <v>#VALUE!</v>
      </c>
      <c r="J689" s="13" t="e" vm="1">
        <f t="shared" si="99"/>
        <v>#VALUE!</v>
      </c>
      <c r="L689" s="1">
        <f>Main!$A$25</f>
        <v>1.6933656723012325</v>
      </c>
      <c r="M689" s="45" t="e" vm="1">
        <f t="shared" si="100"/>
        <v>#VALUE!</v>
      </c>
      <c r="N689" t="e" vm="1">
        <f t="shared" si="101"/>
        <v>#VALUE!</v>
      </c>
      <c r="O689" s="1">
        <f>Main!$B$25</f>
        <v>1.7032689157694008</v>
      </c>
      <c r="P689" s="45" t="e" vm="1">
        <f t="shared" si="102"/>
        <v>#VALUE!</v>
      </c>
      <c r="Q689" t="e" vm="1">
        <f t="shared" si="103"/>
        <v>#VALUE!</v>
      </c>
      <c r="R689" s="1">
        <f>Main!$C$25</f>
        <v>1.6834414038915149</v>
      </c>
      <c r="S689" s="45" t="e" vm="1">
        <f t="shared" si="104"/>
        <v>#VALUE!</v>
      </c>
      <c r="T689" t="e" vm="1">
        <f t="shared" si="105"/>
        <v>#VALUE!</v>
      </c>
    </row>
    <row r="690" spans="1:20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[1]!genNormal($F$9,$F$10)</f>
        <v>#VALUE!</v>
      </c>
      <c r="F690" t="e" vm="1">
        <f t="shared" si="97"/>
        <v>#VALUE!</v>
      </c>
      <c r="G690" t="e" vm="2">
        <f>[1]!GenLognormal($H$9,$H$10)</f>
        <v>#VALUE!</v>
      </c>
      <c r="H690" t="e" vm="1">
        <f t="shared" si="98"/>
        <v>#VALUE!</v>
      </c>
      <c r="I690" t="e" vm="2">
        <f>[1]!genBinomial(1,1-Main!$C$10)</f>
        <v>#VALUE!</v>
      </c>
      <c r="J690" s="13" t="e" vm="1">
        <f t="shared" si="99"/>
        <v>#VALUE!</v>
      </c>
      <c r="L690" s="1">
        <f>Main!$A$25</f>
        <v>1.6933656723012325</v>
      </c>
      <c r="M690" s="45" t="e" vm="1">
        <f t="shared" si="100"/>
        <v>#VALUE!</v>
      </c>
      <c r="N690" t="e" vm="1">
        <f t="shared" si="101"/>
        <v>#VALUE!</v>
      </c>
      <c r="O690" s="1">
        <f>Main!$B$25</f>
        <v>1.7032689157694008</v>
      </c>
      <c r="P690" s="45" t="e" vm="1">
        <f t="shared" si="102"/>
        <v>#VALUE!</v>
      </c>
      <c r="Q690" t="e" vm="1">
        <f t="shared" si="103"/>
        <v>#VALUE!</v>
      </c>
      <c r="R690" s="1">
        <f>Main!$C$25</f>
        <v>1.6834414038915149</v>
      </c>
      <c r="S690" s="45" t="e" vm="1">
        <f t="shared" si="104"/>
        <v>#VALUE!</v>
      </c>
      <c r="T690" t="e" vm="1">
        <f t="shared" si="105"/>
        <v>#VALUE!</v>
      </c>
    </row>
    <row r="691" spans="1:20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[1]!genNormal($F$9,$F$10)</f>
        <v>#VALUE!</v>
      </c>
      <c r="F691" t="e" vm="1">
        <f t="shared" si="97"/>
        <v>#VALUE!</v>
      </c>
      <c r="G691" t="e" vm="2">
        <f>[1]!GenLognormal($H$9,$H$10)</f>
        <v>#VALUE!</v>
      </c>
      <c r="H691" t="e" vm="1">
        <f t="shared" si="98"/>
        <v>#VALUE!</v>
      </c>
      <c r="I691" t="e" vm="2">
        <f>[1]!genBinomial(1,1-Main!$C$10)</f>
        <v>#VALUE!</v>
      </c>
      <c r="J691" s="13" t="e" vm="1">
        <f t="shared" si="99"/>
        <v>#VALUE!</v>
      </c>
      <c r="L691" s="1">
        <f>Main!$A$25</f>
        <v>1.6933656723012325</v>
      </c>
      <c r="M691" s="45" t="e" vm="1">
        <f t="shared" si="100"/>
        <v>#VALUE!</v>
      </c>
      <c r="N691" t="e" vm="1">
        <f t="shared" si="101"/>
        <v>#VALUE!</v>
      </c>
      <c r="O691" s="1">
        <f>Main!$B$25</f>
        <v>1.7032689157694008</v>
      </c>
      <c r="P691" s="45" t="e" vm="1">
        <f t="shared" si="102"/>
        <v>#VALUE!</v>
      </c>
      <c r="Q691" t="e" vm="1">
        <f t="shared" si="103"/>
        <v>#VALUE!</v>
      </c>
      <c r="R691" s="1">
        <f>Main!$C$25</f>
        <v>1.6834414038915149</v>
      </c>
      <c r="S691" s="45" t="e" vm="1">
        <f t="shared" si="104"/>
        <v>#VALUE!</v>
      </c>
      <c r="T691" t="e" vm="1">
        <f t="shared" si="105"/>
        <v>#VALUE!</v>
      </c>
    </row>
    <row r="692" spans="1:20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[1]!genNormal($F$9,$F$10)</f>
        <v>#VALUE!</v>
      </c>
      <c r="F692" t="e" vm="1">
        <f t="shared" si="97"/>
        <v>#VALUE!</v>
      </c>
      <c r="G692" t="e" vm="2">
        <f>[1]!GenLognormal($H$9,$H$10)</f>
        <v>#VALUE!</v>
      </c>
      <c r="H692" t="e" vm="1">
        <f t="shared" si="98"/>
        <v>#VALUE!</v>
      </c>
      <c r="I692" t="e" vm="2">
        <f>[1]!genBinomial(1,1-Main!$C$10)</f>
        <v>#VALUE!</v>
      </c>
      <c r="J692" s="13" t="e" vm="1">
        <f t="shared" si="99"/>
        <v>#VALUE!</v>
      </c>
      <c r="L692" s="1">
        <f>Main!$A$25</f>
        <v>1.6933656723012325</v>
      </c>
      <c r="M692" s="45" t="e" vm="1">
        <f t="shared" si="100"/>
        <v>#VALUE!</v>
      </c>
      <c r="N692" t="e" vm="1">
        <f t="shared" si="101"/>
        <v>#VALUE!</v>
      </c>
      <c r="O692" s="1">
        <f>Main!$B$25</f>
        <v>1.7032689157694008</v>
      </c>
      <c r="P692" s="45" t="e" vm="1">
        <f t="shared" si="102"/>
        <v>#VALUE!</v>
      </c>
      <c r="Q692" t="e" vm="1">
        <f t="shared" si="103"/>
        <v>#VALUE!</v>
      </c>
      <c r="R692" s="1">
        <f>Main!$C$25</f>
        <v>1.6834414038915149</v>
      </c>
      <c r="S692" s="45" t="e" vm="1">
        <f t="shared" si="104"/>
        <v>#VALUE!</v>
      </c>
      <c r="T692" t="e" vm="1">
        <f t="shared" si="105"/>
        <v>#VALUE!</v>
      </c>
    </row>
    <row r="693" spans="1:20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[1]!genNormal($F$9,$F$10)</f>
        <v>#VALUE!</v>
      </c>
      <c r="F693" t="e" vm="1">
        <f t="shared" si="97"/>
        <v>#VALUE!</v>
      </c>
      <c r="G693" t="e" vm="2">
        <f>[1]!GenLognormal($H$9,$H$10)</f>
        <v>#VALUE!</v>
      </c>
      <c r="H693" t="e" vm="1">
        <f t="shared" si="98"/>
        <v>#VALUE!</v>
      </c>
      <c r="I693" t="e" vm="2">
        <f>[1]!genBinomial(1,1-Main!$C$10)</f>
        <v>#VALUE!</v>
      </c>
      <c r="J693" s="13" t="e" vm="1">
        <f t="shared" si="99"/>
        <v>#VALUE!</v>
      </c>
      <c r="L693" s="1">
        <f>Main!$A$25</f>
        <v>1.6933656723012325</v>
      </c>
      <c r="M693" s="45" t="e" vm="1">
        <f t="shared" si="100"/>
        <v>#VALUE!</v>
      </c>
      <c r="N693" t="e" vm="1">
        <f t="shared" si="101"/>
        <v>#VALUE!</v>
      </c>
      <c r="O693" s="1">
        <f>Main!$B$25</f>
        <v>1.7032689157694008</v>
      </c>
      <c r="P693" s="45" t="e" vm="1">
        <f t="shared" si="102"/>
        <v>#VALUE!</v>
      </c>
      <c r="Q693" t="e" vm="1">
        <f t="shared" si="103"/>
        <v>#VALUE!</v>
      </c>
      <c r="R693" s="1">
        <f>Main!$C$25</f>
        <v>1.6834414038915149</v>
      </c>
      <c r="S693" s="45" t="e" vm="1">
        <f t="shared" si="104"/>
        <v>#VALUE!</v>
      </c>
      <c r="T693" t="e" vm="1">
        <f t="shared" si="105"/>
        <v>#VALUE!</v>
      </c>
    </row>
    <row r="694" spans="1:20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[1]!genNormal($F$9,$F$10)</f>
        <v>#VALUE!</v>
      </c>
      <c r="F694" t="e" vm="1">
        <f t="shared" si="97"/>
        <v>#VALUE!</v>
      </c>
      <c r="G694" t="e" vm="2">
        <f>[1]!GenLognormal($H$9,$H$10)</f>
        <v>#VALUE!</v>
      </c>
      <c r="H694" t="e" vm="1">
        <f t="shared" si="98"/>
        <v>#VALUE!</v>
      </c>
      <c r="I694" t="e" vm="2">
        <f>[1]!genBinomial(1,1-Main!$C$10)</f>
        <v>#VALUE!</v>
      </c>
      <c r="J694" s="13" t="e" vm="1">
        <f t="shared" si="99"/>
        <v>#VALUE!</v>
      </c>
      <c r="L694" s="1">
        <f>Main!$A$25</f>
        <v>1.6933656723012325</v>
      </c>
      <c r="M694" s="45" t="e" vm="1">
        <f t="shared" si="100"/>
        <v>#VALUE!</v>
      </c>
      <c r="N694" t="e" vm="1">
        <f t="shared" si="101"/>
        <v>#VALUE!</v>
      </c>
      <c r="O694" s="1">
        <f>Main!$B$25</f>
        <v>1.7032689157694008</v>
      </c>
      <c r="P694" s="45" t="e" vm="1">
        <f t="shared" si="102"/>
        <v>#VALUE!</v>
      </c>
      <c r="Q694" t="e" vm="1">
        <f t="shared" si="103"/>
        <v>#VALUE!</v>
      </c>
      <c r="R694" s="1">
        <f>Main!$C$25</f>
        <v>1.6834414038915149</v>
      </c>
      <c r="S694" s="45" t="e" vm="1">
        <f t="shared" si="104"/>
        <v>#VALUE!</v>
      </c>
      <c r="T694" t="e" vm="1">
        <f t="shared" si="105"/>
        <v>#VALUE!</v>
      </c>
    </row>
    <row r="695" spans="1:20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[1]!genNormal($F$9,$F$10)</f>
        <v>#VALUE!</v>
      </c>
      <c r="F695" t="e" vm="1">
        <f t="shared" si="97"/>
        <v>#VALUE!</v>
      </c>
      <c r="G695" t="e" vm="2">
        <f>[1]!GenLognormal($H$9,$H$10)</f>
        <v>#VALUE!</v>
      </c>
      <c r="H695" t="e" vm="1">
        <f t="shared" si="98"/>
        <v>#VALUE!</v>
      </c>
      <c r="I695" t="e" vm="2">
        <f>[1]!genBinomial(1,1-Main!$C$10)</f>
        <v>#VALUE!</v>
      </c>
      <c r="J695" s="13" t="e" vm="1">
        <f t="shared" si="99"/>
        <v>#VALUE!</v>
      </c>
      <c r="L695" s="1">
        <f>Main!$A$25</f>
        <v>1.6933656723012325</v>
      </c>
      <c r="M695" s="45" t="e" vm="1">
        <f t="shared" si="100"/>
        <v>#VALUE!</v>
      </c>
      <c r="N695" t="e" vm="1">
        <f t="shared" si="101"/>
        <v>#VALUE!</v>
      </c>
      <c r="O695" s="1">
        <f>Main!$B$25</f>
        <v>1.7032689157694008</v>
      </c>
      <c r="P695" s="45" t="e" vm="1">
        <f t="shared" si="102"/>
        <v>#VALUE!</v>
      </c>
      <c r="Q695" t="e" vm="1">
        <f t="shared" si="103"/>
        <v>#VALUE!</v>
      </c>
      <c r="R695" s="1">
        <f>Main!$C$25</f>
        <v>1.6834414038915149</v>
      </c>
      <c r="S695" s="45" t="e" vm="1">
        <f t="shared" si="104"/>
        <v>#VALUE!</v>
      </c>
      <c r="T695" t="e" vm="1">
        <f t="shared" si="105"/>
        <v>#VALUE!</v>
      </c>
    </row>
    <row r="696" spans="1:20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[1]!genNormal($F$9,$F$10)</f>
        <v>#VALUE!</v>
      </c>
      <c r="F696" t="e" vm="1">
        <f t="shared" si="97"/>
        <v>#VALUE!</v>
      </c>
      <c r="G696" t="e" vm="2">
        <f>[1]!GenLognormal($H$9,$H$10)</f>
        <v>#VALUE!</v>
      </c>
      <c r="H696" t="e" vm="1">
        <f t="shared" si="98"/>
        <v>#VALUE!</v>
      </c>
      <c r="I696" t="e" vm="2">
        <f>[1]!genBinomial(1,1-Main!$C$10)</f>
        <v>#VALUE!</v>
      </c>
      <c r="J696" s="13" t="e" vm="1">
        <f t="shared" si="99"/>
        <v>#VALUE!</v>
      </c>
      <c r="L696" s="1">
        <f>Main!$A$25</f>
        <v>1.6933656723012325</v>
      </c>
      <c r="M696" s="45" t="e" vm="1">
        <f t="shared" si="100"/>
        <v>#VALUE!</v>
      </c>
      <c r="N696" t="e" vm="1">
        <f t="shared" si="101"/>
        <v>#VALUE!</v>
      </c>
      <c r="O696" s="1">
        <f>Main!$B$25</f>
        <v>1.7032689157694008</v>
      </c>
      <c r="P696" s="45" t="e" vm="1">
        <f t="shared" si="102"/>
        <v>#VALUE!</v>
      </c>
      <c r="Q696" t="e" vm="1">
        <f t="shared" si="103"/>
        <v>#VALUE!</v>
      </c>
      <c r="R696" s="1">
        <f>Main!$C$25</f>
        <v>1.6834414038915149</v>
      </c>
      <c r="S696" s="45" t="e" vm="1">
        <f t="shared" si="104"/>
        <v>#VALUE!</v>
      </c>
      <c r="T696" t="e" vm="1">
        <f t="shared" si="105"/>
        <v>#VALUE!</v>
      </c>
    </row>
    <row r="697" spans="1:20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[1]!genNormal($F$9,$F$10)</f>
        <v>#VALUE!</v>
      </c>
      <c r="F697" t="e" vm="1">
        <f t="shared" si="97"/>
        <v>#VALUE!</v>
      </c>
      <c r="G697" t="e" vm="2">
        <f>[1]!GenLognormal($H$9,$H$10)</f>
        <v>#VALUE!</v>
      </c>
      <c r="H697" t="e" vm="1">
        <f t="shared" si="98"/>
        <v>#VALUE!</v>
      </c>
      <c r="I697" t="e" vm="2">
        <f>[1]!genBinomial(1,1-Main!$C$10)</f>
        <v>#VALUE!</v>
      </c>
      <c r="J697" s="13" t="e" vm="1">
        <f t="shared" si="99"/>
        <v>#VALUE!</v>
      </c>
      <c r="L697" s="1">
        <f>Main!$A$25</f>
        <v>1.6933656723012325</v>
      </c>
      <c r="M697" s="45" t="e" vm="1">
        <f t="shared" si="100"/>
        <v>#VALUE!</v>
      </c>
      <c r="N697" t="e" vm="1">
        <f t="shared" si="101"/>
        <v>#VALUE!</v>
      </c>
      <c r="O697" s="1">
        <f>Main!$B$25</f>
        <v>1.7032689157694008</v>
      </c>
      <c r="P697" s="45" t="e" vm="1">
        <f t="shared" si="102"/>
        <v>#VALUE!</v>
      </c>
      <c r="Q697" t="e" vm="1">
        <f t="shared" si="103"/>
        <v>#VALUE!</v>
      </c>
      <c r="R697" s="1">
        <f>Main!$C$25</f>
        <v>1.6834414038915149</v>
      </c>
      <c r="S697" s="45" t="e" vm="1">
        <f t="shared" si="104"/>
        <v>#VALUE!</v>
      </c>
      <c r="T697" t="e" vm="1">
        <f t="shared" si="105"/>
        <v>#VALUE!</v>
      </c>
    </row>
    <row r="698" spans="1:20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[1]!genNormal($F$9,$F$10)</f>
        <v>#VALUE!</v>
      </c>
      <c r="F698" t="e" vm="1">
        <f t="shared" si="97"/>
        <v>#VALUE!</v>
      </c>
      <c r="G698" t="e" vm="2">
        <f>[1]!GenLognormal($H$9,$H$10)</f>
        <v>#VALUE!</v>
      </c>
      <c r="H698" t="e" vm="1">
        <f t="shared" si="98"/>
        <v>#VALUE!</v>
      </c>
      <c r="I698" t="e" vm="2">
        <f>[1]!genBinomial(1,1-Main!$C$10)</f>
        <v>#VALUE!</v>
      </c>
      <c r="J698" s="13" t="e" vm="1">
        <f t="shared" si="99"/>
        <v>#VALUE!</v>
      </c>
      <c r="L698" s="1">
        <f>Main!$A$25</f>
        <v>1.6933656723012325</v>
      </c>
      <c r="M698" s="45" t="e" vm="1">
        <f t="shared" si="100"/>
        <v>#VALUE!</v>
      </c>
      <c r="N698" t="e" vm="1">
        <f t="shared" si="101"/>
        <v>#VALUE!</v>
      </c>
      <c r="O698" s="1">
        <f>Main!$B$25</f>
        <v>1.7032689157694008</v>
      </c>
      <c r="P698" s="45" t="e" vm="1">
        <f t="shared" si="102"/>
        <v>#VALUE!</v>
      </c>
      <c r="Q698" t="e" vm="1">
        <f t="shared" si="103"/>
        <v>#VALUE!</v>
      </c>
      <c r="R698" s="1">
        <f>Main!$C$25</f>
        <v>1.6834414038915149</v>
      </c>
      <c r="S698" s="45" t="e" vm="1">
        <f t="shared" si="104"/>
        <v>#VALUE!</v>
      </c>
      <c r="T698" t="e" vm="1">
        <f t="shared" si="105"/>
        <v>#VALUE!</v>
      </c>
    </row>
    <row r="699" spans="1:20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[1]!genNormal($F$9,$F$10)</f>
        <v>#VALUE!</v>
      </c>
      <c r="F699" t="e" vm="1">
        <f t="shared" si="97"/>
        <v>#VALUE!</v>
      </c>
      <c r="G699" t="e" vm="2">
        <f>[1]!GenLognormal($H$9,$H$10)</f>
        <v>#VALUE!</v>
      </c>
      <c r="H699" t="e" vm="1">
        <f t="shared" si="98"/>
        <v>#VALUE!</v>
      </c>
      <c r="I699" t="e" vm="2">
        <f>[1]!genBinomial(1,1-Main!$C$10)</f>
        <v>#VALUE!</v>
      </c>
      <c r="J699" s="13" t="e" vm="1">
        <f t="shared" si="99"/>
        <v>#VALUE!</v>
      </c>
      <c r="L699" s="1">
        <f>Main!$A$25</f>
        <v>1.6933656723012325</v>
      </c>
      <c r="M699" s="45" t="e" vm="1">
        <f t="shared" si="100"/>
        <v>#VALUE!</v>
      </c>
      <c r="N699" t="e" vm="1">
        <f t="shared" si="101"/>
        <v>#VALUE!</v>
      </c>
      <c r="O699" s="1">
        <f>Main!$B$25</f>
        <v>1.7032689157694008</v>
      </c>
      <c r="P699" s="45" t="e" vm="1">
        <f t="shared" si="102"/>
        <v>#VALUE!</v>
      </c>
      <c r="Q699" t="e" vm="1">
        <f t="shared" si="103"/>
        <v>#VALUE!</v>
      </c>
      <c r="R699" s="1">
        <f>Main!$C$25</f>
        <v>1.6834414038915149</v>
      </c>
      <c r="S699" s="45" t="e" vm="1">
        <f t="shared" si="104"/>
        <v>#VALUE!</v>
      </c>
      <c r="T699" t="e" vm="1">
        <f t="shared" si="105"/>
        <v>#VALUE!</v>
      </c>
    </row>
    <row r="700" spans="1:20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[1]!genNormal($F$9,$F$10)</f>
        <v>#VALUE!</v>
      </c>
      <c r="F700" t="e" vm="1">
        <f t="shared" si="97"/>
        <v>#VALUE!</v>
      </c>
      <c r="G700" t="e" vm="2">
        <f>[1]!GenLognormal($H$9,$H$10)</f>
        <v>#VALUE!</v>
      </c>
      <c r="H700" t="e" vm="1">
        <f t="shared" si="98"/>
        <v>#VALUE!</v>
      </c>
      <c r="I700" t="e" vm="2">
        <f>[1]!genBinomial(1,1-Main!$C$10)</f>
        <v>#VALUE!</v>
      </c>
      <c r="J700" s="13" t="e" vm="1">
        <f t="shared" si="99"/>
        <v>#VALUE!</v>
      </c>
      <c r="L700" s="1">
        <f>Main!$A$25</f>
        <v>1.6933656723012325</v>
      </c>
      <c r="M700" s="45" t="e" vm="1">
        <f t="shared" si="100"/>
        <v>#VALUE!</v>
      </c>
      <c r="N700" t="e" vm="1">
        <f t="shared" si="101"/>
        <v>#VALUE!</v>
      </c>
      <c r="O700" s="1">
        <f>Main!$B$25</f>
        <v>1.7032689157694008</v>
      </c>
      <c r="P700" s="45" t="e" vm="1">
        <f t="shared" si="102"/>
        <v>#VALUE!</v>
      </c>
      <c r="Q700" t="e" vm="1">
        <f t="shared" si="103"/>
        <v>#VALUE!</v>
      </c>
      <c r="R700" s="1">
        <f>Main!$C$25</f>
        <v>1.6834414038915149</v>
      </c>
      <c r="S700" s="45" t="e" vm="1">
        <f t="shared" si="104"/>
        <v>#VALUE!</v>
      </c>
      <c r="T700" t="e" vm="1">
        <f t="shared" si="105"/>
        <v>#VALUE!</v>
      </c>
    </row>
    <row r="701" spans="1:20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[1]!genNormal($F$9,$F$10)</f>
        <v>#VALUE!</v>
      </c>
      <c r="F701" t="e" vm="1">
        <f t="shared" si="97"/>
        <v>#VALUE!</v>
      </c>
      <c r="G701" t="e" vm="2">
        <f>[1]!GenLognormal($H$9,$H$10)</f>
        <v>#VALUE!</v>
      </c>
      <c r="H701" t="e" vm="1">
        <f t="shared" si="98"/>
        <v>#VALUE!</v>
      </c>
      <c r="I701" t="e" vm="2">
        <f>[1]!genBinomial(1,1-Main!$C$10)</f>
        <v>#VALUE!</v>
      </c>
      <c r="J701" s="13" t="e" vm="1">
        <f t="shared" si="99"/>
        <v>#VALUE!</v>
      </c>
      <c r="L701" s="1">
        <f>Main!$A$25</f>
        <v>1.6933656723012325</v>
      </c>
      <c r="M701" s="45" t="e" vm="1">
        <f t="shared" si="100"/>
        <v>#VALUE!</v>
      </c>
      <c r="N701" t="e" vm="1">
        <f t="shared" si="101"/>
        <v>#VALUE!</v>
      </c>
      <c r="O701" s="1">
        <f>Main!$B$25</f>
        <v>1.7032689157694008</v>
      </c>
      <c r="P701" s="45" t="e" vm="1">
        <f t="shared" si="102"/>
        <v>#VALUE!</v>
      </c>
      <c r="Q701" t="e" vm="1">
        <f t="shared" si="103"/>
        <v>#VALUE!</v>
      </c>
      <c r="R701" s="1">
        <f>Main!$C$25</f>
        <v>1.6834414038915149</v>
      </c>
      <c r="S701" s="45" t="e" vm="1">
        <f t="shared" si="104"/>
        <v>#VALUE!</v>
      </c>
      <c r="T701" t="e" vm="1">
        <f t="shared" si="105"/>
        <v>#VALUE!</v>
      </c>
    </row>
    <row r="702" spans="1:20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[1]!genNormal($F$9,$F$10)</f>
        <v>#VALUE!</v>
      </c>
      <c r="F702" t="e" vm="1">
        <f t="shared" si="97"/>
        <v>#VALUE!</v>
      </c>
      <c r="G702" t="e" vm="2">
        <f>[1]!GenLognormal($H$9,$H$10)</f>
        <v>#VALUE!</v>
      </c>
      <c r="H702" t="e" vm="1">
        <f t="shared" si="98"/>
        <v>#VALUE!</v>
      </c>
      <c r="I702" t="e" vm="2">
        <f>[1]!genBinomial(1,1-Main!$C$10)</f>
        <v>#VALUE!</v>
      </c>
      <c r="J702" s="13" t="e" vm="1">
        <f t="shared" si="99"/>
        <v>#VALUE!</v>
      </c>
      <c r="L702" s="1">
        <f>Main!$A$25</f>
        <v>1.6933656723012325</v>
      </c>
      <c r="M702" s="45" t="e" vm="1">
        <f t="shared" si="100"/>
        <v>#VALUE!</v>
      </c>
      <c r="N702" t="e" vm="1">
        <f t="shared" si="101"/>
        <v>#VALUE!</v>
      </c>
      <c r="O702" s="1">
        <f>Main!$B$25</f>
        <v>1.7032689157694008</v>
      </c>
      <c r="P702" s="45" t="e" vm="1">
        <f t="shared" si="102"/>
        <v>#VALUE!</v>
      </c>
      <c r="Q702" t="e" vm="1">
        <f t="shared" si="103"/>
        <v>#VALUE!</v>
      </c>
      <c r="R702" s="1">
        <f>Main!$C$25</f>
        <v>1.6834414038915149</v>
      </c>
      <c r="S702" s="45" t="e" vm="1">
        <f t="shared" si="104"/>
        <v>#VALUE!</v>
      </c>
      <c r="T702" t="e" vm="1">
        <f t="shared" si="105"/>
        <v>#VALUE!</v>
      </c>
    </row>
    <row r="703" spans="1:20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[1]!genNormal($F$9,$F$10)</f>
        <v>#VALUE!</v>
      </c>
      <c r="F703" t="e" vm="1">
        <f t="shared" si="97"/>
        <v>#VALUE!</v>
      </c>
      <c r="G703" t="e" vm="2">
        <f>[1]!GenLognormal($H$9,$H$10)</f>
        <v>#VALUE!</v>
      </c>
      <c r="H703" t="e" vm="1">
        <f t="shared" si="98"/>
        <v>#VALUE!</v>
      </c>
      <c r="I703" t="e" vm="2">
        <f>[1]!genBinomial(1,1-Main!$C$10)</f>
        <v>#VALUE!</v>
      </c>
      <c r="J703" s="13" t="e" vm="1">
        <f t="shared" si="99"/>
        <v>#VALUE!</v>
      </c>
      <c r="L703" s="1">
        <f>Main!$A$25</f>
        <v>1.6933656723012325</v>
      </c>
      <c r="M703" s="45" t="e" vm="1">
        <f t="shared" si="100"/>
        <v>#VALUE!</v>
      </c>
      <c r="N703" t="e" vm="1">
        <f t="shared" si="101"/>
        <v>#VALUE!</v>
      </c>
      <c r="O703" s="1">
        <f>Main!$B$25</f>
        <v>1.7032689157694008</v>
      </c>
      <c r="P703" s="45" t="e" vm="1">
        <f t="shared" si="102"/>
        <v>#VALUE!</v>
      </c>
      <c r="Q703" t="e" vm="1">
        <f t="shared" si="103"/>
        <v>#VALUE!</v>
      </c>
      <c r="R703" s="1">
        <f>Main!$C$25</f>
        <v>1.6834414038915149</v>
      </c>
      <c r="S703" s="45" t="e" vm="1">
        <f t="shared" si="104"/>
        <v>#VALUE!</v>
      </c>
      <c r="T703" t="e" vm="1">
        <f t="shared" si="105"/>
        <v>#VALUE!</v>
      </c>
    </row>
    <row r="704" spans="1:20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[1]!genNormal($F$9,$F$10)</f>
        <v>#VALUE!</v>
      </c>
      <c r="F704" t="e" vm="1">
        <f t="shared" si="97"/>
        <v>#VALUE!</v>
      </c>
      <c r="G704" t="e" vm="2">
        <f>[1]!GenLognormal($H$9,$H$10)</f>
        <v>#VALUE!</v>
      </c>
      <c r="H704" t="e" vm="1">
        <f t="shared" si="98"/>
        <v>#VALUE!</v>
      </c>
      <c r="I704" t="e" vm="2">
        <f>[1]!genBinomial(1,1-Main!$C$10)</f>
        <v>#VALUE!</v>
      </c>
      <c r="J704" s="13" t="e" vm="1">
        <f t="shared" si="99"/>
        <v>#VALUE!</v>
      </c>
      <c r="L704" s="1">
        <f>Main!$A$25</f>
        <v>1.6933656723012325</v>
      </c>
      <c r="M704" s="45" t="e" vm="1">
        <f t="shared" si="100"/>
        <v>#VALUE!</v>
      </c>
      <c r="N704" t="e" vm="1">
        <f t="shared" si="101"/>
        <v>#VALUE!</v>
      </c>
      <c r="O704" s="1">
        <f>Main!$B$25</f>
        <v>1.7032689157694008</v>
      </c>
      <c r="P704" s="45" t="e" vm="1">
        <f t="shared" si="102"/>
        <v>#VALUE!</v>
      </c>
      <c r="Q704" t="e" vm="1">
        <f t="shared" si="103"/>
        <v>#VALUE!</v>
      </c>
      <c r="R704" s="1">
        <f>Main!$C$25</f>
        <v>1.6834414038915149</v>
      </c>
      <c r="S704" s="45" t="e" vm="1">
        <f t="shared" si="104"/>
        <v>#VALUE!</v>
      </c>
      <c r="T704" t="e" vm="1">
        <f t="shared" si="105"/>
        <v>#VALUE!</v>
      </c>
    </row>
    <row r="705" spans="1:20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[1]!genNormal($F$9,$F$10)</f>
        <v>#VALUE!</v>
      </c>
      <c r="F705" t="e" vm="1">
        <f t="shared" si="97"/>
        <v>#VALUE!</v>
      </c>
      <c r="G705" t="e" vm="2">
        <f>[1]!GenLognormal($H$9,$H$10)</f>
        <v>#VALUE!</v>
      </c>
      <c r="H705" t="e" vm="1">
        <f t="shared" si="98"/>
        <v>#VALUE!</v>
      </c>
      <c r="I705" t="e" vm="2">
        <f>[1]!genBinomial(1,1-Main!$C$10)</f>
        <v>#VALUE!</v>
      </c>
      <c r="J705" s="13" t="e" vm="1">
        <f t="shared" si="99"/>
        <v>#VALUE!</v>
      </c>
      <c r="L705" s="1">
        <f>Main!$A$25</f>
        <v>1.6933656723012325</v>
      </c>
      <c r="M705" s="45" t="e" vm="1">
        <f t="shared" si="100"/>
        <v>#VALUE!</v>
      </c>
      <c r="N705" t="e" vm="1">
        <f t="shared" si="101"/>
        <v>#VALUE!</v>
      </c>
      <c r="O705" s="1">
        <f>Main!$B$25</f>
        <v>1.7032689157694008</v>
      </c>
      <c r="P705" s="45" t="e" vm="1">
        <f t="shared" si="102"/>
        <v>#VALUE!</v>
      </c>
      <c r="Q705" t="e" vm="1">
        <f t="shared" si="103"/>
        <v>#VALUE!</v>
      </c>
      <c r="R705" s="1">
        <f>Main!$C$25</f>
        <v>1.6834414038915149</v>
      </c>
      <c r="S705" s="45" t="e" vm="1">
        <f t="shared" si="104"/>
        <v>#VALUE!</v>
      </c>
      <c r="T705" t="e" vm="1">
        <f t="shared" si="105"/>
        <v>#VALUE!</v>
      </c>
    </row>
    <row r="706" spans="1:20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[1]!genNormal($F$9,$F$10)</f>
        <v>#VALUE!</v>
      </c>
      <c r="F706" t="e" vm="1">
        <f t="shared" si="97"/>
        <v>#VALUE!</v>
      </c>
      <c r="G706" t="e" vm="2">
        <f>[1]!GenLognormal($H$9,$H$10)</f>
        <v>#VALUE!</v>
      </c>
      <c r="H706" t="e" vm="1">
        <f t="shared" si="98"/>
        <v>#VALUE!</v>
      </c>
      <c r="I706" t="e" vm="2">
        <f>[1]!genBinomial(1,1-Main!$C$10)</f>
        <v>#VALUE!</v>
      </c>
      <c r="J706" s="13" t="e" vm="1">
        <f t="shared" si="99"/>
        <v>#VALUE!</v>
      </c>
      <c r="L706" s="1">
        <f>Main!$A$25</f>
        <v>1.6933656723012325</v>
      </c>
      <c r="M706" s="45" t="e" vm="1">
        <f t="shared" si="100"/>
        <v>#VALUE!</v>
      </c>
      <c r="N706" t="e" vm="1">
        <f t="shared" si="101"/>
        <v>#VALUE!</v>
      </c>
      <c r="O706" s="1">
        <f>Main!$B$25</f>
        <v>1.7032689157694008</v>
      </c>
      <c r="P706" s="45" t="e" vm="1">
        <f t="shared" si="102"/>
        <v>#VALUE!</v>
      </c>
      <c r="Q706" t="e" vm="1">
        <f t="shared" si="103"/>
        <v>#VALUE!</v>
      </c>
      <c r="R706" s="1">
        <f>Main!$C$25</f>
        <v>1.6834414038915149</v>
      </c>
      <c r="S706" s="45" t="e" vm="1">
        <f t="shared" si="104"/>
        <v>#VALUE!</v>
      </c>
      <c r="T706" t="e" vm="1">
        <f t="shared" si="105"/>
        <v>#VALUE!</v>
      </c>
    </row>
    <row r="707" spans="1:20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[1]!genNormal($F$9,$F$10)</f>
        <v>#VALUE!</v>
      </c>
      <c r="F707" t="e" vm="1">
        <f t="shared" si="97"/>
        <v>#VALUE!</v>
      </c>
      <c r="G707" t="e" vm="2">
        <f>[1]!GenLognormal($H$9,$H$10)</f>
        <v>#VALUE!</v>
      </c>
      <c r="H707" t="e" vm="1">
        <f t="shared" si="98"/>
        <v>#VALUE!</v>
      </c>
      <c r="I707" t="e" vm="2">
        <f>[1]!genBinomial(1,1-Main!$C$10)</f>
        <v>#VALUE!</v>
      </c>
      <c r="J707" s="13" t="e" vm="1">
        <f t="shared" si="99"/>
        <v>#VALUE!</v>
      </c>
      <c r="L707" s="1">
        <f>Main!$A$25</f>
        <v>1.6933656723012325</v>
      </c>
      <c r="M707" s="45" t="e" vm="1">
        <f t="shared" si="100"/>
        <v>#VALUE!</v>
      </c>
      <c r="N707" t="e" vm="1">
        <f t="shared" si="101"/>
        <v>#VALUE!</v>
      </c>
      <c r="O707" s="1">
        <f>Main!$B$25</f>
        <v>1.7032689157694008</v>
      </c>
      <c r="P707" s="45" t="e" vm="1">
        <f t="shared" si="102"/>
        <v>#VALUE!</v>
      </c>
      <c r="Q707" t="e" vm="1">
        <f t="shared" si="103"/>
        <v>#VALUE!</v>
      </c>
      <c r="R707" s="1">
        <f>Main!$C$25</f>
        <v>1.6834414038915149</v>
      </c>
      <c r="S707" s="45" t="e" vm="1">
        <f t="shared" si="104"/>
        <v>#VALUE!</v>
      </c>
      <c r="T707" t="e" vm="1">
        <f t="shared" si="105"/>
        <v>#VALUE!</v>
      </c>
    </row>
    <row r="708" spans="1:20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[1]!genNormal($F$9,$F$10)</f>
        <v>#VALUE!</v>
      </c>
      <c r="F708" t="e" vm="1">
        <f t="shared" si="97"/>
        <v>#VALUE!</v>
      </c>
      <c r="G708" t="e" vm="2">
        <f>[1]!GenLognormal($H$9,$H$10)</f>
        <v>#VALUE!</v>
      </c>
      <c r="H708" t="e" vm="1">
        <f t="shared" si="98"/>
        <v>#VALUE!</v>
      </c>
      <c r="I708" t="e" vm="2">
        <f>[1]!genBinomial(1,1-Main!$C$10)</f>
        <v>#VALUE!</v>
      </c>
      <c r="J708" s="13" t="e" vm="1">
        <f t="shared" si="99"/>
        <v>#VALUE!</v>
      </c>
      <c r="L708" s="1">
        <f>Main!$A$25</f>
        <v>1.6933656723012325</v>
      </c>
      <c r="M708" s="45" t="e" vm="1">
        <f t="shared" si="100"/>
        <v>#VALUE!</v>
      </c>
      <c r="N708" t="e" vm="1">
        <f t="shared" si="101"/>
        <v>#VALUE!</v>
      </c>
      <c r="O708" s="1">
        <f>Main!$B$25</f>
        <v>1.7032689157694008</v>
      </c>
      <c r="P708" s="45" t="e" vm="1">
        <f t="shared" si="102"/>
        <v>#VALUE!</v>
      </c>
      <c r="Q708" t="e" vm="1">
        <f t="shared" si="103"/>
        <v>#VALUE!</v>
      </c>
      <c r="R708" s="1">
        <f>Main!$C$25</f>
        <v>1.6834414038915149</v>
      </c>
      <c r="S708" s="45" t="e" vm="1">
        <f t="shared" si="104"/>
        <v>#VALUE!</v>
      </c>
      <c r="T708" t="e" vm="1">
        <f t="shared" si="105"/>
        <v>#VALUE!</v>
      </c>
    </row>
    <row r="709" spans="1:20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[1]!genNormal($F$9,$F$10)</f>
        <v>#VALUE!</v>
      </c>
      <c r="F709" t="e" vm="1">
        <f t="shared" si="97"/>
        <v>#VALUE!</v>
      </c>
      <c r="G709" t="e" vm="2">
        <f>[1]!GenLognormal($H$9,$H$10)</f>
        <v>#VALUE!</v>
      </c>
      <c r="H709" t="e" vm="1">
        <f t="shared" si="98"/>
        <v>#VALUE!</v>
      </c>
      <c r="I709" t="e" vm="2">
        <f>[1]!genBinomial(1,1-Main!$C$10)</f>
        <v>#VALUE!</v>
      </c>
      <c r="J709" s="13" t="e" vm="1">
        <f t="shared" si="99"/>
        <v>#VALUE!</v>
      </c>
      <c r="L709" s="1">
        <f>Main!$A$25</f>
        <v>1.6933656723012325</v>
      </c>
      <c r="M709" s="45" t="e" vm="1">
        <f t="shared" si="100"/>
        <v>#VALUE!</v>
      </c>
      <c r="N709" t="e" vm="1">
        <f t="shared" si="101"/>
        <v>#VALUE!</v>
      </c>
      <c r="O709" s="1">
        <f>Main!$B$25</f>
        <v>1.7032689157694008</v>
      </c>
      <c r="P709" s="45" t="e" vm="1">
        <f t="shared" si="102"/>
        <v>#VALUE!</v>
      </c>
      <c r="Q709" t="e" vm="1">
        <f t="shared" si="103"/>
        <v>#VALUE!</v>
      </c>
      <c r="R709" s="1">
        <f>Main!$C$25</f>
        <v>1.6834414038915149</v>
      </c>
      <c r="S709" s="45" t="e" vm="1">
        <f t="shared" si="104"/>
        <v>#VALUE!</v>
      </c>
      <c r="T709" t="e" vm="1">
        <f t="shared" si="105"/>
        <v>#VALUE!</v>
      </c>
    </row>
    <row r="710" spans="1:20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[1]!genNormal($F$9,$F$10)</f>
        <v>#VALUE!</v>
      </c>
      <c r="F710" t="e" vm="1">
        <f t="shared" si="97"/>
        <v>#VALUE!</v>
      </c>
      <c r="G710" t="e" vm="2">
        <f>[1]!GenLognormal($H$9,$H$10)</f>
        <v>#VALUE!</v>
      </c>
      <c r="H710" t="e" vm="1">
        <f t="shared" si="98"/>
        <v>#VALUE!</v>
      </c>
      <c r="I710" t="e" vm="2">
        <f>[1]!genBinomial(1,1-Main!$C$10)</f>
        <v>#VALUE!</v>
      </c>
      <c r="J710" s="13" t="e" vm="1">
        <f t="shared" si="99"/>
        <v>#VALUE!</v>
      </c>
      <c r="L710" s="1">
        <f>Main!$A$25</f>
        <v>1.6933656723012325</v>
      </c>
      <c r="M710" s="45" t="e" vm="1">
        <f t="shared" si="100"/>
        <v>#VALUE!</v>
      </c>
      <c r="N710" t="e" vm="1">
        <f t="shared" si="101"/>
        <v>#VALUE!</v>
      </c>
      <c r="O710" s="1">
        <f>Main!$B$25</f>
        <v>1.7032689157694008</v>
      </c>
      <c r="P710" s="45" t="e" vm="1">
        <f t="shared" si="102"/>
        <v>#VALUE!</v>
      </c>
      <c r="Q710" t="e" vm="1">
        <f t="shared" si="103"/>
        <v>#VALUE!</v>
      </c>
      <c r="R710" s="1">
        <f>Main!$C$25</f>
        <v>1.6834414038915149</v>
      </c>
      <c r="S710" s="45" t="e" vm="1">
        <f t="shared" si="104"/>
        <v>#VALUE!</v>
      </c>
      <c r="T710" t="e" vm="1">
        <f t="shared" si="105"/>
        <v>#VALUE!</v>
      </c>
    </row>
    <row r="711" spans="1:20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[1]!genNormal($F$9,$F$10)</f>
        <v>#VALUE!</v>
      </c>
      <c r="F711" t="e" vm="1">
        <f t="shared" si="97"/>
        <v>#VALUE!</v>
      </c>
      <c r="G711" t="e" vm="2">
        <f>[1]!GenLognormal($H$9,$H$10)</f>
        <v>#VALUE!</v>
      </c>
      <c r="H711" t="e" vm="1">
        <f t="shared" si="98"/>
        <v>#VALUE!</v>
      </c>
      <c r="I711" t="e" vm="2">
        <f>[1]!genBinomial(1,1-Main!$C$10)</f>
        <v>#VALUE!</v>
      </c>
      <c r="J711" s="13" t="e" vm="1">
        <f t="shared" si="99"/>
        <v>#VALUE!</v>
      </c>
      <c r="L711" s="1">
        <f>Main!$A$25</f>
        <v>1.6933656723012325</v>
      </c>
      <c r="M711" s="45" t="e" vm="1">
        <f t="shared" si="100"/>
        <v>#VALUE!</v>
      </c>
      <c r="N711" t="e" vm="1">
        <f t="shared" si="101"/>
        <v>#VALUE!</v>
      </c>
      <c r="O711" s="1">
        <f>Main!$B$25</f>
        <v>1.7032689157694008</v>
      </c>
      <c r="P711" s="45" t="e" vm="1">
        <f t="shared" si="102"/>
        <v>#VALUE!</v>
      </c>
      <c r="Q711" t="e" vm="1">
        <f t="shared" si="103"/>
        <v>#VALUE!</v>
      </c>
      <c r="R711" s="1">
        <f>Main!$C$25</f>
        <v>1.6834414038915149</v>
      </c>
      <c r="S711" s="45" t="e" vm="1">
        <f t="shared" si="104"/>
        <v>#VALUE!</v>
      </c>
      <c r="T711" t="e" vm="1">
        <f t="shared" si="105"/>
        <v>#VALUE!</v>
      </c>
    </row>
    <row r="712" spans="1:20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[1]!genNormal($F$9,$F$10)</f>
        <v>#VALUE!</v>
      </c>
      <c r="F712" t="e" vm="1">
        <f t="shared" si="97"/>
        <v>#VALUE!</v>
      </c>
      <c r="G712" t="e" vm="2">
        <f>[1]!GenLognormal($H$9,$H$10)</f>
        <v>#VALUE!</v>
      </c>
      <c r="H712" t="e" vm="1">
        <f t="shared" si="98"/>
        <v>#VALUE!</v>
      </c>
      <c r="I712" t="e" vm="2">
        <f>[1]!genBinomial(1,1-Main!$C$10)</f>
        <v>#VALUE!</v>
      </c>
      <c r="J712" s="13" t="e" vm="1">
        <f t="shared" si="99"/>
        <v>#VALUE!</v>
      </c>
      <c r="L712" s="1">
        <f>Main!$A$25</f>
        <v>1.6933656723012325</v>
      </c>
      <c r="M712" s="45" t="e" vm="1">
        <f t="shared" si="100"/>
        <v>#VALUE!</v>
      </c>
      <c r="N712" t="e" vm="1">
        <f t="shared" si="101"/>
        <v>#VALUE!</v>
      </c>
      <c r="O712" s="1">
        <f>Main!$B$25</f>
        <v>1.7032689157694008</v>
      </c>
      <c r="P712" s="45" t="e" vm="1">
        <f t="shared" si="102"/>
        <v>#VALUE!</v>
      </c>
      <c r="Q712" t="e" vm="1">
        <f t="shared" si="103"/>
        <v>#VALUE!</v>
      </c>
      <c r="R712" s="1">
        <f>Main!$C$25</f>
        <v>1.6834414038915149</v>
      </c>
      <c r="S712" s="45" t="e" vm="1">
        <f t="shared" si="104"/>
        <v>#VALUE!</v>
      </c>
      <c r="T712" t="e" vm="1">
        <f t="shared" si="105"/>
        <v>#VALUE!</v>
      </c>
    </row>
    <row r="713" spans="1:20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[1]!genNormal($F$9,$F$10)</f>
        <v>#VALUE!</v>
      </c>
      <c r="F713" t="e" vm="1">
        <f t="shared" si="97"/>
        <v>#VALUE!</v>
      </c>
      <c r="G713" t="e" vm="2">
        <f>[1]!GenLognormal($H$9,$H$10)</f>
        <v>#VALUE!</v>
      </c>
      <c r="H713" t="e" vm="1">
        <f t="shared" si="98"/>
        <v>#VALUE!</v>
      </c>
      <c r="I713" t="e" vm="2">
        <f>[1]!genBinomial(1,1-Main!$C$10)</f>
        <v>#VALUE!</v>
      </c>
      <c r="J713" s="13" t="e" vm="1">
        <f t="shared" si="99"/>
        <v>#VALUE!</v>
      </c>
      <c r="L713" s="1">
        <f>Main!$A$25</f>
        <v>1.6933656723012325</v>
      </c>
      <c r="M713" s="45" t="e" vm="1">
        <f t="shared" si="100"/>
        <v>#VALUE!</v>
      </c>
      <c r="N713" t="e" vm="1">
        <f t="shared" si="101"/>
        <v>#VALUE!</v>
      </c>
      <c r="O713" s="1">
        <f>Main!$B$25</f>
        <v>1.7032689157694008</v>
      </c>
      <c r="P713" s="45" t="e" vm="1">
        <f t="shared" si="102"/>
        <v>#VALUE!</v>
      </c>
      <c r="Q713" t="e" vm="1">
        <f t="shared" si="103"/>
        <v>#VALUE!</v>
      </c>
      <c r="R713" s="1">
        <f>Main!$C$25</f>
        <v>1.6834414038915149</v>
      </c>
      <c r="S713" s="45" t="e" vm="1">
        <f t="shared" si="104"/>
        <v>#VALUE!</v>
      </c>
      <c r="T713" t="e" vm="1">
        <f t="shared" si="105"/>
        <v>#VALUE!</v>
      </c>
    </row>
    <row r="714" spans="1:20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[1]!genNormal($F$9,$F$10)</f>
        <v>#VALUE!</v>
      </c>
      <c r="F714" t="e" vm="1">
        <f t="shared" si="97"/>
        <v>#VALUE!</v>
      </c>
      <c r="G714" t="e" vm="2">
        <f>[1]!GenLognormal($H$9,$H$10)</f>
        <v>#VALUE!</v>
      </c>
      <c r="H714" t="e" vm="1">
        <f t="shared" si="98"/>
        <v>#VALUE!</v>
      </c>
      <c r="I714" t="e" vm="2">
        <f>[1]!genBinomial(1,1-Main!$C$10)</f>
        <v>#VALUE!</v>
      </c>
      <c r="J714" s="13" t="e" vm="1">
        <f t="shared" si="99"/>
        <v>#VALUE!</v>
      </c>
      <c r="L714" s="1">
        <f>Main!$A$25</f>
        <v>1.6933656723012325</v>
      </c>
      <c r="M714" s="45" t="e" vm="1">
        <f t="shared" si="100"/>
        <v>#VALUE!</v>
      </c>
      <c r="N714" t="e" vm="1">
        <f t="shared" si="101"/>
        <v>#VALUE!</v>
      </c>
      <c r="O714" s="1">
        <f>Main!$B$25</f>
        <v>1.7032689157694008</v>
      </c>
      <c r="P714" s="45" t="e" vm="1">
        <f t="shared" si="102"/>
        <v>#VALUE!</v>
      </c>
      <c r="Q714" t="e" vm="1">
        <f t="shared" si="103"/>
        <v>#VALUE!</v>
      </c>
      <c r="R714" s="1">
        <f>Main!$C$25</f>
        <v>1.6834414038915149</v>
      </c>
      <c r="S714" s="45" t="e" vm="1">
        <f t="shared" si="104"/>
        <v>#VALUE!</v>
      </c>
      <c r="T714" t="e" vm="1">
        <f t="shared" si="105"/>
        <v>#VALUE!</v>
      </c>
    </row>
    <row r="715" spans="1:20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[1]!genNormal($F$9,$F$10)</f>
        <v>#VALUE!</v>
      </c>
      <c r="F715" t="e" vm="1">
        <f t="shared" si="97"/>
        <v>#VALUE!</v>
      </c>
      <c r="G715" t="e" vm="2">
        <f>[1]!GenLognormal($H$9,$H$10)</f>
        <v>#VALUE!</v>
      </c>
      <c r="H715" t="e" vm="1">
        <f t="shared" si="98"/>
        <v>#VALUE!</v>
      </c>
      <c r="I715" t="e" vm="2">
        <f>[1]!genBinomial(1,1-Main!$C$10)</f>
        <v>#VALUE!</v>
      </c>
      <c r="J715" s="13" t="e" vm="1">
        <f t="shared" si="99"/>
        <v>#VALUE!</v>
      </c>
      <c r="L715" s="1">
        <f>Main!$A$25</f>
        <v>1.6933656723012325</v>
      </c>
      <c r="M715" s="45" t="e" vm="1">
        <f t="shared" si="100"/>
        <v>#VALUE!</v>
      </c>
      <c r="N715" t="e" vm="1">
        <f t="shared" si="101"/>
        <v>#VALUE!</v>
      </c>
      <c r="O715" s="1">
        <f>Main!$B$25</f>
        <v>1.7032689157694008</v>
      </c>
      <c r="P715" s="45" t="e" vm="1">
        <f t="shared" si="102"/>
        <v>#VALUE!</v>
      </c>
      <c r="Q715" t="e" vm="1">
        <f t="shared" si="103"/>
        <v>#VALUE!</v>
      </c>
      <c r="R715" s="1">
        <f>Main!$C$25</f>
        <v>1.6834414038915149</v>
      </c>
      <c r="S715" s="45" t="e" vm="1">
        <f t="shared" si="104"/>
        <v>#VALUE!</v>
      </c>
      <c r="T715" t="e" vm="1">
        <f t="shared" si="105"/>
        <v>#VALUE!</v>
      </c>
    </row>
    <row r="716" spans="1:20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[1]!genNormal($F$9,$F$10)</f>
        <v>#VALUE!</v>
      </c>
      <c r="F716" t="e" vm="1">
        <f t="shared" ref="F716:F779" si="106">IF(E716&gt;18, E716,18)</f>
        <v>#VALUE!</v>
      </c>
      <c r="G716" t="e" vm="2">
        <f>[1]!GenLognormal($H$9,$H$10)</f>
        <v>#VALUE!</v>
      </c>
      <c r="H716" t="e" vm="1">
        <f t="shared" ref="H716:H779" si="107">IF(G716&gt;20, G716,20)</f>
        <v>#VALUE!</v>
      </c>
      <c r="I716" t="e" vm="2">
        <f>[1]!genBinomial(1,1-Main!$C$10)</f>
        <v>#VALUE!</v>
      </c>
      <c r="J716" s="13" t="e" vm="1">
        <f t="shared" si="99"/>
        <v>#VALUE!</v>
      </c>
      <c r="L716" s="1">
        <f>Main!$A$25</f>
        <v>1.6933656723012325</v>
      </c>
      <c r="M716" s="45" t="e" vm="1">
        <f t="shared" si="100"/>
        <v>#VALUE!</v>
      </c>
      <c r="N716" t="e" vm="1">
        <f t="shared" si="101"/>
        <v>#VALUE!</v>
      </c>
      <c r="O716" s="1">
        <f>Main!$B$25</f>
        <v>1.7032689157694008</v>
      </c>
      <c r="P716" s="45" t="e" vm="1">
        <f t="shared" si="102"/>
        <v>#VALUE!</v>
      </c>
      <c r="Q716" t="e" vm="1">
        <f t="shared" si="103"/>
        <v>#VALUE!</v>
      </c>
      <c r="R716" s="1">
        <f>Main!$C$25</f>
        <v>1.6834414038915149</v>
      </c>
      <c r="S716" s="45" t="e" vm="1">
        <f t="shared" si="104"/>
        <v>#VALUE!</v>
      </c>
      <c r="T716" t="e" vm="1">
        <f t="shared" si="105"/>
        <v>#VALUE!</v>
      </c>
    </row>
    <row r="717" spans="1:20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[1]!genNormal($F$9,$F$10)</f>
        <v>#VALUE!</v>
      </c>
      <c r="F717" t="e" vm="1">
        <f t="shared" si="106"/>
        <v>#VALUE!</v>
      </c>
      <c r="G717" t="e" vm="2">
        <f>[1]!GenLognormal($H$9,$H$10)</f>
        <v>#VALUE!</v>
      </c>
      <c r="H717" t="e" vm="1">
        <f t="shared" si="107"/>
        <v>#VALUE!</v>
      </c>
      <c r="I717" t="e" vm="2">
        <f>[1]!genBinomial(1,1-Main!$C$10)</f>
        <v>#VALUE!</v>
      </c>
      <c r="J717" s="13" t="e" vm="1">
        <f t="shared" si="99"/>
        <v>#VALUE!</v>
      </c>
      <c r="L717" s="1">
        <f>Main!$A$25</f>
        <v>1.6933656723012325</v>
      </c>
      <c r="M717" s="45" t="e" vm="1">
        <f t="shared" si="100"/>
        <v>#VALUE!</v>
      </c>
      <c r="N717" t="e" vm="1">
        <f t="shared" si="101"/>
        <v>#VALUE!</v>
      </c>
      <c r="O717" s="1">
        <f>Main!$B$25</f>
        <v>1.7032689157694008</v>
      </c>
      <c r="P717" s="45" t="e" vm="1">
        <f t="shared" si="102"/>
        <v>#VALUE!</v>
      </c>
      <c r="Q717" t="e" vm="1">
        <f t="shared" si="103"/>
        <v>#VALUE!</v>
      </c>
      <c r="R717" s="1">
        <f>Main!$C$25</f>
        <v>1.6834414038915149</v>
      </c>
      <c r="S717" s="45" t="e" vm="1">
        <f t="shared" si="104"/>
        <v>#VALUE!</v>
      </c>
      <c r="T717" t="e" vm="1">
        <f t="shared" si="105"/>
        <v>#VALUE!</v>
      </c>
    </row>
    <row r="718" spans="1:20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[1]!genNormal($F$9,$F$10)</f>
        <v>#VALUE!</v>
      </c>
      <c r="F718" t="e" vm="1">
        <f t="shared" si="106"/>
        <v>#VALUE!</v>
      </c>
      <c r="G718" t="e" vm="2">
        <f>[1]!GenLognormal($H$9,$H$10)</f>
        <v>#VALUE!</v>
      </c>
      <c r="H718" t="e" vm="1">
        <f t="shared" si="107"/>
        <v>#VALUE!</v>
      </c>
      <c r="I718" t="e" vm="2">
        <f>[1]!genBinomial(1,1-Main!$C$10)</f>
        <v>#VALUE!</v>
      </c>
      <c r="J718" s="13" t="e" vm="1">
        <f t="shared" si="99"/>
        <v>#VALUE!</v>
      </c>
      <c r="L718" s="1">
        <f>Main!$A$25</f>
        <v>1.6933656723012325</v>
      </c>
      <c r="M718" s="45" t="e" vm="1">
        <f t="shared" si="100"/>
        <v>#VALUE!</v>
      </c>
      <c r="N718" t="e" vm="1">
        <f t="shared" si="101"/>
        <v>#VALUE!</v>
      </c>
      <c r="O718" s="1">
        <f>Main!$B$25</f>
        <v>1.7032689157694008</v>
      </c>
      <c r="P718" s="45" t="e" vm="1">
        <f t="shared" si="102"/>
        <v>#VALUE!</v>
      </c>
      <c r="Q718" t="e" vm="1">
        <f t="shared" si="103"/>
        <v>#VALUE!</v>
      </c>
      <c r="R718" s="1">
        <f>Main!$C$25</f>
        <v>1.6834414038915149</v>
      </c>
      <c r="S718" s="45" t="e" vm="1">
        <f t="shared" si="104"/>
        <v>#VALUE!</v>
      </c>
      <c r="T718" t="e" vm="1">
        <f t="shared" si="105"/>
        <v>#VALUE!</v>
      </c>
    </row>
    <row r="719" spans="1:20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[1]!genNormal($F$9,$F$10)</f>
        <v>#VALUE!</v>
      </c>
      <c r="F719" t="e" vm="1">
        <f t="shared" si="106"/>
        <v>#VALUE!</v>
      </c>
      <c r="G719" t="e" vm="2">
        <f>[1]!GenLognormal($H$9,$H$10)</f>
        <v>#VALUE!</v>
      </c>
      <c r="H719" t="e" vm="1">
        <f t="shared" si="107"/>
        <v>#VALUE!</v>
      </c>
      <c r="I719" t="e" vm="2">
        <f>[1]!genBinomial(1,1-Main!$C$10)</f>
        <v>#VALUE!</v>
      </c>
      <c r="J719" s="13" t="e" vm="1">
        <f t="shared" ref="J719:J782" si="108">(266.16-47.17*I719-2.33*H719+0.66*F719+0.017*(F719^2))*113.12/1000000*D719</f>
        <v>#VALUE!</v>
      </c>
      <c r="L719" s="1">
        <f>Main!$A$25</f>
        <v>1.6933656723012325</v>
      </c>
      <c r="M719" s="45" t="e" vm="1">
        <f t="shared" ref="M719:M782" si="109">L719*$J719/24/60</f>
        <v>#VALUE!</v>
      </c>
      <c r="N719" t="e" vm="1">
        <f t="shared" ref="N719:N782" si="110">M719*24*60/$D719</f>
        <v>#VALUE!</v>
      </c>
      <c r="O719" s="1">
        <f>Main!$B$25</f>
        <v>1.7032689157694008</v>
      </c>
      <c r="P719" s="45" t="e" vm="1">
        <f t="shared" ref="P719:P782" si="111">O719*$J719/24/60</f>
        <v>#VALUE!</v>
      </c>
      <c r="Q719" t="e" vm="1">
        <f t="shared" ref="Q719:Q782" si="112">P719*24*60/$D719</f>
        <v>#VALUE!</v>
      </c>
      <c r="R719" s="1">
        <f>Main!$C$25</f>
        <v>1.6834414038915149</v>
      </c>
      <c r="S719" s="45" t="e" vm="1">
        <f t="shared" ref="S719:S782" si="113">R719*$J719/24/60</f>
        <v>#VALUE!</v>
      </c>
      <c r="T719" t="e" vm="1">
        <f t="shared" ref="T719:T782" si="114">S719*24*60/$D719</f>
        <v>#VALUE!</v>
      </c>
    </row>
    <row r="720" spans="1:20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[1]!genNormal($F$9,$F$10)</f>
        <v>#VALUE!</v>
      </c>
      <c r="F720" t="e" vm="1">
        <f t="shared" si="106"/>
        <v>#VALUE!</v>
      </c>
      <c r="G720" t="e" vm="2">
        <f>[1]!GenLognormal($H$9,$H$10)</f>
        <v>#VALUE!</v>
      </c>
      <c r="H720" t="e" vm="1">
        <f t="shared" si="107"/>
        <v>#VALUE!</v>
      </c>
      <c r="I720" t="e" vm="2">
        <f>[1]!genBinomial(1,1-Main!$C$10)</f>
        <v>#VALUE!</v>
      </c>
      <c r="J720" s="13" t="e" vm="1">
        <f t="shared" si="108"/>
        <v>#VALUE!</v>
      </c>
      <c r="L720" s="1">
        <f>Main!$A$25</f>
        <v>1.6933656723012325</v>
      </c>
      <c r="M720" s="45" t="e" vm="1">
        <f t="shared" si="109"/>
        <v>#VALUE!</v>
      </c>
      <c r="N720" t="e" vm="1">
        <f t="shared" si="110"/>
        <v>#VALUE!</v>
      </c>
      <c r="O720" s="1">
        <f>Main!$B$25</f>
        <v>1.7032689157694008</v>
      </c>
      <c r="P720" s="45" t="e" vm="1">
        <f t="shared" si="111"/>
        <v>#VALUE!</v>
      </c>
      <c r="Q720" t="e" vm="1">
        <f t="shared" si="112"/>
        <v>#VALUE!</v>
      </c>
      <c r="R720" s="1">
        <f>Main!$C$25</f>
        <v>1.6834414038915149</v>
      </c>
      <c r="S720" s="45" t="e" vm="1">
        <f t="shared" si="113"/>
        <v>#VALUE!</v>
      </c>
      <c r="T720" t="e" vm="1">
        <f t="shared" si="114"/>
        <v>#VALUE!</v>
      </c>
    </row>
    <row r="721" spans="1:20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[1]!genNormal($F$9,$F$10)</f>
        <v>#VALUE!</v>
      </c>
      <c r="F721" t="e" vm="1">
        <f t="shared" si="106"/>
        <v>#VALUE!</v>
      </c>
      <c r="G721" t="e" vm="2">
        <f>[1]!GenLognormal($H$9,$H$10)</f>
        <v>#VALUE!</v>
      </c>
      <c r="H721" t="e" vm="1">
        <f t="shared" si="107"/>
        <v>#VALUE!</v>
      </c>
      <c r="I721" t="e" vm="2">
        <f>[1]!genBinomial(1,1-Main!$C$10)</f>
        <v>#VALUE!</v>
      </c>
      <c r="J721" s="13" t="e" vm="1">
        <f t="shared" si="108"/>
        <v>#VALUE!</v>
      </c>
      <c r="L721" s="1">
        <f>Main!$A$25</f>
        <v>1.6933656723012325</v>
      </c>
      <c r="M721" s="45" t="e" vm="1">
        <f t="shared" si="109"/>
        <v>#VALUE!</v>
      </c>
      <c r="N721" t="e" vm="1">
        <f t="shared" si="110"/>
        <v>#VALUE!</v>
      </c>
      <c r="O721" s="1">
        <f>Main!$B$25</f>
        <v>1.7032689157694008</v>
      </c>
      <c r="P721" s="45" t="e" vm="1">
        <f t="shared" si="111"/>
        <v>#VALUE!</v>
      </c>
      <c r="Q721" t="e" vm="1">
        <f t="shared" si="112"/>
        <v>#VALUE!</v>
      </c>
      <c r="R721" s="1">
        <f>Main!$C$25</f>
        <v>1.6834414038915149</v>
      </c>
      <c r="S721" s="45" t="e" vm="1">
        <f t="shared" si="113"/>
        <v>#VALUE!</v>
      </c>
      <c r="T721" t="e" vm="1">
        <f t="shared" si="114"/>
        <v>#VALUE!</v>
      </c>
    </row>
    <row r="722" spans="1:20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[1]!genNormal($F$9,$F$10)</f>
        <v>#VALUE!</v>
      </c>
      <c r="F722" t="e" vm="1">
        <f t="shared" si="106"/>
        <v>#VALUE!</v>
      </c>
      <c r="G722" t="e" vm="2">
        <f>[1]!GenLognormal($H$9,$H$10)</f>
        <v>#VALUE!</v>
      </c>
      <c r="H722" t="e" vm="1">
        <f t="shared" si="107"/>
        <v>#VALUE!</v>
      </c>
      <c r="I722" t="e" vm="2">
        <f>[1]!genBinomial(1,1-Main!$C$10)</f>
        <v>#VALUE!</v>
      </c>
      <c r="J722" s="13" t="e" vm="1">
        <f t="shared" si="108"/>
        <v>#VALUE!</v>
      </c>
      <c r="L722" s="1">
        <f>Main!$A$25</f>
        <v>1.6933656723012325</v>
      </c>
      <c r="M722" s="45" t="e" vm="1">
        <f t="shared" si="109"/>
        <v>#VALUE!</v>
      </c>
      <c r="N722" t="e" vm="1">
        <f t="shared" si="110"/>
        <v>#VALUE!</v>
      </c>
      <c r="O722" s="1">
        <f>Main!$B$25</f>
        <v>1.7032689157694008</v>
      </c>
      <c r="P722" s="45" t="e" vm="1">
        <f t="shared" si="111"/>
        <v>#VALUE!</v>
      </c>
      <c r="Q722" t="e" vm="1">
        <f t="shared" si="112"/>
        <v>#VALUE!</v>
      </c>
      <c r="R722" s="1">
        <f>Main!$C$25</f>
        <v>1.6834414038915149</v>
      </c>
      <c r="S722" s="45" t="e" vm="1">
        <f t="shared" si="113"/>
        <v>#VALUE!</v>
      </c>
      <c r="T722" t="e" vm="1">
        <f t="shared" si="114"/>
        <v>#VALUE!</v>
      </c>
    </row>
    <row r="723" spans="1:20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[1]!genNormal($F$9,$F$10)</f>
        <v>#VALUE!</v>
      </c>
      <c r="F723" t="e" vm="1">
        <f t="shared" si="106"/>
        <v>#VALUE!</v>
      </c>
      <c r="G723" t="e" vm="2">
        <f>[1]!GenLognormal($H$9,$H$10)</f>
        <v>#VALUE!</v>
      </c>
      <c r="H723" t="e" vm="1">
        <f t="shared" si="107"/>
        <v>#VALUE!</v>
      </c>
      <c r="I723" t="e" vm="2">
        <f>[1]!genBinomial(1,1-Main!$C$10)</f>
        <v>#VALUE!</v>
      </c>
      <c r="J723" s="13" t="e" vm="1">
        <f t="shared" si="108"/>
        <v>#VALUE!</v>
      </c>
      <c r="L723" s="1">
        <f>Main!$A$25</f>
        <v>1.6933656723012325</v>
      </c>
      <c r="M723" s="45" t="e" vm="1">
        <f t="shared" si="109"/>
        <v>#VALUE!</v>
      </c>
      <c r="N723" t="e" vm="1">
        <f t="shared" si="110"/>
        <v>#VALUE!</v>
      </c>
      <c r="O723" s="1">
        <f>Main!$B$25</f>
        <v>1.7032689157694008</v>
      </c>
      <c r="P723" s="45" t="e" vm="1">
        <f t="shared" si="111"/>
        <v>#VALUE!</v>
      </c>
      <c r="Q723" t="e" vm="1">
        <f t="shared" si="112"/>
        <v>#VALUE!</v>
      </c>
      <c r="R723" s="1">
        <f>Main!$C$25</f>
        <v>1.6834414038915149</v>
      </c>
      <c r="S723" s="45" t="e" vm="1">
        <f t="shared" si="113"/>
        <v>#VALUE!</v>
      </c>
      <c r="T723" t="e" vm="1">
        <f t="shared" si="114"/>
        <v>#VALUE!</v>
      </c>
    </row>
    <row r="724" spans="1:20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[1]!genNormal($F$9,$F$10)</f>
        <v>#VALUE!</v>
      </c>
      <c r="F724" t="e" vm="1">
        <f t="shared" si="106"/>
        <v>#VALUE!</v>
      </c>
      <c r="G724" t="e" vm="2">
        <f>[1]!GenLognormal($H$9,$H$10)</f>
        <v>#VALUE!</v>
      </c>
      <c r="H724" t="e" vm="1">
        <f t="shared" si="107"/>
        <v>#VALUE!</v>
      </c>
      <c r="I724" t="e" vm="2">
        <f>[1]!genBinomial(1,1-Main!$C$10)</f>
        <v>#VALUE!</v>
      </c>
      <c r="J724" s="13" t="e" vm="1">
        <f t="shared" si="108"/>
        <v>#VALUE!</v>
      </c>
      <c r="L724" s="1">
        <f>Main!$A$25</f>
        <v>1.6933656723012325</v>
      </c>
      <c r="M724" s="45" t="e" vm="1">
        <f t="shared" si="109"/>
        <v>#VALUE!</v>
      </c>
      <c r="N724" t="e" vm="1">
        <f t="shared" si="110"/>
        <v>#VALUE!</v>
      </c>
      <c r="O724" s="1">
        <f>Main!$B$25</f>
        <v>1.7032689157694008</v>
      </c>
      <c r="P724" s="45" t="e" vm="1">
        <f t="shared" si="111"/>
        <v>#VALUE!</v>
      </c>
      <c r="Q724" t="e" vm="1">
        <f t="shared" si="112"/>
        <v>#VALUE!</v>
      </c>
      <c r="R724" s="1">
        <f>Main!$C$25</f>
        <v>1.6834414038915149</v>
      </c>
      <c r="S724" s="45" t="e" vm="1">
        <f t="shared" si="113"/>
        <v>#VALUE!</v>
      </c>
      <c r="T724" t="e" vm="1">
        <f t="shared" si="114"/>
        <v>#VALUE!</v>
      </c>
    </row>
    <row r="725" spans="1:20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[1]!genNormal($F$9,$F$10)</f>
        <v>#VALUE!</v>
      </c>
      <c r="F725" t="e" vm="1">
        <f t="shared" si="106"/>
        <v>#VALUE!</v>
      </c>
      <c r="G725" t="e" vm="2">
        <f>[1]!GenLognormal($H$9,$H$10)</f>
        <v>#VALUE!</v>
      </c>
      <c r="H725" t="e" vm="1">
        <f t="shared" si="107"/>
        <v>#VALUE!</v>
      </c>
      <c r="I725" t="e" vm="2">
        <f>[1]!genBinomial(1,1-Main!$C$10)</f>
        <v>#VALUE!</v>
      </c>
      <c r="J725" s="13" t="e" vm="1">
        <f t="shared" si="108"/>
        <v>#VALUE!</v>
      </c>
      <c r="L725" s="1">
        <f>Main!$A$25</f>
        <v>1.6933656723012325</v>
      </c>
      <c r="M725" s="45" t="e" vm="1">
        <f t="shared" si="109"/>
        <v>#VALUE!</v>
      </c>
      <c r="N725" t="e" vm="1">
        <f t="shared" si="110"/>
        <v>#VALUE!</v>
      </c>
      <c r="O725" s="1">
        <f>Main!$B$25</f>
        <v>1.7032689157694008</v>
      </c>
      <c r="P725" s="45" t="e" vm="1">
        <f t="shared" si="111"/>
        <v>#VALUE!</v>
      </c>
      <c r="Q725" t="e" vm="1">
        <f t="shared" si="112"/>
        <v>#VALUE!</v>
      </c>
      <c r="R725" s="1">
        <f>Main!$C$25</f>
        <v>1.6834414038915149</v>
      </c>
      <c r="S725" s="45" t="e" vm="1">
        <f t="shared" si="113"/>
        <v>#VALUE!</v>
      </c>
      <c r="T725" t="e" vm="1">
        <f t="shared" si="114"/>
        <v>#VALUE!</v>
      </c>
    </row>
    <row r="726" spans="1:20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[1]!genNormal($F$9,$F$10)</f>
        <v>#VALUE!</v>
      </c>
      <c r="F726" t="e" vm="1">
        <f t="shared" si="106"/>
        <v>#VALUE!</v>
      </c>
      <c r="G726" t="e" vm="2">
        <f>[1]!GenLognormal($H$9,$H$10)</f>
        <v>#VALUE!</v>
      </c>
      <c r="H726" t="e" vm="1">
        <f t="shared" si="107"/>
        <v>#VALUE!</v>
      </c>
      <c r="I726" t="e" vm="2">
        <f>[1]!genBinomial(1,1-Main!$C$10)</f>
        <v>#VALUE!</v>
      </c>
      <c r="J726" s="13" t="e" vm="1">
        <f t="shared" si="108"/>
        <v>#VALUE!</v>
      </c>
      <c r="L726" s="1">
        <f>Main!$A$25</f>
        <v>1.6933656723012325</v>
      </c>
      <c r="M726" s="45" t="e" vm="1">
        <f t="shared" si="109"/>
        <v>#VALUE!</v>
      </c>
      <c r="N726" t="e" vm="1">
        <f t="shared" si="110"/>
        <v>#VALUE!</v>
      </c>
      <c r="O726" s="1">
        <f>Main!$B$25</f>
        <v>1.7032689157694008</v>
      </c>
      <c r="P726" s="45" t="e" vm="1">
        <f t="shared" si="111"/>
        <v>#VALUE!</v>
      </c>
      <c r="Q726" t="e" vm="1">
        <f t="shared" si="112"/>
        <v>#VALUE!</v>
      </c>
      <c r="R726" s="1">
        <f>Main!$C$25</f>
        <v>1.6834414038915149</v>
      </c>
      <c r="S726" s="45" t="e" vm="1">
        <f t="shared" si="113"/>
        <v>#VALUE!</v>
      </c>
      <c r="T726" t="e" vm="1">
        <f t="shared" si="114"/>
        <v>#VALUE!</v>
      </c>
    </row>
    <row r="727" spans="1:20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[1]!genNormal($F$9,$F$10)</f>
        <v>#VALUE!</v>
      </c>
      <c r="F727" t="e" vm="1">
        <f t="shared" si="106"/>
        <v>#VALUE!</v>
      </c>
      <c r="G727" t="e" vm="2">
        <f>[1]!GenLognormal($H$9,$H$10)</f>
        <v>#VALUE!</v>
      </c>
      <c r="H727" t="e" vm="1">
        <f t="shared" si="107"/>
        <v>#VALUE!</v>
      </c>
      <c r="I727" t="e" vm="2">
        <f>[1]!genBinomial(1,1-Main!$C$10)</f>
        <v>#VALUE!</v>
      </c>
      <c r="J727" s="13" t="e" vm="1">
        <f t="shared" si="108"/>
        <v>#VALUE!</v>
      </c>
      <c r="L727" s="1">
        <f>Main!$A$25</f>
        <v>1.6933656723012325</v>
      </c>
      <c r="M727" s="45" t="e" vm="1">
        <f t="shared" si="109"/>
        <v>#VALUE!</v>
      </c>
      <c r="N727" t="e" vm="1">
        <f t="shared" si="110"/>
        <v>#VALUE!</v>
      </c>
      <c r="O727" s="1">
        <f>Main!$B$25</f>
        <v>1.7032689157694008</v>
      </c>
      <c r="P727" s="45" t="e" vm="1">
        <f t="shared" si="111"/>
        <v>#VALUE!</v>
      </c>
      <c r="Q727" t="e" vm="1">
        <f t="shared" si="112"/>
        <v>#VALUE!</v>
      </c>
      <c r="R727" s="1">
        <f>Main!$C$25</f>
        <v>1.6834414038915149</v>
      </c>
      <c r="S727" s="45" t="e" vm="1">
        <f t="shared" si="113"/>
        <v>#VALUE!</v>
      </c>
      <c r="T727" t="e" vm="1">
        <f t="shared" si="114"/>
        <v>#VALUE!</v>
      </c>
    </row>
    <row r="728" spans="1:20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[1]!genNormal($F$9,$F$10)</f>
        <v>#VALUE!</v>
      </c>
      <c r="F728" t="e" vm="1">
        <f t="shared" si="106"/>
        <v>#VALUE!</v>
      </c>
      <c r="G728" t="e" vm="2">
        <f>[1]!GenLognormal($H$9,$H$10)</f>
        <v>#VALUE!</v>
      </c>
      <c r="H728" t="e" vm="1">
        <f t="shared" si="107"/>
        <v>#VALUE!</v>
      </c>
      <c r="I728" t="e" vm="2">
        <f>[1]!genBinomial(1,1-Main!$C$10)</f>
        <v>#VALUE!</v>
      </c>
      <c r="J728" s="13" t="e" vm="1">
        <f t="shared" si="108"/>
        <v>#VALUE!</v>
      </c>
      <c r="L728" s="1">
        <f>Main!$A$25</f>
        <v>1.6933656723012325</v>
      </c>
      <c r="M728" s="45" t="e" vm="1">
        <f t="shared" si="109"/>
        <v>#VALUE!</v>
      </c>
      <c r="N728" t="e" vm="1">
        <f t="shared" si="110"/>
        <v>#VALUE!</v>
      </c>
      <c r="O728" s="1">
        <f>Main!$B$25</f>
        <v>1.7032689157694008</v>
      </c>
      <c r="P728" s="45" t="e" vm="1">
        <f t="shared" si="111"/>
        <v>#VALUE!</v>
      </c>
      <c r="Q728" t="e" vm="1">
        <f t="shared" si="112"/>
        <v>#VALUE!</v>
      </c>
      <c r="R728" s="1">
        <f>Main!$C$25</f>
        <v>1.6834414038915149</v>
      </c>
      <c r="S728" s="45" t="e" vm="1">
        <f t="shared" si="113"/>
        <v>#VALUE!</v>
      </c>
      <c r="T728" t="e" vm="1">
        <f t="shared" si="114"/>
        <v>#VALUE!</v>
      </c>
    </row>
    <row r="729" spans="1:20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[1]!genNormal($F$9,$F$10)</f>
        <v>#VALUE!</v>
      </c>
      <c r="F729" t="e" vm="1">
        <f t="shared" si="106"/>
        <v>#VALUE!</v>
      </c>
      <c r="G729" t="e" vm="2">
        <f>[1]!GenLognormal($H$9,$H$10)</f>
        <v>#VALUE!</v>
      </c>
      <c r="H729" t="e" vm="1">
        <f t="shared" si="107"/>
        <v>#VALUE!</v>
      </c>
      <c r="I729" t="e" vm="2">
        <f>[1]!genBinomial(1,1-Main!$C$10)</f>
        <v>#VALUE!</v>
      </c>
      <c r="J729" s="13" t="e" vm="1">
        <f t="shared" si="108"/>
        <v>#VALUE!</v>
      </c>
      <c r="L729" s="1">
        <f>Main!$A$25</f>
        <v>1.6933656723012325</v>
      </c>
      <c r="M729" s="45" t="e" vm="1">
        <f t="shared" si="109"/>
        <v>#VALUE!</v>
      </c>
      <c r="N729" t="e" vm="1">
        <f t="shared" si="110"/>
        <v>#VALUE!</v>
      </c>
      <c r="O729" s="1">
        <f>Main!$B$25</f>
        <v>1.7032689157694008</v>
      </c>
      <c r="P729" s="45" t="e" vm="1">
        <f t="shared" si="111"/>
        <v>#VALUE!</v>
      </c>
      <c r="Q729" t="e" vm="1">
        <f t="shared" si="112"/>
        <v>#VALUE!</v>
      </c>
      <c r="R729" s="1">
        <f>Main!$C$25</f>
        <v>1.6834414038915149</v>
      </c>
      <c r="S729" s="45" t="e" vm="1">
        <f t="shared" si="113"/>
        <v>#VALUE!</v>
      </c>
      <c r="T729" t="e" vm="1">
        <f t="shared" si="114"/>
        <v>#VALUE!</v>
      </c>
    </row>
    <row r="730" spans="1:20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[1]!genNormal($F$9,$F$10)</f>
        <v>#VALUE!</v>
      </c>
      <c r="F730" t="e" vm="1">
        <f t="shared" si="106"/>
        <v>#VALUE!</v>
      </c>
      <c r="G730" t="e" vm="2">
        <f>[1]!GenLognormal($H$9,$H$10)</f>
        <v>#VALUE!</v>
      </c>
      <c r="H730" t="e" vm="1">
        <f t="shared" si="107"/>
        <v>#VALUE!</v>
      </c>
      <c r="I730" t="e" vm="2">
        <f>[1]!genBinomial(1,1-Main!$C$10)</f>
        <v>#VALUE!</v>
      </c>
      <c r="J730" s="13" t="e" vm="1">
        <f t="shared" si="108"/>
        <v>#VALUE!</v>
      </c>
      <c r="L730" s="1">
        <f>Main!$A$25</f>
        <v>1.6933656723012325</v>
      </c>
      <c r="M730" s="45" t="e" vm="1">
        <f t="shared" si="109"/>
        <v>#VALUE!</v>
      </c>
      <c r="N730" t="e" vm="1">
        <f t="shared" si="110"/>
        <v>#VALUE!</v>
      </c>
      <c r="O730" s="1">
        <f>Main!$B$25</f>
        <v>1.7032689157694008</v>
      </c>
      <c r="P730" s="45" t="e" vm="1">
        <f t="shared" si="111"/>
        <v>#VALUE!</v>
      </c>
      <c r="Q730" t="e" vm="1">
        <f t="shared" si="112"/>
        <v>#VALUE!</v>
      </c>
      <c r="R730" s="1">
        <f>Main!$C$25</f>
        <v>1.6834414038915149</v>
      </c>
      <c r="S730" s="45" t="e" vm="1">
        <f t="shared" si="113"/>
        <v>#VALUE!</v>
      </c>
      <c r="T730" t="e" vm="1">
        <f t="shared" si="114"/>
        <v>#VALUE!</v>
      </c>
    </row>
    <row r="731" spans="1:20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[1]!genNormal($F$9,$F$10)</f>
        <v>#VALUE!</v>
      </c>
      <c r="F731" t="e" vm="1">
        <f t="shared" si="106"/>
        <v>#VALUE!</v>
      </c>
      <c r="G731" t="e" vm="2">
        <f>[1]!GenLognormal($H$9,$H$10)</f>
        <v>#VALUE!</v>
      </c>
      <c r="H731" t="e" vm="1">
        <f t="shared" si="107"/>
        <v>#VALUE!</v>
      </c>
      <c r="I731" t="e" vm="2">
        <f>[1]!genBinomial(1,1-Main!$C$10)</f>
        <v>#VALUE!</v>
      </c>
      <c r="J731" s="13" t="e" vm="1">
        <f t="shared" si="108"/>
        <v>#VALUE!</v>
      </c>
      <c r="L731" s="1">
        <f>Main!$A$25</f>
        <v>1.6933656723012325</v>
      </c>
      <c r="M731" s="45" t="e" vm="1">
        <f t="shared" si="109"/>
        <v>#VALUE!</v>
      </c>
      <c r="N731" t="e" vm="1">
        <f t="shared" si="110"/>
        <v>#VALUE!</v>
      </c>
      <c r="O731" s="1">
        <f>Main!$B$25</f>
        <v>1.7032689157694008</v>
      </c>
      <c r="P731" s="45" t="e" vm="1">
        <f t="shared" si="111"/>
        <v>#VALUE!</v>
      </c>
      <c r="Q731" t="e" vm="1">
        <f t="shared" si="112"/>
        <v>#VALUE!</v>
      </c>
      <c r="R731" s="1">
        <f>Main!$C$25</f>
        <v>1.6834414038915149</v>
      </c>
      <c r="S731" s="45" t="e" vm="1">
        <f t="shared" si="113"/>
        <v>#VALUE!</v>
      </c>
      <c r="T731" t="e" vm="1">
        <f t="shared" si="114"/>
        <v>#VALUE!</v>
      </c>
    </row>
    <row r="732" spans="1:20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[1]!genNormal($F$9,$F$10)</f>
        <v>#VALUE!</v>
      </c>
      <c r="F732" t="e" vm="1">
        <f t="shared" si="106"/>
        <v>#VALUE!</v>
      </c>
      <c r="G732" t="e" vm="2">
        <f>[1]!GenLognormal($H$9,$H$10)</f>
        <v>#VALUE!</v>
      </c>
      <c r="H732" t="e" vm="1">
        <f t="shared" si="107"/>
        <v>#VALUE!</v>
      </c>
      <c r="I732" t="e" vm="2">
        <f>[1]!genBinomial(1,1-Main!$C$10)</f>
        <v>#VALUE!</v>
      </c>
      <c r="J732" s="13" t="e" vm="1">
        <f t="shared" si="108"/>
        <v>#VALUE!</v>
      </c>
      <c r="L732" s="1">
        <f>Main!$A$25</f>
        <v>1.6933656723012325</v>
      </c>
      <c r="M732" s="45" t="e" vm="1">
        <f t="shared" si="109"/>
        <v>#VALUE!</v>
      </c>
      <c r="N732" t="e" vm="1">
        <f t="shared" si="110"/>
        <v>#VALUE!</v>
      </c>
      <c r="O732" s="1">
        <f>Main!$B$25</f>
        <v>1.7032689157694008</v>
      </c>
      <c r="P732" s="45" t="e" vm="1">
        <f t="shared" si="111"/>
        <v>#VALUE!</v>
      </c>
      <c r="Q732" t="e" vm="1">
        <f t="shared" si="112"/>
        <v>#VALUE!</v>
      </c>
      <c r="R732" s="1">
        <f>Main!$C$25</f>
        <v>1.6834414038915149</v>
      </c>
      <c r="S732" s="45" t="e" vm="1">
        <f t="shared" si="113"/>
        <v>#VALUE!</v>
      </c>
      <c r="T732" t="e" vm="1">
        <f t="shared" si="114"/>
        <v>#VALUE!</v>
      </c>
    </row>
    <row r="733" spans="1:20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[1]!genNormal($F$9,$F$10)</f>
        <v>#VALUE!</v>
      </c>
      <c r="F733" t="e" vm="1">
        <f t="shared" si="106"/>
        <v>#VALUE!</v>
      </c>
      <c r="G733" t="e" vm="2">
        <f>[1]!GenLognormal($H$9,$H$10)</f>
        <v>#VALUE!</v>
      </c>
      <c r="H733" t="e" vm="1">
        <f t="shared" si="107"/>
        <v>#VALUE!</v>
      </c>
      <c r="I733" t="e" vm="2">
        <f>[1]!genBinomial(1,1-Main!$C$10)</f>
        <v>#VALUE!</v>
      </c>
      <c r="J733" s="13" t="e" vm="1">
        <f t="shared" si="108"/>
        <v>#VALUE!</v>
      </c>
      <c r="L733" s="1">
        <f>Main!$A$25</f>
        <v>1.6933656723012325</v>
      </c>
      <c r="M733" s="45" t="e" vm="1">
        <f t="shared" si="109"/>
        <v>#VALUE!</v>
      </c>
      <c r="N733" t="e" vm="1">
        <f t="shared" si="110"/>
        <v>#VALUE!</v>
      </c>
      <c r="O733" s="1">
        <f>Main!$B$25</f>
        <v>1.7032689157694008</v>
      </c>
      <c r="P733" s="45" t="e" vm="1">
        <f t="shared" si="111"/>
        <v>#VALUE!</v>
      </c>
      <c r="Q733" t="e" vm="1">
        <f t="shared" si="112"/>
        <v>#VALUE!</v>
      </c>
      <c r="R733" s="1">
        <f>Main!$C$25</f>
        <v>1.6834414038915149</v>
      </c>
      <c r="S733" s="45" t="e" vm="1">
        <f t="shared" si="113"/>
        <v>#VALUE!</v>
      </c>
      <c r="T733" t="e" vm="1">
        <f t="shared" si="114"/>
        <v>#VALUE!</v>
      </c>
    </row>
    <row r="734" spans="1:20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[1]!genNormal($F$9,$F$10)</f>
        <v>#VALUE!</v>
      </c>
      <c r="F734" t="e" vm="1">
        <f t="shared" si="106"/>
        <v>#VALUE!</v>
      </c>
      <c r="G734" t="e" vm="2">
        <f>[1]!GenLognormal($H$9,$H$10)</f>
        <v>#VALUE!</v>
      </c>
      <c r="H734" t="e" vm="1">
        <f t="shared" si="107"/>
        <v>#VALUE!</v>
      </c>
      <c r="I734" t="e" vm="2">
        <f>[1]!genBinomial(1,1-Main!$C$10)</f>
        <v>#VALUE!</v>
      </c>
      <c r="J734" s="13" t="e" vm="1">
        <f t="shared" si="108"/>
        <v>#VALUE!</v>
      </c>
      <c r="L734" s="1">
        <f>Main!$A$25</f>
        <v>1.6933656723012325</v>
      </c>
      <c r="M734" s="45" t="e" vm="1">
        <f t="shared" si="109"/>
        <v>#VALUE!</v>
      </c>
      <c r="N734" t="e" vm="1">
        <f t="shared" si="110"/>
        <v>#VALUE!</v>
      </c>
      <c r="O734" s="1">
        <f>Main!$B$25</f>
        <v>1.7032689157694008</v>
      </c>
      <c r="P734" s="45" t="e" vm="1">
        <f t="shared" si="111"/>
        <v>#VALUE!</v>
      </c>
      <c r="Q734" t="e" vm="1">
        <f t="shared" si="112"/>
        <v>#VALUE!</v>
      </c>
      <c r="R734" s="1">
        <f>Main!$C$25</f>
        <v>1.6834414038915149</v>
      </c>
      <c r="S734" s="45" t="e" vm="1">
        <f t="shared" si="113"/>
        <v>#VALUE!</v>
      </c>
      <c r="T734" t="e" vm="1">
        <f t="shared" si="114"/>
        <v>#VALUE!</v>
      </c>
    </row>
    <row r="735" spans="1:20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[1]!genNormal($F$9,$F$10)</f>
        <v>#VALUE!</v>
      </c>
      <c r="F735" t="e" vm="1">
        <f t="shared" si="106"/>
        <v>#VALUE!</v>
      </c>
      <c r="G735" t="e" vm="2">
        <f>[1]!GenLognormal($H$9,$H$10)</f>
        <v>#VALUE!</v>
      </c>
      <c r="H735" t="e" vm="1">
        <f t="shared" si="107"/>
        <v>#VALUE!</v>
      </c>
      <c r="I735" t="e" vm="2">
        <f>[1]!genBinomial(1,1-Main!$C$10)</f>
        <v>#VALUE!</v>
      </c>
      <c r="J735" s="13" t="e" vm="1">
        <f t="shared" si="108"/>
        <v>#VALUE!</v>
      </c>
      <c r="L735" s="1">
        <f>Main!$A$25</f>
        <v>1.6933656723012325</v>
      </c>
      <c r="M735" s="45" t="e" vm="1">
        <f t="shared" si="109"/>
        <v>#VALUE!</v>
      </c>
      <c r="N735" t="e" vm="1">
        <f t="shared" si="110"/>
        <v>#VALUE!</v>
      </c>
      <c r="O735" s="1">
        <f>Main!$B$25</f>
        <v>1.7032689157694008</v>
      </c>
      <c r="P735" s="45" t="e" vm="1">
        <f t="shared" si="111"/>
        <v>#VALUE!</v>
      </c>
      <c r="Q735" t="e" vm="1">
        <f t="shared" si="112"/>
        <v>#VALUE!</v>
      </c>
      <c r="R735" s="1">
        <f>Main!$C$25</f>
        <v>1.6834414038915149</v>
      </c>
      <c r="S735" s="45" t="e" vm="1">
        <f t="shared" si="113"/>
        <v>#VALUE!</v>
      </c>
      <c r="T735" t="e" vm="1">
        <f t="shared" si="114"/>
        <v>#VALUE!</v>
      </c>
    </row>
    <row r="736" spans="1:20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[1]!genNormal($F$9,$F$10)</f>
        <v>#VALUE!</v>
      </c>
      <c r="F736" t="e" vm="1">
        <f t="shared" si="106"/>
        <v>#VALUE!</v>
      </c>
      <c r="G736" t="e" vm="2">
        <f>[1]!GenLognormal($H$9,$H$10)</f>
        <v>#VALUE!</v>
      </c>
      <c r="H736" t="e" vm="1">
        <f t="shared" si="107"/>
        <v>#VALUE!</v>
      </c>
      <c r="I736" t="e" vm="2">
        <f>[1]!genBinomial(1,1-Main!$C$10)</f>
        <v>#VALUE!</v>
      </c>
      <c r="J736" s="13" t="e" vm="1">
        <f t="shared" si="108"/>
        <v>#VALUE!</v>
      </c>
      <c r="L736" s="1">
        <f>Main!$A$25</f>
        <v>1.6933656723012325</v>
      </c>
      <c r="M736" s="45" t="e" vm="1">
        <f t="shared" si="109"/>
        <v>#VALUE!</v>
      </c>
      <c r="N736" t="e" vm="1">
        <f t="shared" si="110"/>
        <v>#VALUE!</v>
      </c>
      <c r="O736" s="1">
        <f>Main!$B$25</f>
        <v>1.7032689157694008</v>
      </c>
      <c r="P736" s="45" t="e" vm="1">
        <f t="shared" si="111"/>
        <v>#VALUE!</v>
      </c>
      <c r="Q736" t="e" vm="1">
        <f t="shared" si="112"/>
        <v>#VALUE!</v>
      </c>
      <c r="R736" s="1">
        <f>Main!$C$25</f>
        <v>1.6834414038915149</v>
      </c>
      <c r="S736" s="45" t="e" vm="1">
        <f t="shared" si="113"/>
        <v>#VALUE!</v>
      </c>
      <c r="T736" t="e" vm="1">
        <f t="shared" si="114"/>
        <v>#VALUE!</v>
      </c>
    </row>
    <row r="737" spans="1:20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[1]!genNormal($F$9,$F$10)</f>
        <v>#VALUE!</v>
      </c>
      <c r="F737" t="e" vm="1">
        <f t="shared" si="106"/>
        <v>#VALUE!</v>
      </c>
      <c r="G737" t="e" vm="2">
        <f>[1]!GenLognormal($H$9,$H$10)</f>
        <v>#VALUE!</v>
      </c>
      <c r="H737" t="e" vm="1">
        <f t="shared" si="107"/>
        <v>#VALUE!</v>
      </c>
      <c r="I737" t="e" vm="2">
        <f>[1]!genBinomial(1,1-Main!$C$10)</f>
        <v>#VALUE!</v>
      </c>
      <c r="J737" s="13" t="e" vm="1">
        <f t="shared" si="108"/>
        <v>#VALUE!</v>
      </c>
      <c r="L737" s="1">
        <f>Main!$A$25</f>
        <v>1.6933656723012325</v>
      </c>
      <c r="M737" s="45" t="e" vm="1">
        <f t="shared" si="109"/>
        <v>#VALUE!</v>
      </c>
      <c r="N737" t="e" vm="1">
        <f t="shared" si="110"/>
        <v>#VALUE!</v>
      </c>
      <c r="O737" s="1">
        <f>Main!$B$25</f>
        <v>1.7032689157694008</v>
      </c>
      <c r="P737" s="45" t="e" vm="1">
        <f t="shared" si="111"/>
        <v>#VALUE!</v>
      </c>
      <c r="Q737" t="e" vm="1">
        <f t="shared" si="112"/>
        <v>#VALUE!</v>
      </c>
      <c r="R737" s="1">
        <f>Main!$C$25</f>
        <v>1.6834414038915149</v>
      </c>
      <c r="S737" s="45" t="e" vm="1">
        <f t="shared" si="113"/>
        <v>#VALUE!</v>
      </c>
      <c r="T737" t="e" vm="1">
        <f t="shared" si="114"/>
        <v>#VALUE!</v>
      </c>
    </row>
    <row r="738" spans="1:20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[1]!genNormal($F$9,$F$10)</f>
        <v>#VALUE!</v>
      </c>
      <c r="F738" t="e" vm="1">
        <f t="shared" si="106"/>
        <v>#VALUE!</v>
      </c>
      <c r="G738" t="e" vm="2">
        <f>[1]!GenLognormal($H$9,$H$10)</f>
        <v>#VALUE!</v>
      </c>
      <c r="H738" t="e" vm="1">
        <f t="shared" si="107"/>
        <v>#VALUE!</v>
      </c>
      <c r="I738" t="e" vm="2">
        <f>[1]!genBinomial(1,1-Main!$C$10)</f>
        <v>#VALUE!</v>
      </c>
      <c r="J738" s="13" t="e" vm="1">
        <f t="shared" si="108"/>
        <v>#VALUE!</v>
      </c>
      <c r="L738" s="1">
        <f>Main!$A$25</f>
        <v>1.6933656723012325</v>
      </c>
      <c r="M738" s="45" t="e" vm="1">
        <f t="shared" si="109"/>
        <v>#VALUE!</v>
      </c>
      <c r="N738" t="e" vm="1">
        <f t="shared" si="110"/>
        <v>#VALUE!</v>
      </c>
      <c r="O738" s="1">
        <f>Main!$B$25</f>
        <v>1.7032689157694008</v>
      </c>
      <c r="P738" s="45" t="e" vm="1">
        <f t="shared" si="111"/>
        <v>#VALUE!</v>
      </c>
      <c r="Q738" t="e" vm="1">
        <f t="shared" si="112"/>
        <v>#VALUE!</v>
      </c>
      <c r="R738" s="1">
        <f>Main!$C$25</f>
        <v>1.6834414038915149</v>
      </c>
      <c r="S738" s="45" t="e" vm="1">
        <f t="shared" si="113"/>
        <v>#VALUE!</v>
      </c>
      <c r="T738" t="e" vm="1">
        <f t="shared" si="114"/>
        <v>#VALUE!</v>
      </c>
    </row>
    <row r="739" spans="1:20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[1]!genNormal($F$9,$F$10)</f>
        <v>#VALUE!</v>
      </c>
      <c r="F739" t="e" vm="1">
        <f t="shared" si="106"/>
        <v>#VALUE!</v>
      </c>
      <c r="G739" t="e" vm="2">
        <f>[1]!GenLognormal($H$9,$H$10)</f>
        <v>#VALUE!</v>
      </c>
      <c r="H739" t="e" vm="1">
        <f t="shared" si="107"/>
        <v>#VALUE!</v>
      </c>
      <c r="I739" t="e" vm="2">
        <f>[1]!genBinomial(1,1-Main!$C$10)</f>
        <v>#VALUE!</v>
      </c>
      <c r="J739" s="13" t="e" vm="1">
        <f t="shared" si="108"/>
        <v>#VALUE!</v>
      </c>
      <c r="L739" s="1">
        <f>Main!$A$25</f>
        <v>1.6933656723012325</v>
      </c>
      <c r="M739" s="45" t="e" vm="1">
        <f t="shared" si="109"/>
        <v>#VALUE!</v>
      </c>
      <c r="N739" t="e" vm="1">
        <f t="shared" si="110"/>
        <v>#VALUE!</v>
      </c>
      <c r="O739" s="1">
        <f>Main!$B$25</f>
        <v>1.7032689157694008</v>
      </c>
      <c r="P739" s="45" t="e" vm="1">
        <f t="shared" si="111"/>
        <v>#VALUE!</v>
      </c>
      <c r="Q739" t="e" vm="1">
        <f t="shared" si="112"/>
        <v>#VALUE!</v>
      </c>
      <c r="R739" s="1">
        <f>Main!$C$25</f>
        <v>1.6834414038915149</v>
      </c>
      <c r="S739" s="45" t="e" vm="1">
        <f t="shared" si="113"/>
        <v>#VALUE!</v>
      </c>
      <c r="T739" t="e" vm="1">
        <f t="shared" si="114"/>
        <v>#VALUE!</v>
      </c>
    </row>
    <row r="740" spans="1:20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[1]!genNormal($F$9,$F$10)</f>
        <v>#VALUE!</v>
      </c>
      <c r="F740" t="e" vm="1">
        <f t="shared" si="106"/>
        <v>#VALUE!</v>
      </c>
      <c r="G740" t="e" vm="2">
        <f>[1]!GenLognormal($H$9,$H$10)</f>
        <v>#VALUE!</v>
      </c>
      <c r="H740" t="e" vm="1">
        <f t="shared" si="107"/>
        <v>#VALUE!</v>
      </c>
      <c r="I740" t="e" vm="2">
        <f>[1]!genBinomial(1,1-Main!$C$10)</f>
        <v>#VALUE!</v>
      </c>
      <c r="J740" s="13" t="e" vm="1">
        <f t="shared" si="108"/>
        <v>#VALUE!</v>
      </c>
      <c r="L740" s="1">
        <f>Main!$A$25</f>
        <v>1.6933656723012325</v>
      </c>
      <c r="M740" s="45" t="e" vm="1">
        <f t="shared" si="109"/>
        <v>#VALUE!</v>
      </c>
      <c r="N740" t="e" vm="1">
        <f t="shared" si="110"/>
        <v>#VALUE!</v>
      </c>
      <c r="O740" s="1">
        <f>Main!$B$25</f>
        <v>1.7032689157694008</v>
      </c>
      <c r="P740" s="45" t="e" vm="1">
        <f t="shared" si="111"/>
        <v>#VALUE!</v>
      </c>
      <c r="Q740" t="e" vm="1">
        <f t="shared" si="112"/>
        <v>#VALUE!</v>
      </c>
      <c r="R740" s="1">
        <f>Main!$C$25</f>
        <v>1.6834414038915149</v>
      </c>
      <c r="S740" s="45" t="e" vm="1">
        <f t="shared" si="113"/>
        <v>#VALUE!</v>
      </c>
      <c r="T740" t="e" vm="1">
        <f t="shared" si="114"/>
        <v>#VALUE!</v>
      </c>
    </row>
    <row r="741" spans="1:20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[1]!genNormal($F$9,$F$10)</f>
        <v>#VALUE!</v>
      </c>
      <c r="F741" t="e" vm="1">
        <f t="shared" si="106"/>
        <v>#VALUE!</v>
      </c>
      <c r="G741" t="e" vm="2">
        <f>[1]!GenLognormal($H$9,$H$10)</f>
        <v>#VALUE!</v>
      </c>
      <c r="H741" t="e" vm="1">
        <f t="shared" si="107"/>
        <v>#VALUE!</v>
      </c>
      <c r="I741" t="e" vm="2">
        <f>[1]!genBinomial(1,1-Main!$C$10)</f>
        <v>#VALUE!</v>
      </c>
      <c r="J741" s="13" t="e" vm="1">
        <f t="shared" si="108"/>
        <v>#VALUE!</v>
      </c>
      <c r="L741" s="1">
        <f>Main!$A$25</f>
        <v>1.6933656723012325</v>
      </c>
      <c r="M741" s="45" t="e" vm="1">
        <f t="shared" si="109"/>
        <v>#VALUE!</v>
      </c>
      <c r="N741" t="e" vm="1">
        <f t="shared" si="110"/>
        <v>#VALUE!</v>
      </c>
      <c r="O741" s="1">
        <f>Main!$B$25</f>
        <v>1.7032689157694008</v>
      </c>
      <c r="P741" s="45" t="e" vm="1">
        <f t="shared" si="111"/>
        <v>#VALUE!</v>
      </c>
      <c r="Q741" t="e" vm="1">
        <f t="shared" si="112"/>
        <v>#VALUE!</v>
      </c>
      <c r="R741" s="1">
        <f>Main!$C$25</f>
        <v>1.6834414038915149</v>
      </c>
      <c r="S741" s="45" t="e" vm="1">
        <f t="shared" si="113"/>
        <v>#VALUE!</v>
      </c>
      <c r="T741" t="e" vm="1">
        <f t="shared" si="114"/>
        <v>#VALUE!</v>
      </c>
    </row>
    <row r="742" spans="1:20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[1]!genNormal($F$9,$F$10)</f>
        <v>#VALUE!</v>
      </c>
      <c r="F742" t="e" vm="1">
        <f t="shared" si="106"/>
        <v>#VALUE!</v>
      </c>
      <c r="G742" t="e" vm="2">
        <f>[1]!GenLognormal($H$9,$H$10)</f>
        <v>#VALUE!</v>
      </c>
      <c r="H742" t="e" vm="1">
        <f t="shared" si="107"/>
        <v>#VALUE!</v>
      </c>
      <c r="I742" t="e" vm="2">
        <f>[1]!genBinomial(1,1-Main!$C$10)</f>
        <v>#VALUE!</v>
      </c>
      <c r="J742" s="13" t="e" vm="1">
        <f t="shared" si="108"/>
        <v>#VALUE!</v>
      </c>
      <c r="L742" s="1">
        <f>Main!$A$25</f>
        <v>1.6933656723012325</v>
      </c>
      <c r="M742" s="45" t="e" vm="1">
        <f t="shared" si="109"/>
        <v>#VALUE!</v>
      </c>
      <c r="N742" t="e" vm="1">
        <f t="shared" si="110"/>
        <v>#VALUE!</v>
      </c>
      <c r="O742" s="1">
        <f>Main!$B$25</f>
        <v>1.7032689157694008</v>
      </c>
      <c r="P742" s="45" t="e" vm="1">
        <f t="shared" si="111"/>
        <v>#VALUE!</v>
      </c>
      <c r="Q742" t="e" vm="1">
        <f t="shared" si="112"/>
        <v>#VALUE!</v>
      </c>
      <c r="R742" s="1">
        <f>Main!$C$25</f>
        <v>1.6834414038915149</v>
      </c>
      <c r="S742" s="45" t="e" vm="1">
        <f t="shared" si="113"/>
        <v>#VALUE!</v>
      </c>
      <c r="T742" t="e" vm="1">
        <f t="shared" si="114"/>
        <v>#VALUE!</v>
      </c>
    </row>
    <row r="743" spans="1:20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[1]!genNormal($F$9,$F$10)</f>
        <v>#VALUE!</v>
      </c>
      <c r="F743" t="e" vm="1">
        <f t="shared" si="106"/>
        <v>#VALUE!</v>
      </c>
      <c r="G743" t="e" vm="2">
        <f>[1]!GenLognormal($H$9,$H$10)</f>
        <v>#VALUE!</v>
      </c>
      <c r="H743" t="e" vm="1">
        <f t="shared" si="107"/>
        <v>#VALUE!</v>
      </c>
      <c r="I743" t="e" vm="2">
        <f>[1]!genBinomial(1,1-Main!$C$10)</f>
        <v>#VALUE!</v>
      </c>
      <c r="J743" s="13" t="e" vm="1">
        <f t="shared" si="108"/>
        <v>#VALUE!</v>
      </c>
      <c r="L743" s="1">
        <f>Main!$A$25</f>
        <v>1.6933656723012325</v>
      </c>
      <c r="M743" s="45" t="e" vm="1">
        <f t="shared" si="109"/>
        <v>#VALUE!</v>
      </c>
      <c r="N743" t="e" vm="1">
        <f t="shared" si="110"/>
        <v>#VALUE!</v>
      </c>
      <c r="O743" s="1">
        <f>Main!$B$25</f>
        <v>1.7032689157694008</v>
      </c>
      <c r="P743" s="45" t="e" vm="1">
        <f t="shared" si="111"/>
        <v>#VALUE!</v>
      </c>
      <c r="Q743" t="e" vm="1">
        <f t="shared" si="112"/>
        <v>#VALUE!</v>
      </c>
      <c r="R743" s="1">
        <f>Main!$C$25</f>
        <v>1.6834414038915149</v>
      </c>
      <c r="S743" s="45" t="e" vm="1">
        <f t="shared" si="113"/>
        <v>#VALUE!</v>
      </c>
      <c r="T743" t="e" vm="1">
        <f t="shared" si="114"/>
        <v>#VALUE!</v>
      </c>
    </row>
    <row r="744" spans="1:20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[1]!genNormal($F$9,$F$10)</f>
        <v>#VALUE!</v>
      </c>
      <c r="F744" t="e" vm="1">
        <f t="shared" si="106"/>
        <v>#VALUE!</v>
      </c>
      <c r="G744" t="e" vm="2">
        <f>[1]!GenLognormal($H$9,$H$10)</f>
        <v>#VALUE!</v>
      </c>
      <c r="H744" t="e" vm="1">
        <f t="shared" si="107"/>
        <v>#VALUE!</v>
      </c>
      <c r="I744" t="e" vm="2">
        <f>[1]!genBinomial(1,1-Main!$C$10)</f>
        <v>#VALUE!</v>
      </c>
      <c r="J744" s="13" t="e" vm="1">
        <f t="shared" si="108"/>
        <v>#VALUE!</v>
      </c>
      <c r="L744" s="1">
        <f>Main!$A$25</f>
        <v>1.6933656723012325</v>
      </c>
      <c r="M744" s="45" t="e" vm="1">
        <f t="shared" si="109"/>
        <v>#VALUE!</v>
      </c>
      <c r="N744" t="e" vm="1">
        <f t="shared" si="110"/>
        <v>#VALUE!</v>
      </c>
      <c r="O744" s="1">
        <f>Main!$B$25</f>
        <v>1.7032689157694008</v>
      </c>
      <c r="P744" s="45" t="e" vm="1">
        <f t="shared" si="111"/>
        <v>#VALUE!</v>
      </c>
      <c r="Q744" t="e" vm="1">
        <f t="shared" si="112"/>
        <v>#VALUE!</v>
      </c>
      <c r="R744" s="1">
        <f>Main!$C$25</f>
        <v>1.6834414038915149</v>
      </c>
      <c r="S744" s="45" t="e" vm="1">
        <f t="shared" si="113"/>
        <v>#VALUE!</v>
      </c>
      <c r="T744" t="e" vm="1">
        <f t="shared" si="114"/>
        <v>#VALUE!</v>
      </c>
    </row>
    <row r="745" spans="1:20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[1]!genNormal($F$9,$F$10)</f>
        <v>#VALUE!</v>
      </c>
      <c r="F745" t="e" vm="1">
        <f t="shared" si="106"/>
        <v>#VALUE!</v>
      </c>
      <c r="G745" t="e" vm="2">
        <f>[1]!GenLognormal($H$9,$H$10)</f>
        <v>#VALUE!</v>
      </c>
      <c r="H745" t="e" vm="1">
        <f t="shared" si="107"/>
        <v>#VALUE!</v>
      </c>
      <c r="I745" t="e" vm="2">
        <f>[1]!genBinomial(1,1-Main!$C$10)</f>
        <v>#VALUE!</v>
      </c>
      <c r="J745" s="13" t="e" vm="1">
        <f t="shared" si="108"/>
        <v>#VALUE!</v>
      </c>
      <c r="L745" s="1">
        <f>Main!$A$25</f>
        <v>1.6933656723012325</v>
      </c>
      <c r="M745" s="45" t="e" vm="1">
        <f t="shared" si="109"/>
        <v>#VALUE!</v>
      </c>
      <c r="N745" t="e" vm="1">
        <f t="shared" si="110"/>
        <v>#VALUE!</v>
      </c>
      <c r="O745" s="1">
        <f>Main!$B$25</f>
        <v>1.7032689157694008</v>
      </c>
      <c r="P745" s="45" t="e" vm="1">
        <f t="shared" si="111"/>
        <v>#VALUE!</v>
      </c>
      <c r="Q745" t="e" vm="1">
        <f t="shared" si="112"/>
        <v>#VALUE!</v>
      </c>
      <c r="R745" s="1">
        <f>Main!$C$25</f>
        <v>1.6834414038915149</v>
      </c>
      <c r="S745" s="45" t="e" vm="1">
        <f t="shared" si="113"/>
        <v>#VALUE!</v>
      </c>
      <c r="T745" t="e" vm="1">
        <f t="shared" si="114"/>
        <v>#VALUE!</v>
      </c>
    </row>
    <row r="746" spans="1:20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[1]!genNormal($F$9,$F$10)</f>
        <v>#VALUE!</v>
      </c>
      <c r="F746" t="e" vm="1">
        <f t="shared" si="106"/>
        <v>#VALUE!</v>
      </c>
      <c r="G746" t="e" vm="2">
        <f>[1]!GenLognormal($H$9,$H$10)</f>
        <v>#VALUE!</v>
      </c>
      <c r="H746" t="e" vm="1">
        <f t="shared" si="107"/>
        <v>#VALUE!</v>
      </c>
      <c r="I746" t="e" vm="2">
        <f>[1]!genBinomial(1,1-Main!$C$10)</f>
        <v>#VALUE!</v>
      </c>
      <c r="J746" s="13" t="e" vm="1">
        <f t="shared" si="108"/>
        <v>#VALUE!</v>
      </c>
      <c r="L746" s="1">
        <f>Main!$A$25</f>
        <v>1.6933656723012325</v>
      </c>
      <c r="M746" s="45" t="e" vm="1">
        <f t="shared" si="109"/>
        <v>#VALUE!</v>
      </c>
      <c r="N746" t="e" vm="1">
        <f t="shared" si="110"/>
        <v>#VALUE!</v>
      </c>
      <c r="O746" s="1">
        <f>Main!$B$25</f>
        <v>1.7032689157694008</v>
      </c>
      <c r="P746" s="45" t="e" vm="1">
        <f t="shared" si="111"/>
        <v>#VALUE!</v>
      </c>
      <c r="Q746" t="e" vm="1">
        <f t="shared" si="112"/>
        <v>#VALUE!</v>
      </c>
      <c r="R746" s="1">
        <f>Main!$C$25</f>
        <v>1.6834414038915149</v>
      </c>
      <c r="S746" s="45" t="e" vm="1">
        <f t="shared" si="113"/>
        <v>#VALUE!</v>
      </c>
      <c r="T746" t="e" vm="1">
        <f t="shared" si="114"/>
        <v>#VALUE!</v>
      </c>
    </row>
    <row r="747" spans="1:20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[1]!genNormal($F$9,$F$10)</f>
        <v>#VALUE!</v>
      </c>
      <c r="F747" t="e" vm="1">
        <f t="shared" si="106"/>
        <v>#VALUE!</v>
      </c>
      <c r="G747" t="e" vm="2">
        <f>[1]!GenLognormal($H$9,$H$10)</f>
        <v>#VALUE!</v>
      </c>
      <c r="H747" t="e" vm="1">
        <f t="shared" si="107"/>
        <v>#VALUE!</v>
      </c>
      <c r="I747" t="e" vm="2">
        <f>[1]!genBinomial(1,1-Main!$C$10)</f>
        <v>#VALUE!</v>
      </c>
      <c r="J747" s="13" t="e" vm="1">
        <f t="shared" si="108"/>
        <v>#VALUE!</v>
      </c>
      <c r="L747" s="1">
        <f>Main!$A$25</f>
        <v>1.6933656723012325</v>
      </c>
      <c r="M747" s="45" t="e" vm="1">
        <f t="shared" si="109"/>
        <v>#VALUE!</v>
      </c>
      <c r="N747" t="e" vm="1">
        <f t="shared" si="110"/>
        <v>#VALUE!</v>
      </c>
      <c r="O747" s="1">
        <f>Main!$B$25</f>
        <v>1.7032689157694008</v>
      </c>
      <c r="P747" s="45" t="e" vm="1">
        <f t="shared" si="111"/>
        <v>#VALUE!</v>
      </c>
      <c r="Q747" t="e" vm="1">
        <f t="shared" si="112"/>
        <v>#VALUE!</v>
      </c>
      <c r="R747" s="1">
        <f>Main!$C$25</f>
        <v>1.6834414038915149</v>
      </c>
      <c r="S747" s="45" t="e" vm="1">
        <f t="shared" si="113"/>
        <v>#VALUE!</v>
      </c>
      <c r="T747" t="e" vm="1">
        <f t="shared" si="114"/>
        <v>#VALUE!</v>
      </c>
    </row>
    <row r="748" spans="1:20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[1]!genNormal($F$9,$F$10)</f>
        <v>#VALUE!</v>
      </c>
      <c r="F748" t="e" vm="1">
        <f t="shared" si="106"/>
        <v>#VALUE!</v>
      </c>
      <c r="G748" t="e" vm="2">
        <f>[1]!GenLognormal($H$9,$H$10)</f>
        <v>#VALUE!</v>
      </c>
      <c r="H748" t="e" vm="1">
        <f t="shared" si="107"/>
        <v>#VALUE!</v>
      </c>
      <c r="I748" t="e" vm="2">
        <f>[1]!genBinomial(1,1-Main!$C$10)</f>
        <v>#VALUE!</v>
      </c>
      <c r="J748" s="13" t="e" vm="1">
        <f t="shared" si="108"/>
        <v>#VALUE!</v>
      </c>
      <c r="L748" s="1">
        <f>Main!$A$25</f>
        <v>1.6933656723012325</v>
      </c>
      <c r="M748" s="45" t="e" vm="1">
        <f t="shared" si="109"/>
        <v>#VALUE!</v>
      </c>
      <c r="N748" t="e" vm="1">
        <f t="shared" si="110"/>
        <v>#VALUE!</v>
      </c>
      <c r="O748" s="1">
        <f>Main!$B$25</f>
        <v>1.7032689157694008</v>
      </c>
      <c r="P748" s="45" t="e" vm="1">
        <f t="shared" si="111"/>
        <v>#VALUE!</v>
      </c>
      <c r="Q748" t="e" vm="1">
        <f t="shared" si="112"/>
        <v>#VALUE!</v>
      </c>
      <c r="R748" s="1">
        <f>Main!$C$25</f>
        <v>1.6834414038915149</v>
      </c>
      <c r="S748" s="45" t="e" vm="1">
        <f t="shared" si="113"/>
        <v>#VALUE!</v>
      </c>
      <c r="T748" t="e" vm="1">
        <f t="shared" si="114"/>
        <v>#VALUE!</v>
      </c>
    </row>
    <row r="749" spans="1:20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[1]!genNormal($F$9,$F$10)</f>
        <v>#VALUE!</v>
      </c>
      <c r="F749" t="e" vm="1">
        <f t="shared" si="106"/>
        <v>#VALUE!</v>
      </c>
      <c r="G749" t="e" vm="2">
        <f>[1]!GenLognormal($H$9,$H$10)</f>
        <v>#VALUE!</v>
      </c>
      <c r="H749" t="e" vm="1">
        <f t="shared" si="107"/>
        <v>#VALUE!</v>
      </c>
      <c r="I749" t="e" vm="2">
        <f>[1]!genBinomial(1,1-Main!$C$10)</f>
        <v>#VALUE!</v>
      </c>
      <c r="J749" s="13" t="e" vm="1">
        <f t="shared" si="108"/>
        <v>#VALUE!</v>
      </c>
      <c r="L749" s="1">
        <f>Main!$A$25</f>
        <v>1.6933656723012325</v>
      </c>
      <c r="M749" s="45" t="e" vm="1">
        <f t="shared" si="109"/>
        <v>#VALUE!</v>
      </c>
      <c r="N749" t="e" vm="1">
        <f t="shared" si="110"/>
        <v>#VALUE!</v>
      </c>
      <c r="O749" s="1">
        <f>Main!$B$25</f>
        <v>1.7032689157694008</v>
      </c>
      <c r="P749" s="45" t="e" vm="1">
        <f t="shared" si="111"/>
        <v>#VALUE!</v>
      </c>
      <c r="Q749" t="e" vm="1">
        <f t="shared" si="112"/>
        <v>#VALUE!</v>
      </c>
      <c r="R749" s="1">
        <f>Main!$C$25</f>
        <v>1.6834414038915149</v>
      </c>
      <c r="S749" s="45" t="e" vm="1">
        <f t="shared" si="113"/>
        <v>#VALUE!</v>
      </c>
      <c r="T749" t="e" vm="1">
        <f t="shared" si="114"/>
        <v>#VALUE!</v>
      </c>
    </row>
    <row r="750" spans="1:20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[1]!genNormal($F$9,$F$10)</f>
        <v>#VALUE!</v>
      </c>
      <c r="F750" t="e" vm="1">
        <f t="shared" si="106"/>
        <v>#VALUE!</v>
      </c>
      <c r="G750" t="e" vm="2">
        <f>[1]!GenLognormal($H$9,$H$10)</f>
        <v>#VALUE!</v>
      </c>
      <c r="H750" t="e" vm="1">
        <f t="shared" si="107"/>
        <v>#VALUE!</v>
      </c>
      <c r="I750" t="e" vm="2">
        <f>[1]!genBinomial(1,1-Main!$C$10)</f>
        <v>#VALUE!</v>
      </c>
      <c r="J750" s="13" t="e" vm="1">
        <f t="shared" si="108"/>
        <v>#VALUE!</v>
      </c>
      <c r="L750" s="1">
        <f>Main!$A$25</f>
        <v>1.6933656723012325</v>
      </c>
      <c r="M750" s="45" t="e" vm="1">
        <f t="shared" si="109"/>
        <v>#VALUE!</v>
      </c>
      <c r="N750" t="e" vm="1">
        <f t="shared" si="110"/>
        <v>#VALUE!</v>
      </c>
      <c r="O750" s="1">
        <f>Main!$B$25</f>
        <v>1.7032689157694008</v>
      </c>
      <c r="P750" s="45" t="e" vm="1">
        <f t="shared" si="111"/>
        <v>#VALUE!</v>
      </c>
      <c r="Q750" t="e" vm="1">
        <f t="shared" si="112"/>
        <v>#VALUE!</v>
      </c>
      <c r="R750" s="1">
        <f>Main!$C$25</f>
        <v>1.6834414038915149</v>
      </c>
      <c r="S750" s="45" t="e" vm="1">
        <f t="shared" si="113"/>
        <v>#VALUE!</v>
      </c>
      <c r="T750" t="e" vm="1">
        <f t="shared" si="114"/>
        <v>#VALUE!</v>
      </c>
    </row>
    <row r="751" spans="1:20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[1]!genNormal($F$9,$F$10)</f>
        <v>#VALUE!</v>
      </c>
      <c r="F751" t="e" vm="1">
        <f t="shared" si="106"/>
        <v>#VALUE!</v>
      </c>
      <c r="G751" t="e" vm="2">
        <f>[1]!GenLognormal($H$9,$H$10)</f>
        <v>#VALUE!</v>
      </c>
      <c r="H751" t="e" vm="1">
        <f t="shared" si="107"/>
        <v>#VALUE!</v>
      </c>
      <c r="I751" t="e" vm="2">
        <f>[1]!genBinomial(1,1-Main!$C$10)</f>
        <v>#VALUE!</v>
      </c>
      <c r="J751" s="13" t="e" vm="1">
        <f t="shared" si="108"/>
        <v>#VALUE!</v>
      </c>
      <c r="L751" s="1">
        <f>Main!$A$25</f>
        <v>1.6933656723012325</v>
      </c>
      <c r="M751" s="45" t="e" vm="1">
        <f t="shared" si="109"/>
        <v>#VALUE!</v>
      </c>
      <c r="N751" t="e" vm="1">
        <f t="shared" si="110"/>
        <v>#VALUE!</v>
      </c>
      <c r="O751" s="1">
        <f>Main!$B$25</f>
        <v>1.7032689157694008</v>
      </c>
      <c r="P751" s="45" t="e" vm="1">
        <f t="shared" si="111"/>
        <v>#VALUE!</v>
      </c>
      <c r="Q751" t="e" vm="1">
        <f t="shared" si="112"/>
        <v>#VALUE!</v>
      </c>
      <c r="R751" s="1">
        <f>Main!$C$25</f>
        <v>1.6834414038915149</v>
      </c>
      <c r="S751" s="45" t="e" vm="1">
        <f t="shared" si="113"/>
        <v>#VALUE!</v>
      </c>
      <c r="T751" t="e" vm="1">
        <f t="shared" si="114"/>
        <v>#VALUE!</v>
      </c>
    </row>
    <row r="752" spans="1:20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[1]!genNormal($F$9,$F$10)</f>
        <v>#VALUE!</v>
      </c>
      <c r="F752" t="e" vm="1">
        <f t="shared" si="106"/>
        <v>#VALUE!</v>
      </c>
      <c r="G752" t="e" vm="2">
        <f>[1]!GenLognormal($H$9,$H$10)</f>
        <v>#VALUE!</v>
      </c>
      <c r="H752" t="e" vm="1">
        <f t="shared" si="107"/>
        <v>#VALUE!</v>
      </c>
      <c r="I752" t="e" vm="2">
        <f>[1]!genBinomial(1,1-Main!$C$10)</f>
        <v>#VALUE!</v>
      </c>
      <c r="J752" s="13" t="e" vm="1">
        <f t="shared" si="108"/>
        <v>#VALUE!</v>
      </c>
      <c r="L752" s="1">
        <f>Main!$A$25</f>
        <v>1.6933656723012325</v>
      </c>
      <c r="M752" s="45" t="e" vm="1">
        <f t="shared" si="109"/>
        <v>#VALUE!</v>
      </c>
      <c r="N752" t="e" vm="1">
        <f t="shared" si="110"/>
        <v>#VALUE!</v>
      </c>
      <c r="O752" s="1">
        <f>Main!$B$25</f>
        <v>1.7032689157694008</v>
      </c>
      <c r="P752" s="45" t="e" vm="1">
        <f t="shared" si="111"/>
        <v>#VALUE!</v>
      </c>
      <c r="Q752" t="e" vm="1">
        <f t="shared" si="112"/>
        <v>#VALUE!</v>
      </c>
      <c r="R752" s="1">
        <f>Main!$C$25</f>
        <v>1.6834414038915149</v>
      </c>
      <c r="S752" s="45" t="e" vm="1">
        <f t="shared" si="113"/>
        <v>#VALUE!</v>
      </c>
      <c r="T752" t="e" vm="1">
        <f t="shared" si="114"/>
        <v>#VALUE!</v>
      </c>
    </row>
    <row r="753" spans="1:20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[1]!genNormal($F$9,$F$10)</f>
        <v>#VALUE!</v>
      </c>
      <c r="F753" t="e" vm="1">
        <f t="shared" si="106"/>
        <v>#VALUE!</v>
      </c>
      <c r="G753" t="e" vm="2">
        <f>[1]!GenLognormal($H$9,$H$10)</f>
        <v>#VALUE!</v>
      </c>
      <c r="H753" t="e" vm="1">
        <f t="shared" si="107"/>
        <v>#VALUE!</v>
      </c>
      <c r="I753" t="e" vm="2">
        <f>[1]!genBinomial(1,1-Main!$C$10)</f>
        <v>#VALUE!</v>
      </c>
      <c r="J753" s="13" t="e" vm="1">
        <f t="shared" si="108"/>
        <v>#VALUE!</v>
      </c>
      <c r="L753" s="1">
        <f>Main!$A$25</f>
        <v>1.6933656723012325</v>
      </c>
      <c r="M753" s="45" t="e" vm="1">
        <f t="shared" si="109"/>
        <v>#VALUE!</v>
      </c>
      <c r="N753" t="e" vm="1">
        <f t="shared" si="110"/>
        <v>#VALUE!</v>
      </c>
      <c r="O753" s="1">
        <f>Main!$B$25</f>
        <v>1.7032689157694008</v>
      </c>
      <c r="P753" s="45" t="e" vm="1">
        <f t="shared" si="111"/>
        <v>#VALUE!</v>
      </c>
      <c r="Q753" t="e" vm="1">
        <f t="shared" si="112"/>
        <v>#VALUE!</v>
      </c>
      <c r="R753" s="1">
        <f>Main!$C$25</f>
        <v>1.6834414038915149</v>
      </c>
      <c r="S753" s="45" t="e" vm="1">
        <f t="shared" si="113"/>
        <v>#VALUE!</v>
      </c>
      <c r="T753" t="e" vm="1">
        <f t="shared" si="114"/>
        <v>#VALUE!</v>
      </c>
    </row>
    <row r="754" spans="1:20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[1]!genNormal($F$9,$F$10)</f>
        <v>#VALUE!</v>
      </c>
      <c r="F754" t="e" vm="1">
        <f t="shared" si="106"/>
        <v>#VALUE!</v>
      </c>
      <c r="G754" t="e" vm="2">
        <f>[1]!GenLognormal($H$9,$H$10)</f>
        <v>#VALUE!</v>
      </c>
      <c r="H754" t="e" vm="1">
        <f t="shared" si="107"/>
        <v>#VALUE!</v>
      </c>
      <c r="I754" t="e" vm="2">
        <f>[1]!genBinomial(1,1-Main!$C$10)</f>
        <v>#VALUE!</v>
      </c>
      <c r="J754" s="13" t="e" vm="1">
        <f t="shared" si="108"/>
        <v>#VALUE!</v>
      </c>
      <c r="L754" s="1">
        <f>Main!$A$25</f>
        <v>1.6933656723012325</v>
      </c>
      <c r="M754" s="45" t="e" vm="1">
        <f t="shared" si="109"/>
        <v>#VALUE!</v>
      </c>
      <c r="N754" t="e" vm="1">
        <f t="shared" si="110"/>
        <v>#VALUE!</v>
      </c>
      <c r="O754" s="1">
        <f>Main!$B$25</f>
        <v>1.7032689157694008</v>
      </c>
      <c r="P754" s="45" t="e" vm="1">
        <f t="shared" si="111"/>
        <v>#VALUE!</v>
      </c>
      <c r="Q754" t="e" vm="1">
        <f t="shared" si="112"/>
        <v>#VALUE!</v>
      </c>
      <c r="R754" s="1">
        <f>Main!$C$25</f>
        <v>1.6834414038915149</v>
      </c>
      <c r="S754" s="45" t="e" vm="1">
        <f t="shared" si="113"/>
        <v>#VALUE!</v>
      </c>
      <c r="T754" t="e" vm="1">
        <f t="shared" si="114"/>
        <v>#VALUE!</v>
      </c>
    </row>
    <row r="755" spans="1:20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[1]!genNormal($F$9,$F$10)</f>
        <v>#VALUE!</v>
      </c>
      <c r="F755" t="e" vm="1">
        <f t="shared" si="106"/>
        <v>#VALUE!</v>
      </c>
      <c r="G755" t="e" vm="2">
        <f>[1]!GenLognormal($H$9,$H$10)</f>
        <v>#VALUE!</v>
      </c>
      <c r="H755" t="e" vm="1">
        <f t="shared" si="107"/>
        <v>#VALUE!</v>
      </c>
      <c r="I755" t="e" vm="2">
        <f>[1]!genBinomial(1,1-Main!$C$10)</f>
        <v>#VALUE!</v>
      </c>
      <c r="J755" s="13" t="e" vm="1">
        <f t="shared" si="108"/>
        <v>#VALUE!</v>
      </c>
      <c r="L755" s="1">
        <f>Main!$A$25</f>
        <v>1.6933656723012325</v>
      </c>
      <c r="M755" s="45" t="e" vm="1">
        <f t="shared" si="109"/>
        <v>#VALUE!</v>
      </c>
      <c r="N755" t="e" vm="1">
        <f t="shared" si="110"/>
        <v>#VALUE!</v>
      </c>
      <c r="O755" s="1">
        <f>Main!$B$25</f>
        <v>1.7032689157694008</v>
      </c>
      <c r="P755" s="45" t="e" vm="1">
        <f t="shared" si="111"/>
        <v>#VALUE!</v>
      </c>
      <c r="Q755" t="e" vm="1">
        <f t="shared" si="112"/>
        <v>#VALUE!</v>
      </c>
      <c r="R755" s="1">
        <f>Main!$C$25</f>
        <v>1.6834414038915149</v>
      </c>
      <c r="S755" s="45" t="e" vm="1">
        <f t="shared" si="113"/>
        <v>#VALUE!</v>
      </c>
      <c r="T755" t="e" vm="1">
        <f t="shared" si="114"/>
        <v>#VALUE!</v>
      </c>
    </row>
    <row r="756" spans="1:20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[1]!genNormal($F$9,$F$10)</f>
        <v>#VALUE!</v>
      </c>
      <c r="F756" t="e" vm="1">
        <f t="shared" si="106"/>
        <v>#VALUE!</v>
      </c>
      <c r="G756" t="e" vm="2">
        <f>[1]!GenLognormal($H$9,$H$10)</f>
        <v>#VALUE!</v>
      </c>
      <c r="H756" t="e" vm="1">
        <f t="shared" si="107"/>
        <v>#VALUE!</v>
      </c>
      <c r="I756" t="e" vm="2">
        <f>[1]!genBinomial(1,1-Main!$C$10)</f>
        <v>#VALUE!</v>
      </c>
      <c r="J756" s="13" t="e" vm="1">
        <f t="shared" si="108"/>
        <v>#VALUE!</v>
      </c>
      <c r="L756" s="1">
        <f>Main!$A$25</f>
        <v>1.6933656723012325</v>
      </c>
      <c r="M756" s="45" t="e" vm="1">
        <f t="shared" si="109"/>
        <v>#VALUE!</v>
      </c>
      <c r="N756" t="e" vm="1">
        <f t="shared" si="110"/>
        <v>#VALUE!</v>
      </c>
      <c r="O756" s="1">
        <f>Main!$B$25</f>
        <v>1.7032689157694008</v>
      </c>
      <c r="P756" s="45" t="e" vm="1">
        <f t="shared" si="111"/>
        <v>#VALUE!</v>
      </c>
      <c r="Q756" t="e" vm="1">
        <f t="shared" si="112"/>
        <v>#VALUE!</v>
      </c>
      <c r="R756" s="1">
        <f>Main!$C$25</f>
        <v>1.6834414038915149</v>
      </c>
      <c r="S756" s="45" t="e" vm="1">
        <f t="shared" si="113"/>
        <v>#VALUE!</v>
      </c>
      <c r="T756" t="e" vm="1">
        <f t="shared" si="114"/>
        <v>#VALUE!</v>
      </c>
    </row>
    <row r="757" spans="1:20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[1]!genNormal($F$9,$F$10)</f>
        <v>#VALUE!</v>
      </c>
      <c r="F757" t="e" vm="1">
        <f t="shared" si="106"/>
        <v>#VALUE!</v>
      </c>
      <c r="G757" t="e" vm="2">
        <f>[1]!GenLognormal($H$9,$H$10)</f>
        <v>#VALUE!</v>
      </c>
      <c r="H757" t="e" vm="1">
        <f t="shared" si="107"/>
        <v>#VALUE!</v>
      </c>
      <c r="I757" t="e" vm="2">
        <f>[1]!genBinomial(1,1-Main!$C$10)</f>
        <v>#VALUE!</v>
      </c>
      <c r="J757" s="13" t="e" vm="1">
        <f t="shared" si="108"/>
        <v>#VALUE!</v>
      </c>
      <c r="L757" s="1">
        <f>Main!$A$25</f>
        <v>1.6933656723012325</v>
      </c>
      <c r="M757" s="45" t="e" vm="1">
        <f t="shared" si="109"/>
        <v>#VALUE!</v>
      </c>
      <c r="N757" t="e" vm="1">
        <f t="shared" si="110"/>
        <v>#VALUE!</v>
      </c>
      <c r="O757" s="1">
        <f>Main!$B$25</f>
        <v>1.7032689157694008</v>
      </c>
      <c r="P757" s="45" t="e" vm="1">
        <f t="shared" si="111"/>
        <v>#VALUE!</v>
      </c>
      <c r="Q757" t="e" vm="1">
        <f t="shared" si="112"/>
        <v>#VALUE!</v>
      </c>
      <c r="R757" s="1">
        <f>Main!$C$25</f>
        <v>1.6834414038915149</v>
      </c>
      <c r="S757" s="45" t="e" vm="1">
        <f t="shared" si="113"/>
        <v>#VALUE!</v>
      </c>
      <c r="T757" t="e" vm="1">
        <f t="shared" si="114"/>
        <v>#VALUE!</v>
      </c>
    </row>
    <row r="758" spans="1:20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[1]!genNormal($F$9,$F$10)</f>
        <v>#VALUE!</v>
      </c>
      <c r="F758" t="e" vm="1">
        <f t="shared" si="106"/>
        <v>#VALUE!</v>
      </c>
      <c r="G758" t="e" vm="2">
        <f>[1]!GenLognormal($H$9,$H$10)</f>
        <v>#VALUE!</v>
      </c>
      <c r="H758" t="e" vm="1">
        <f t="shared" si="107"/>
        <v>#VALUE!</v>
      </c>
      <c r="I758" t="e" vm="2">
        <f>[1]!genBinomial(1,1-Main!$C$10)</f>
        <v>#VALUE!</v>
      </c>
      <c r="J758" s="13" t="e" vm="1">
        <f t="shared" si="108"/>
        <v>#VALUE!</v>
      </c>
      <c r="L758" s="1">
        <f>Main!$A$25</f>
        <v>1.6933656723012325</v>
      </c>
      <c r="M758" s="45" t="e" vm="1">
        <f t="shared" si="109"/>
        <v>#VALUE!</v>
      </c>
      <c r="N758" t="e" vm="1">
        <f t="shared" si="110"/>
        <v>#VALUE!</v>
      </c>
      <c r="O758" s="1">
        <f>Main!$B$25</f>
        <v>1.7032689157694008</v>
      </c>
      <c r="P758" s="45" t="e" vm="1">
        <f t="shared" si="111"/>
        <v>#VALUE!</v>
      </c>
      <c r="Q758" t="e" vm="1">
        <f t="shared" si="112"/>
        <v>#VALUE!</v>
      </c>
      <c r="R758" s="1">
        <f>Main!$C$25</f>
        <v>1.6834414038915149</v>
      </c>
      <c r="S758" s="45" t="e" vm="1">
        <f t="shared" si="113"/>
        <v>#VALUE!</v>
      </c>
      <c r="T758" t="e" vm="1">
        <f t="shared" si="114"/>
        <v>#VALUE!</v>
      </c>
    </row>
    <row r="759" spans="1:20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[1]!genNormal($F$9,$F$10)</f>
        <v>#VALUE!</v>
      </c>
      <c r="F759" t="e" vm="1">
        <f t="shared" si="106"/>
        <v>#VALUE!</v>
      </c>
      <c r="G759" t="e" vm="2">
        <f>[1]!GenLognormal($H$9,$H$10)</f>
        <v>#VALUE!</v>
      </c>
      <c r="H759" t="e" vm="1">
        <f t="shared" si="107"/>
        <v>#VALUE!</v>
      </c>
      <c r="I759" t="e" vm="2">
        <f>[1]!genBinomial(1,1-Main!$C$10)</f>
        <v>#VALUE!</v>
      </c>
      <c r="J759" s="13" t="e" vm="1">
        <f t="shared" si="108"/>
        <v>#VALUE!</v>
      </c>
      <c r="L759" s="1">
        <f>Main!$A$25</f>
        <v>1.6933656723012325</v>
      </c>
      <c r="M759" s="45" t="e" vm="1">
        <f t="shared" si="109"/>
        <v>#VALUE!</v>
      </c>
      <c r="N759" t="e" vm="1">
        <f t="shared" si="110"/>
        <v>#VALUE!</v>
      </c>
      <c r="O759" s="1">
        <f>Main!$B$25</f>
        <v>1.7032689157694008</v>
      </c>
      <c r="P759" s="45" t="e" vm="1">
        <f t="shared" si="111"/>
        <v>#VALUE!</v>
      </c>
      <c r="Q759" t="e" vm="1">
        <f t="shared" si="112"/>
        <v>#VALUE!</v>
      </c>
      <c r="R759" s="1">
        <f>Main!$C$25</f>
        <v>1.6834414038915149</v>
      </c>
      <c r="S759" s="45" t="e" vm="1">
        <f t="shared" si="113"/>
        <v>#VALUE!</v>
      </c>
      <c r="T759" t="e" vm="1">
        <f t="shared" si="114"/>
        <v>#VALUE!</v>
      </c>
    </row>
    <row r="760" spans="1:20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[1]!genNormal($F$9,$F$10)</f>
        <v>#VALUE!</v>
      </c>
      <c r="F760" t="e" vm="1">
        <f t="shared" si="106"/>
        <v>#VALUE!</v>
      </c>
      <c r="G760" t="e" vm="2">
        <f>[1]!GenLognormal($H$9,$H$10)</f>
        <v>#VALUE!</v>
      </c>
      <c r="H760" t="e" vm="1">
        <f t="shared" si="107"/>
        <v>#VALUE!</v>
      </c>
      <c r="I760" t="e" vm="2">
        <f>[1]!genBinomial(1,1-Main!$C$10)</f>
        <v>#VALUE!</v>
      </c>
      <c r="J760" s="13" t="e" vm="1">
        <f t="shared" si="108"/>
        <v>#VALUE!</v>
      </c>
      <c r="L760" s="1">
        <f>Main!$A$25</f>
        <v>1.6933656723012325</v>
      </c>
      <c r="M760" s="45" t="e" vm="1">
        <f t="shared" si="109"/>
        <v>#VALUE!</v>
      </c>
      <c r="N760" t="e" vm="1">
        <f t="shared" si="110"/>
        <v>#VALUE!</v>
      </c>
      <c r="O760" s="1">
        <f>Main!$B$25</f>
        <v>1.7032689157694008</v>
      </c>
      <c r="P760" s="45" t="e" vm="1">
        <f t="shared" si="111"/>
        <v>#VALUE!</v>
      </c>
      <c r="Q760" t="e" vm="1">
        <f t="shared" si="112"/>
        <v>#VALUE!</v>
      </c>
      <c r="R760" s="1">
        <f>Main!$C$25</f>
        <v>1.6834414038915149</v>
      </c>
      <c r="S760" s="45" t="e" vm="1">
        <f t="shared" si="113"/>
        <v>#VALUE!</v>
      </c>
      <c r="T760" t="e" vm="1">
        <f t="shared" si="114"/>
        <v>#VALUE!</v>
      </c>
    </row>
    <row r="761" spans="1:20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[1]!genNormal($F$9,$F$10)</f>
        <v>#VALUE!</v>
      </c>
      <c r="F761" t="e" vm="1">
        <f t="shared" si="106"/>
        <v>#VALUE!</v>
      </c>
      <c r="G761" t="e" vm="2">
        <f>[1]!GenLognormal($H$9,$H$10)</f>
        <v>#VALUE!</v>
      </c>
      <c r="H761" t="e" vm="1">
        <f t="shared" si="107"/>
        <v>#VALUE!</v>
      </c>
      <c r="I761" t="e" vm="2">
        <f>[1]!genBinomial(1,1-Main!$C$10)</f>
        <v>#VALUE!</v>
      </c>
      <c r="J761" s="13" t="e" vm="1">
        <f t="shared" si="108"/>
        <v>#VALUE!</v>
      </c>
      <c r="L761" s="1">
        <f>Main!$A$25</f>
        <v>1.6933656723012325</v>
      </c>
      <c r="M761" s="45" t="e" vm="1">
        <f t="shared" si="109"/>
        <v>#VALUE!</v>
      </c>
      <c r="N761" t="e" vm="1">
        <f t="shared" si="110"/>
        <v>#VALUE!</v>
      </c>
      <c r="O761" s="1">
        <f>Main!$B$25</f>
        <v>1.7032689157694008</v>
      </c>
      <c r="P761" s="45" t="e" vm="1">
        <f t="shared" si="111"/>
        <v>#VALUE!</v>
      </c>
      <c r="Q761" t="e" vm="1">
        <f t="shared" si="112"/>
        <v>#VALUE!</v>
      </c>
      <c r="R761" s="1">
        <f>Main!$C$25</f>
        <v>1.6834414038915149</v>
      </c>
      <c r="S761" s="45" t="e" vm="1">
        <f t="shared" si="113"/>
        <v>#VALUE!</v>
      </c>
      <c r="T761" t="e" vm="1">
        <f t="shared" si="114"/>
        <v>#VALUE!</v>
      </c>
    </row>
    <row r="762" spans="1:20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[1]!genNormal($F$9,$F$10)</f>
        <v>#VALUE!</v>
      </c>
      <c r="F762" t="e" vm="1">
        <f t="shared" si="106"/>
        <v>#VALUE!</v>
      </c>
      <c r="G762" t="e" vm="2">
        <f>[1]!GenLognormal($H$9,$H$10)</f>
        <v>#VALUE!</v>
      </c>
      <c r="H762" t="e" vm="1">
        <f t="shared" si="107"/>
        <v>#VALUE!</v>
      </c>
      <c r="I762" t="e" vm="2">
        <f>[1]!genBinomial(1,1-Main!$C$10)</f>
        <v>#VALUE!</v>
      </c>
      <c r="J762" s="13" t="e" vm="1">
        <f t="shared" si="108"/>
        <v>#VALUE!</v>
      </c>
      <c r="L762" s="1">
        <f>Main!$A$25</f>
        <v>1.6933656723012325</v>
      </c>
      <c r="M762" s="45" t="e" vm="1">
        <f t="shared" si="109"/>
        <v>#VALUE!</v>
      </c>
      <c r="N762" t="e" vm="1">
        <f t="shared" si="110"/>
        <v>#VALUE!</v>
      </c>
      <c r="O762" s="1">
        <f>Main!$B$25</f>
        <v>1.7032689157694008</v>
      </c>
      <c r="P762" s="45" t="e" vm="1">
        <f t="shared" si="111"/>
        <v>#VALUE!</v>
      </c>
      <c r="Q762" t="e" vm="1">
        <f t="shared" si="112"/>
        <v>#VALUE!</v>
      </c>
      <c r="R762" s="1">
        <f>Main!$C$25</f>
        <v>1.6834414038915149</v>
      </c>
      <c r="S762" s="45" t="e" vm="1">
        <f t="shared" si="113"/>
        <v>#VALUE!</v>
      </c>
      <c r="T762" t="e" vm="1">
        <f t="shared" si="114"/>
        <v>#VALUE!</v>
      </c>
    </row>
    <row r="763" spans="1:20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[1]!genNormal($F$9,$F$10)</f>
        <v>#VALUE!</v>
      </c>
      <c r="F763" t="e" vm="1">
        <f t="shared" si="106"/>
        <v>#VALUE!</v>
      </c>
      <c r="G763" t="e" vm="2">
        <f>[1]!GenLognormal($H$9,$H$10)</f>
        <v>#VALUE!</v>
      </c>
      <c r="H763" t="e" vm="1">
        <f t="shared" si="107"/>
        <v>#VALUE!</v>
      </c>
      <c r="I763" t="e" vm="2">
        <f>[1]!genBinomial(1,1-Main!$C$10)</f>
        <v>#VALUE!</v>
      </c>
      <c r="J763" s="13" t="e" vm="1">
        <f t="shared" si="108"/>
        <v>#VALUE!</v>
      </c>
      <c r="L763" s="1">
        <f>Main!$A$25</f>
        <v>1.6933656723012325</v>
      </c>
      <c r="M763" s="45" t="e" vm="1">
        <f t="shared" si="109"/>
        <v>#VALUE!</v>
      </c>
      <c r="N763" t="e" vm="1">
        <f t="shared" si="110"/>
        <v>#VALUE!</v>
      </c>
      <c r="O763" s="1">
        <f>Main!$B$25</f>
        <v>1.7032689157694008</v>
      </c>
      <c r="P763" s="45" t="e" vm="1">
        <f t="shared" si="111"/>
        <v>#VALUE!</v>
      </c>
      <c r="Q763" t="e" vm="1">
        <f t="shared" si="112"/>
        <v>#VALUE!</v>
      </c>
      <c r="R763" s="1">
        <f>Main!$C$25</f>
        <v>1.6834414038915149</v>
      </c>
      <c r="S763" s="45" t="e" vm="1">
        <f t="shared" si="113"/>
        <v>#VALUE!</v>
      </c>
      <c r="T763" t="e" vm="1">
        <f t="shared" si="114"/>
        <v>#VALUE!</v>
      </c>
    </row>
    <row r="764" spans="1:20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[1]!genNormal($F$9,$F$10)</f>
        <v>#VALUE!</v>
      </c>
      <c r="F764" t="e" vm="1">
        <f t="shared" si="106"/>
        <v>#VALUE!</v>
      </c>
      <c r="G764" t="e" vm="2">
        <f>[1]!GenLognormal($H$9,$H$10)</f>
        <v>#VALUE!</v>
      </c>
      <c r="H764" t="e" vm="1">
        <f t="shared" si="107"/>
        <v>#VALUE!</v>
      </c>
      <c r="I764" t="e" vm="2">
        <f>[1]!genBinomial(1,1-Main!$C$10)</f>
        <v>#VALUE!</v>
      </c>
      <c r="J764" s="13" t="e" vm="1">
        <f t="shared" si="108"/>
        <v>#VALUE!</v>
      </c>
      <c r="L764" s="1">
        <f>Main!$A$25</f>
        <v>1.6933656723012325</v>
      </c>
      <c r="M764" s="45" t="e" vm="1">
        <f t="shared" si="109"/>
        <v>#VALUE!</v>
      </c>
      <c r="N764" t="e" vm="1">
        <f t="shared" si="110"/>
        <v>#VALUE!</v>
      </c>
      <c r="O764" s="1">
        <f>Main!$B$25</f>
        <v>1.7032689157694008</v>
      </c>
      <c r="P764" s="45" t="e" vm="1">
        <f t="shared" si="111"/>
        <v>#VALUE!</v>
      </c>
      <c r="Q764" t="e" vm="1">
        <f t="shared" si="112"/>
        <v>#VALUE!</v>
      </c>
      <c r="R764" s="1">
        <f>Main!$C$25</f>
        <v>1.6834414038915149</v>
      </c>
      <c r="S764" s="45" t="e" vm="1">
        <f t="shared" si="113"/>
        <v>#VALUE!</v>
      </c>
      <c r="T764" t="e" vm="1">
        <f t="shared" si="114"/>
        <v>#VALUE!</v>
      </c>
    </row>
    <row r="765" spans="1:20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[1]!genNormal($F$9,$F$10)</f>
        <v>#VALUE!</v>
      </c>
      <c r="F765" t="e" vm="1">
        <f t="shared" si="106"/>
        <v>#VALUE!</v>
      </c>
      <c r="G765" t="e" vm="2">
        <f>[1]!GenLognormal($H$9,$H$10)</f>
        <v>#VALUE!</v>
      </c>
      <c r="H765" t="e" vm="1">
        <f t="shared" si="107"/>
        <v>#VALUE!</v>
      </c>
      <c r="I765" t="e" vm="2">
        <f>[1]!genBinomial(1,1-Main!$C$10)</f>
        <v>#VALUE!</v>
      </c>
      <c r="J765" s="13" t="e" vm="1">
        <f t="shared" si="108"/>
        <v>#VALUE!</v>
      </c>
      <c r="L765" s="1">
        <f>Main!$A$25</f>
        <v>1.6933656723012325</v>
      </c>
      <c r="M765" s="45" t="e" vm="1">
        <f t="shared" si="109"/>
        <v>#VALUE!</v>
      </c>
      <c r="N765" t="e" vm="1">
        <f t="shared" si="110"/>
        <v>#VALUE!</v>
      </c>
      <c r="O765" s="1">
        <f>Main!$B$25</f>
        <v>1.7032689157694008</v>
      </c>
      <c r="P765" s="45" t="e" vm="1">
        <f t="shared" si="111"/>
        <v>#VALUE!</v>
      </c>
      <c r="Q765" t="e" vm="1">
        <f t="shared" si="112"/>
        <v>#VALUE!</v>
      </c>
      <c r="R765" s="1">
        <f>Main!$C$25</f>
        <v>1.6834414038915149</v>
      </c>
      <c r="S765" s="45" t="e" vm="1">
        <f t="shared" si="113"/>
        <v>#VALUE!</v>
      </c>
      <c r="T765" t="e" vm="1">
        <f t="shared" si="114"/>
        <v>#VALUE!</v>
      </c>
    </row>
    <row r="766" spans="1:20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[1]!genNormal($F$9,$F$10)</f>
        <v>#VALUE!</v>
      </c>
      <c r="F766" t="e" vm="1">
        <f t="shared" si="106"/>
        <v>#VALUE!</v>
      </c>
      <c r="G766" t="e" vm="2">
        <f>[1]!GenLognormal($H$9,$H$10)</f>
        <v>#VALUE!</v>
      </c>
      <c r="H766" t="e" vm="1">
        <f t="shared" si="107"/>
        <v>#VALUE!</v>
      </c>
      <c r="I766" t="e" vm="2">
        <f>[1]!genBinomial(1,1-Main!$C$10)</f>
        <v>#VALUE!</v>
      </c>
      <c r="J766" s="13" t="e" vm="1">
        <f t="shared" si="108"/>
        <v>#VALUE!</v>
      </c>
      <c r="L766" s="1">
        <f>Main!$A$25</f>
        <v>1.6933656723012325</v>
      </c>
      <c r="M766" s="45" t="e" vm="1">
        <f t="shared" si="109"/>
        <v>#VALUE!</v>
      </c>
      <c r="N766" t="e" vm="1">
        <f t="shared" si="110"/>
        <v>#VALUE!</v>
      </c>
      <c r="O766" s="1">
        <f>Main!$B$25</f>
        <v>1.7032689157694008</v>
      </c>
      <c r="P766" s="45" t="e" vm="1">
        <f t="shared" si="111"/>
        <v>#VALUE!</v>
      </c>
      <c r="Q766" t="e" vm="1">
        <f t="shared" si="112"/>
        <v>#VALUE!</v>
      </c>
      <c r="R766" s="1">
        <f>Main!$C$25</f>
        <v>1.6834414038915149</v>
      </c>
      <c r="S766" s="45" t="e" vm="1">
        <f t="shared" si="113"/>
        <v>#VALUE!</v>
      </c>
      <c r="T766" t="e" vm="1">
        <f t="shared" si="114"/>
        <v>#VALUE!</v>
      </c>
    </row>
    <row r="767" spans="1:20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[1]!genNormal($F$9,$F$10)</f>
        <v>#VALUE!</v>
      </c>
      <c r="F767" t="e" vm="1">
        <f t="shared" si="106"/>
        <v>#VALUE!</v>
      </c>
      <c r="G767" t="e" vm="2">
        <f>[1]!GenLognormal($H$9,$H$10)</f>
        <v>#VALUE!</v>
      </c>
      <c r="H767" t="e" vm="1">
        <f t="shared" si="107"/>
        <v>#VALUE!</v>
      </c>
      <c r="I767" t="e" vm="2">
        <f>[1]!genBinomial(1,1-Main!$C$10)</f>
        <v>#VALUE!</v>
      </c>
      <c r="J767" s="13" t="e" vm="1">
        <f t="shared" si="108"/>
        <v>#VALUE!</v>
      </c>
      <c r="L767" s="1">
        <f>Main!$A$25</f>
        <v>1.6933656723012325</v>
      </c>
      <c r="M767" s="45" t="e" vm="1">
        <f t="shared" si="109"/>
        <v>#VALUE!</v>
      </c>
      <c r="N767" t="e" vm="1">
        <f t="shared" si="110"/>
        <v>#VALUE!</v>
      </c>
      <c r="O767" s="1">
        <f>Main!$B$25</f>
        <v>1.7032689157694008</v>
      </c>
      <c r="P767" s="45" t="e" vm="1">
        <f t="shared" si="111"/>
        <v>#VALUE!</v>
      </c>
      <c r="Q767" t="e" vm="1">
        <f t="shared" si="112"/>
        <v>#VALUE!</v>
      </c>
      <c r="R767" s="1">
        <f>Main!$C$25</f>
        <v>1.6834414038915149</v>
      </c>
      <c r="S767" s="45" t="e" vm="1">
        <f t="shared" si="113"/>
        <v>#VALUE!</v>
      </c>
      <c r="T767" t="e" vm="1">
        <f t="shared" si="114"/>
        <v>#VALUE!</v>
      </c>
    </row>
    <row r="768" spans="1:20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[1]!genNormal($F$9,$F$10)</f>
        <v>#VALUE!</v>
      </c>
      <c r="F768" t="e" vm="1">
        <f t="shared" si="106"/>
        <v>#VALUE!</v>
      </c>
      <c r="G768" t="e" vm="2">
        <f>[1]!GenLognormal($H$9,$H$10)</f>
        <v>#VALUE!</v>
      </c>
      <c r="H768" t="e" vm="1">
        <f t="shared" si="107"/>
        <v>#VALUE!</v>
      </c>
      <c r="I768" t="e" vm="2">
        <f>[1]!genBinomial(1,1-Main!$C$10)</f>
        <v>#VALUE!</v>
      </c>
      <c r="J768" s="13" t="e" vm="1">
        <f t="shared" si="108"/>
        <v>#VALUE!</v>
      </c>
      <c r="L768" s="1">
        <f>Main!$A$25</f>
        <v>1.6933656723012325</v>
      </c>
      <c r="M768" s="45" t="e" vm="1">
        <f t="shared" si="109"/>
        <v>#VALUE!</v>
      </c>
      <c r="N768" t="e" vm="1">
        <f t="shared" si="110"/>
        <v>#VALUE!</v>
      </c>
      <c r="O768" s="1">
        <f>Main!$B$25</f>
        <v>1.7032689157694008</v>
      </c>
      <c r="P768" s="45" t="e" vm="1">
        <f t="shared" si="111"/>
        <v>#VALUE!</v>
      </c>
      <c r="Q768" t="e" vm="1">
        <f t="shared" si="112"/>
        <v>#VALUE!</v>
      </c>
      <c r="R768" s="1">
        <f>Main!$C$25</f>
        <v>1.6834414038915149</v>
      </c>
      <c r="S768" s="45" t="e" vm="1">
        <f t="shared" si="113"/>
        <v>#VALUE!</v>
      </c>
      <c r="T768" t="e" vm="1">
        <f t="shared" si="114"/>
        <v>#VALUE!</v>
      </c>
    </row>
    <row r="769" spans="1:20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[1]!genNormal($F$9,$F$10)</f>
        <v>#VALUE!</v>
      </c>
      <c r="F769" t="e" vm="1">
        <f t="shared" si="106"/>
        <v>#VALUE!</v>
      </c>
      <c r="G769" t="e" vm="2">
        <f>[1]!GenLognormal($H$9,$H$10)</f>
        <v>#VALUE!</v>
      </c>
      <c r="H769" t="e" vm="1">
        <f t="shared" si="107"/>
        <v>#VALUE!</v>
      </c>
      <c r="I769" t="e" vm="2">
        <f>[1]!genBinomial(1,1-Main!$C$10)</f>
        <v>#VALUE!</v>
      </c>
      <c r="J769" s="13" t="e" vm="1">
        <f t="shared" si="108"/>
        <v>#VALUE!</v>
      </c>
      <c r="L769" s="1">
        <f>Main!$A$25</f>
        <v>1.6933656723012325</v>
      </c>
      <c r="M769" s="45" t="e" vm="1">
        <f t="shared" si="109"/>
        <v>#VALUE!</v>
      </c>
      <c r="N769" t="e" vm="1">
        <f t="shared" si="110"/>
        <v>#VALUE!</v>
      </c>
      <c r="O769" s="1">
        <f>Main!$B$25</f>
        <v>1.7032689157694008</v>
      </c>
      <c r="P769" s="45" t="e" vm="1">
        <f t="shared" si="111"/>
        <v>#VALUE!</v>
      </c>
      <c r="Q769" t="e" vm="1">
        <f t="shared" si="112"/>
        <v>#VALUE!</v>
      </c>
      <c r="R769" s="1">
        <f>Main!$C$25</f>
        <v>1.6834414038915149</v>
      </c>
      <c r="S769" s="45" t="e" vm="1">
        <f t="shared" si="113"/>
        <v>#VALUE!</v>
      </c>
      <c r="T769" t="e" vm="1">
        <f t="shared" si="114"/>
        <v>#VALUE!</v>
      </c>
    </row>
    <row r="770" spans="1:20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[1]!genNormal($F$9,$F$10)</f>
        <v>#VALUE!</v>
      </c>
      <c r="F770" t="e" vm="1">
        <f t="shared" si="106"/>
        <v>#VALUE!</v>
      </c>
      <c r="G770" t="e" vm="2">
        <f>[1]!GenLognormal($H$9,$H$10)</f>
        <v>#VALUE!</v>
      </c>
      <c r="H770" t="e" vm="1">
        <f t="shared" si="107"/>
        <v>#VALUE!</v>
      </c>
      <c r="I770" t="e" vm="2">
        <f>[1]!genBinomial(1,1-Main!$C$10)</f>
        <v>#VALUE!</v>
      </c>
      <c r="J770" s="13" t="e" vm="1">
        <f t="shared" si="108"/>
        <v>#VALUE!</v>
      </c>
      <c r="L770" s="1">
        <f>Main!$A$25</f>
        <v>1.6933656723012325</v>
      </c>
      <c r="M770" s="45" t="e" vm="1">
        <f t="shared" si="109"/>
        <v>#VALUE!</v>
      </c>
      <c r="N770" t="e" vm="1">
        <f t="shared" si="110"/>
        <v>#VALUE!</v>
      </c>
      <c r="O770" s="1">
        <f>Main!$B$25</f>
        <v>1.7032689157694008</v>
      </c>
      <c r="P770" s="45" t="e" vm="1">
        <f t="shared" si="111"/>
        <v>#VALUE!</v>
      </c>
      <c r="Q770" t="e" vm="1">
        <f t="shared" si="112"/>
        <v>#VALUE!</v>
      </c>
      <c r="R770" s="1">
        <f>Main!$C$25</f>
        <v>1.6834414038915149</v>
      </c>
      <c r="S770" s="45" t="e" vm="1">
        <f t="shared" si="113"/>
        <v>#VALUE!</v>
      </c>
      <c r="T770" t="e" vm="1">
        <f t="shared" si="114"/>
        <v>#VALUE!</v>
      </c>
    </row>
    <row r="771" spans="1:20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[1]!genNormal($F$9,$F$10)</f>
        <v>#VALUE!</v>
      </c>
      <c r="F771" t="e" vm="1">
        <f t="shared" si="106"/>
        <v>#VALUE!</v>
      </c>
      <c r="G771" t="e" vm="2">
        <f>[1]!GenLognormal($H$9,$H$10)</f>
        <v>#VALUE!</v>
      </c>
      <c r="H771" t="e" vm="1">
        <f t="shared" si="107"/>
        <v>#VALUE!</v>
      </c>
      <c r="I771" t="e" vm="2">
        <f>[1]!genBinomial(1,1-Main!$C$10)</f>
        <v>#VALUE!</v>
      </c>
      <c r="J771" s="13" t="e" vm="1">
        <f t="shared" si="108"/>
        <v>#VALUE!</v>
      </c>
      <c r="L771" s="1">
        <f>Main!$A$25</f>
        <v>1.6933656723012325</v>
      </c>
      <c r="M771" s="45" t="e" vm="1">
        <f t="shared" si="109"/>
        <v>#VALUE!</v>
      </c>
      <c r="N771" t="e" vm="1">
        <f t="shared" si="110"/>
        <v>#VALUE!</v>
      </c>
      <c r="O771" s="1">
        <f>Main!$B$25</f>
        <v>1.7032689157694008</v>
      </c>
      <c r="P771" s="45" t="e" vm="1">
        <f t="shared" si="111"/>
        <v>#VALUE!</v>
      </c>
      <c r="Q771" t="e" vm="1">
        <f t="shared" si="112"/>
        <v>#VALUE!</v>
      </c>
      <c r="R771" s="1">
        <f>Main!$C$25</f>
        <v>1.6834414038915149</v>
      </c>
      <c r="S771" s="45" t="e" vm="1">
        <f t="shared" si="113"/>
        <v>#VALUE!</v>
      </c>
      <c r="T771" t="e" vm="1">
        <f t="shared" si="114"/>
        <v>#VALUE!</v>
      </c>
    </row>
    <row r="772" spans="1:20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[1]!genNormal($F$9,$F$10)</f>
        <v>#VALUE!</v>
      </c>
      <c r="F772" t="e" vm="1">
        <f t="shared" si="106"/>
        <v>#VALUE!</v>
      </c>
      <c r="G772" t="e" vm="2">
        <f>[1]!GenLognormal($H$9,$H$10)</f>
        <v>#VALUE!</v>
      </c>
      <c r="H772" t="e" vm="1">
        <f t="shared" si="107"/>
        <v>#VALUE!</v>
      </c>
      <c r="I772" t="e" vm="2">
        <f>[1]!genBinomial(1,1-Main!$C$10)</f>
        <v>#VALUE!</v>
      </c>
      <c r="J772" s="13" t="e" vm="1">
        <f t="shared" si="108"/>
        <v>#VALUE!</v>
      </c>
      <c r="L772" s="1">
        <f>Main!$A$25</f>
        <v>1.6933656723012325</v>
      </c>
      <c r="M772" s="45" t="e" vm="1">
        <f t="shared" si="109"/>
        <v>#VALUE!</v>
      </c>
      <c r="N772" t="e" vm="1">
        <f t="shared" si="110"/>
        <v>#VALUE!</v>
      </c>
      <c r="O772" s="1">
        <f>Main!$B$25</f>
        <v>1.7032689157694008</v>
      </c>
      <c r="P772" s="45" t="e" vm="1">
        <f t="shared" si="111"/>
        <v>#VALUE!</v>
      </c>
      <c r="Q772" t="e" vm="1">
        <f t="shared" si="112"/>
        <v>#VALUE!</v>
      </c>
      <c r="R772" s="1">
        <f>Main!$C$25</f>
        <v>1.6834414038915149</v>
      </c>
      <c r="S772" s="45" t="e" vm="1">
        <f t="shared" si="113"/>
        <v>#VALUE!</v>
      </c>
      <c r="T772" t="e" vm="1">
        <f t="shared" si="114"/>
        <v>#VALUE!</v>
      </c>
    </row>
    <row r="773" spans="1:20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[1]!genNormal($F$9,$F$10)</f>
        <v>#VALUE!</v>
      </c>
      <c r="F773" t="e" vm="1">
        <f t="shared" si="106"/>
        <v>#VALUE!</v>
      </c>
      <c r="G773" t="e" vm="2">
        <f>[1]!GenLognormal($H$9,$H$10)</f>
        <v>#VALUE!</v>
      </c>
      <c r="H773" t="e" vm="1">
        <f t="shared" si="107"/>
        <v>#VALUE!</v>
      </c>
      <c r="I773" t="e" vm="2">
        <f>[1]!genBinomial(1,1-Main!$C$10)</f>
        <v>#VALUE!</v>
      </c>
      <c r="J773" s="13" t="e" vm="1">
        <f t="shared" si="108"/>
        <v>#VALUE!</v>
      </c>
      <c r="L773" s="1">
        <f>Main!$A$25</f>
        <v>1.6933656723012325</v>
      </c>
      <c r="M773" s="45" t="e" vm="1">
        <f t="shared" si="109"/>
        <v>#VALUE!</v>
      </c>
      <c r="N773" t="e" vm="1">
        <f t="shared" si="110"/>
        <v>#VALUE!</v>
      </c>
      <c r="O773" s="1">
        <f>Main!$B$25</f>
        <v>1.7032689157694008</v>
      </c>
      <c r="P773" s="45" t="e" vm="1">
        <f t="shared" si="111"/>
        <v>#VALUE!</v>
      </c>
      <c r="Q773" t="e" vm="1">
        <f t="shared" si="112"/>
        <v>#VALUE!</v>
      </c>
      <c r="R773" s="1">
        <f>Main!$C$25</f>
        <v>1.6834414038915149</v>
      </c>
      <c r="S773" s="45" t="e" vm="1">
        <f t="shared" si="113"/>
        <v>#VALUE!</v>
      </c>
      <c r="T773" t="e" vm="1">
        <f t="shared" si="114"/>
        <v>#VALUE!</v>
      </c>
    </row>
    <row r="774" spans="1:20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[1]!genNormal($F$9,$F$10)</f>
        <v>#VALUE!</v>
      </c>
      <c r="F774" t="e" vm="1">
        <f t="shared" si="106"/>
        <v>#VALUE!</v>
      </c>
      <c r="G774" t="e" vm="2">
        <f>[1]!GenLognormal($H$9,$H$10)</f>
        <v>#VALUE!</v>
      </c>
      <c r="H774" t="e" vm="1">
        <f t="shared" si="107"/>
        <v>#VALUE!</v>
      </c>
      <c r="I774" t="e" vm="2">
        <f>[1]!genBinomial(1,1-Main!$C$10)</f>
        <v>#VALUE!</v>
      </c>
      <c r="J774" s="13" t="e" vm="1">
        <f t="shared" si="108"/>
        <v>#VALUE!</v>
      </c>
      <c r="L774" s="1">
        <f>Main!$A$25</f>
        <v>1.6933656723012325</v>
      </c>
      <c r="M774" s="45" t="e" vm="1">
        <f t="shared" si="109"/>
        <v>#VALUE!</v>
      </c>
      <c r="N774" t="e" vm="1">
        <f t="shared" si="110"/>
        <v>#VALUE!</v>
      </c>
      <c r="O774" s="1">
        <f>Main!$B$25</f>
        <v>1.7032689157694008</v>
      </c>
      <c r="P774" s="45" t="e" vm="1">
        <f t="shared" si="111"/>
        <v>#VALUE!</v>
      </c>
      <c r="Q774" t="e" vm="1">
        <f t="shared" si="112"/>
        <v>#VALUE!</v>
      </c>
      <c r="R774" s="1">
        <f>Main!$C$25</f>
        <v>1.6834414038915149</v>
      </c>
      <c r="S774" s="45" t="e" vm="1">
        <f t="shared" si="113"/>
        <v>#VALUE!</v>
      </c>
      <c r="T774" t="e" vm="1">
        <f t="shared" si="114"/>
        <v>#VALUE!</v>
      </c>
    </row>
    <row r="775" spans="1:20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[1]!genNormal($F$9,$F$10)</f>
        <v>#VALUE!</v>
      </c>
      <c r="F775" t="e" vm="1">
        <f t="shared" si="106"/>
        <v>#VALUE!</v>
      </c>
      <c r="G775" t="e" vm="2">
        <f>[1]!GenLognormal($H$9,$H$10)</f>
        <v>#VALUE!</v>
      </c>
      <c r="H775" t="e" vm="1">
        <f t="shared" si="107"/>
        <v>#VALUE!</v>
      </c>
      <c r="I775" t="e" vm="2">
        <f>[1]!genBinomial(1,1-Main!$C$10)</f>
        <v>#VALUE!</v>
      </c>
      <c r="J775" s="13" t="e" vm="1">
        <f t="shared" si="108"/>
        <v>#VALUE!</v>
      </c>
      <c r="L775" s="1">
        <f>Main!$A$25</f>
        <v>1.6933656723012325</v>
      </c>
      <c r="M775" s="45" t="e" vm="1">
        <f t="shared" si="109"/>
        <v>#VALUE!</v>
      </c>
      <c r="N775" t="e" vm="1">
        <f t="shared" si="110"/>
        <v>#VALUE!</v>
      </c>
      <c r="O775" s="1">
        <f>Main!$B$25</f>
        <v>1.7032689157694008</v>
      </c>
      <c r="P775" s="45" t="e" vm="1">
        <f t="shared" si="111"/>
        <v>#VALUE!</v>
      </c>
      <c r="Q775" t="e" vm="1">
        <f t="shared" si="112"/>
        <v>#VALUE!</v>
      </c>
      <c r="R775" s="1">
        <f>Main!$C$25</f>
        <v>1.6834414038915149</v>
      </c>
      <c r="S775" s="45" t="e" vm="1">
        <f t="shared" si="113"/>
        <v>#VALUE!</v>
      </c>
      <c r="T775" t="e" vm="1">
        <f t="shared" si="114"/>
        <v>#VALUE!</v>
      </c>
    </row>
    <row r="776" spans="1:20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[1]!genNormal($F$9,$F$10)</f>
        <v>#VALUE!</v>
      </c>
      <c r="F776" t="e" vm="1">
        <f t="shared" si="106"/>
        <v>#VALUE!</v>
      </c>
      <c r="G776" t="e" vm="2">
        <f>[1]!GenLognormal($H$9,$H$10)</f>
        <v>#VALUE!</v>
      </c>
      <c r="H776" t="e" vm="1">
        <f t="shared" si="107"/>
        <v>#VALUE!</v>
      </c>
      <c r="I776" t="e" vm="2">
        <f>[1]!genBinomial(1,1-Main!$C$10)</f>
        <v>#VALUE!</v>
      </c>
      <c r="J776" s="13" t="e" vm="1">
        <f t="shared" si="108"/>
        <v>#VALUE!</v>
      </c>
      <c r="L776" s="1">
        <f>Main!$A$25</f>
        <v>1.6933656723012325</v>
      </c>
      <c r="M776" s="45" t="e" vm="1">
        <f t="shared" si="109"/>
        <v>#VALUE!</v>
      </c>
      <c r="N776" t="e" vm="1">
        <f t="shared" si="110"/>
        <v>#VALUE!</v>
      </c>
      <c r="O776" s="1">
        <f>Main!$B$25</f>
        <v>1.7032689157694008</v>
      </c>
      <c r="P776" s="45" t="e" vm="1">
        <f t="shared" si="111"/>
        <v>#VALUE!</v>
      </c>
      <c r="Q776" t="e" vm="1">
        <f t="shared" si="112"/>
        <v>#VALUE!</v>
      </c>
      <c r="R776" s="1">
        <f>Main!$C$25</f>
        <v>1.6834414038915149</v>
      </c>
      <c r="S776" s="45" t="e" vm="1">
        <f t="shared" si="113"/>
        <v>#VALUE!</v>
      </c>
      <c r="T776" t="e" vm="1">
        <f t="shared" si="114"/>
        <v>#VALUE!</v>
      </c>
    </row>
    <row r="777" spans="1:20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[1]!genNormal($F$9,$F$10)</f>
        <v>#VALUE!</v>
      </c>
      <c r="F777" t="e" vm="1">
        <f t="shared" si="106"/>
        <v>#VALUE!</v>
      </c>
      <c r="G777" t="e" vm="2">
        <f>[1]!GenLognormal($H$9,$H$10)</f>
        <v>#VALUE!</v>
      </c>
      <c r="H777" t="e" vm="1">
        <f t="shared" si="107"/>
        <v>#VALUE!</v>
      </c>
      <c r="I777" t="e" vm="2">
        <f>[1]!genBinomial(1,1-Main!$C$10)</f>
        <v>#VALUE!</v>
      </c>
      <c r="J777" s="13" t="e" vm="1">
        <f t="shared" si="108"/>
        <v>#VALUE!</v>
      </c>
      <c r="L777" s="1">
        <f>Main!$A$25</f>
        <v>1.6933656723012325</v>
      </c>
      <c r="M777" s="45" t="e" vm="1">
        <f t="shared" si="109"/>
        <v>#VALUE!</v>
      </c>
      <c r="N777" t="e" vm="1">
        <f t="shared" si="110"/>
        <v>#VALUE!</v>
      </c>
      <c r="O777" s="1">
        <f>Main!$B$25</f>
        <v>1.7032689157694008</v>
      </c>
      <c r="P777" s="45" t="e" vm="1">
        <f t="shared" si="111"/>
        <v>#VALUE!</v>
      </c>
      <c r="Q777" t="e" vm="1">
        <f t="shared" si="112"/>
        <v>#VALUE!</v>
      </c>
      <c r="R777" s="1">
        <f>Main!$C$25</f>
        <v>1.6834414038915149</v>
      </c>
      <c r="S777" s="45" t="e" vm="1">
        <f t="shared" si="113"/>
        <v>#VALUE!</v>
      </c>
      <c r="T777" t="e" vm="1">
        <f t="shared" si="114"/>
        <v>#VALUE!</v>
      </c>
    </row>
    <row r="778" spans="1:20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[1]!genNormal($F$9,$F$10)</f>
        <v>#VALUE!</v>
      </c>
      <c r="F778" t="e" vm="1">
        <f t="shared" si="106"/>
        <v>#VALUE!</v>
      </c>
      <c r="G778" t="e" vm="2">
        <f>[1]!GenLognormal($H$9,$H$10)</f>
        <v>#VALUE!</v>
      </c>
      <c r="H778" t="e" vm="1">
        <f t="shared" si="107"/>
        <v>#VALUE!</v>
      </c>
      <c r="I778" t="e" vm="2">
        <f>[1]!genBinomial(1,1-Main!$C$10)</f>
        <v>#VALUE!</v>
      </c>
      <c r="J778" s="13" t="e" vm="1">
        <f t="shared" si="108"/>
        <v>#VALUE!</v>
      </c>
      <c r="L778" s="1">
        <f>Main!$A$25</f>
        <v>1.6933656723012325</v>
      </c>
      <c r="M778" s="45" t="e" vm="1">
        <f t="shared" si="109"/>
        <v>#VALUE!</v>
      </c>
      <c r="N778" t="e" vm="1">
        <f t="shared" si="110"/>
        <v>#VALUE!</v>
      </c>
      <c r="O778" s="1">
        <f>Main!$B$25</f>
        <v>1.7032689157694008</v>
      </c>
      <c r="P778" s="45" t="e" vm="1">
        <f t="shared" si="111"/>
        <v>#VALUE!</v>
      </c>
      <c r="Q778" t="e" vm="1">
        <f t="shared" si="112"/>
        <v>#VALUE!</v>
      </c>
      <c r="R778" s="1">
        <f>Main!$C$25</f>
        <v>1.6834414038915149</v>
      </c>
      <c r="S778" s="45" t="e" vm="1">
        <f t="shared" si="113"/>
        <v>#VALUE!</v>
      </c>
      <c r="T778" t="e" vm="1">
        <f t="shared" si="114"/>
        <v>#VALUE!</v>
      </c>
    </row>
    <row r="779" spans="1:20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[1]!genNormal($F$9,$F$10)</f>
        <v>#VALUE!</v>
      </c>
      <c r="F779" t="e" vm="1">
        <f t="shared" si="106"/>
        <v>#VALUE!</v>
      </c>
      <c r="G779" t="e" vm="2">
        <f>[1]!GenLognormal($H$9,$H$10)</f>
        <v>#VALUE!</v>
      </c>
      <c r="H779" t="e" vm="1">
        <f t="shared" si="107"/>
        <v>#VALUE!</v>
      </c>
      <c r="I779" t="e" vm="2">
        <f>[1]!genBinomial(1,1-Main!$C$10)</f>
        <v>#VALUE!</v>
      </c>
      <c r="J779" s="13" t="e" vm="1">
        <f t="shared" si="108"/>
        <v>#VALUE!</v>
      </c>
      <c r="L779" s="1">
        <f>Main!$A$25</f>
        <v>1.6933656723012325</v>
      </c>
      <c r="M779" s="45" t="e" vm="1">
        <f t="shared" si="109"/>
        <v>#VALUE!</v>
      </c>
      <c r="N779" t="e" vm="1">
        <f t="shared" si="110"/>
        <v>#VALUE!</v>
      </c>
      <c r="O779" s="1">
        <f>Main!$B$25</f>
        <v>1.7032689157694008</v>
      </c>
      <c r="P779" s="45" t="e" vm="1">
        <f t="shared" si="111"/>
        <v>#VALUE!</v>
      </c>
      <c r="Q779" t="e" vm="1">
        <f t="shared" si="112"/>
        <v>#VALUE!</v>
      </c>
      <c r="R779" s="1">
        <f>Main!$C$25</f>
        <v>1.6834414038915149</v>
      </c>
      <c r="S779" s="45" t="e" vm="1">
        <f t="shared" si="113"/>
        <v>#VALUE!</v>
      </c>
      <c r="T779" t="e" vm="1">
        <f t="shared" si="114"/>
        <v>#VALUE!</v>
      </c>
    </row>
    <row r="780" spans="1:20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[1]!genNormal($F$9,$F$10)</f>
        <v>#VALUE!</v>
      </c>
      <c r="F780" t="e" vm="1">
        <f t="shared" ref="F780:F843" si="115">IF(E780&gt;18, E780,18)</f>
        <v>#VALUE!</v>
      </c>
      <c r="G780" t="e" vm="2">
        <f>[1]!GenLognormal($H$9,$H$10)</f>
        <v>#VALUE!</v>
      </c>
      <c r="H780" t="e" vm="1">
        <f t="shared" ref="H780:H843" si="116">IF(G780&gt;20, G780,20)</f>
        <v>#VALUE!</v>
      </c>
      <c r="I780" t="e" vm="2">
        <f>[1]!genBinomial(1,1-Main!$C$10)</f>
        <v>#VALUE!</v>
      </c>
      <c r="J780" s="13" t="e" vm="1">
        <f t="shared" si="108"/>
        <v>#VALUE!</v>
      </c>
      <c r="L780" s="1">
        <f>Main!$A$25</f>
        <v>1.6933656723012325</v>
      </c>
      <c r="M780" s="45" t="e" vm="1">
        <f t="shared" si="109"/>
        <v>#VALUE!</v>
      </c>
      <c r="N780" t="e" vm="1">
        <f t="shared" si="110"/>
        <v>#VALUE!</v>
      </c>
      <c r="O780" s="1">
        <f>Main!$B$25</f>
        <v>1.7032689157694008</v>
      </c>
      <c r="P780" s="45" t="e" vm="1">
        <f t="shared" si="111"/>
        <v>#VALUE!</v>
      </c>
      <c r="Q780" t="e" vm="1">
        <f t="shared" si="112"/>
        <v>#VALUE!</v>
      </c>
      <c r="R780" s="1">
        <f>Main!$C$25</f>
        <v>1.6834414038915149</v>
      </c>
      <c r="S780" s="45" t="e" vm="1">
        <f t="shared" si="113"/>
        <v>#VALUE!</v>
      </c>
      <c r="T780" t="e" vm="1">
        <f t="shared" si="114"/>
        <v>#VALUE!</v>
      </c>
    </row>
    <row r="781" spans="1:20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[1]!genNormal($F$9,$F$10)</f>
        <v>#VALUE!</v>
      </c>
      <c r="F781" t="e" vm="1">
        <f t="shared" si="115"/>
        <v>#VALUE!</v>
      </c>
      <c r="G781" t="e" vm="2">
        <f>[1]!GenLognormal($H$9,$H$10)</f>
        <v>#VALUE!</v>
      </c>
      <c r="H781" t="e" vm="1">
        <f t="shared" si="116"/>
        <v>#VALUE!</v>
      </c>
      <c r="I781" t="e" vm="2">
        <f>[1]!genBinomial(1,1-Main!$C$10)</f>
        <v>#VALUE!</v>
      </c>
      <c r="J781" s="13" t="e" vm="1">
        <f t="shared" si="108"/>
        <v>#VALUE!</v>
      </c>
      <c r="L781" s="1">
        <f>Main!$A$25</f>
        <v>1.6933656723012325</v>
      </c>
      <c r="M781" s="45" t="e" vm="1">
        <f t="shared" si="109"/>
        <v>#VALUE!</v>
      </c>
      <c r="N781" t="e" vm="1">
        <f t="shared" si="110"/>
        <v>#VALUE!</v>
      </c>
      <c r="O781" s="1">
        <f>Main!$B$25</f>
        <v>1.7032689157694008</v>
      </c>
      <c r="P781" s="45" t="e" vm="1">
        <f t="shared" si="111"/>
        <v>#VALUE!</v>
      </c>
      <c r="Q781" t="e" vm="1">
        <f t="shared" si="112"/>
        <v>#VALUE!</v>
      </c>
      <c r="R781" s="1">
        <f>Main!$C$25</f>
        <v>1.6834414038915149</v>
      </c>
      <c r="S781" s="45" t="e" vm="1">
        <f t="shared" si="113"/>
        <v>#VALUE!</v>
      </c>
      <c r="T781" t="e" vm="1">
        <f t="shared" si="114"/>
        <v>#VALUE!</v>
      </c>
    </row>
    <row r="782" spans="1:20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[1]!genNormal($F$9,$F$10)</f>
        <v>#VALUE!</v>
      </c>
      <c r="F782" t="e" vm="1">
        <f t="shared" si="115"/>
        <v>#VALUE!</v>
      </c>
      <c r="G782" t="e" vm="2">
        <f>[1]!GenLognormal($H$9,$H$10)</f>
        <v>#VALUE!</v>
      </c>
      <c r="H782" t="e" vm="1">
        <f t="shared" si="116"/>
        <v>#VALUE!</v>
      </c>
      <c r="I782" t="e" vm="2">
        <f>[1]!genBinomial(1,1-Main!$C$10)</f>
        <v>#VALUE!</v>
      </c>
      <c r="J782" s="13" t="e" vm="1">
        <f t="shared" si="108"/>
        <v>#VALUE!</v>
      </c>
      <c r="L782" s="1">
        <f>Main!$A$25</f>
        <v>1.6933656723012325</v>
      </c>
      <c r="M782" s="45" t="e" vm="1">
        <f t="shared" si="109"/>
        <v>#VALUE!</v>
      </c>
      <c r="N782" t="e" vm="1">
        <f t="shared" si="110"/>
        <v>#VALUE!</v>
      </c>
      <c r="O782" s="1">
        <f>Main!$B$25</f>
        <v>1.7032689157694008</v>
      </c>
      <c r="P782" s="45" t="e" vm="1">
        <f t="shared" si="111"/>
        <v>#VALUE!</v>
      </c>
      <c r="Q782" t="e" vm="1">
        <f t="shared" si="112"/>
        <v>#VALUE!</v>
      </c>
      <c r="R782" s="1">
        <f>Main!$C$25</f>
        <v>1.6834414038915149</v>
      </c>
      <c r="S782" s="45" t="e" vm="1">
        <f t="shared" si="113"/>
        <v>#VALUE!</v>
      </c>
      <c r="T782" t="e" vm="1">
        <f t="shared" si="114"/>
        <v>#VALUE!</v>
      </c>
    </row>
    <row r="783" spans="1:20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[1]!genNormal($F$9,$F$10)</f>
        <v>#VALUE!</v>
      </c>
      <c r="F783" t="e" vm="1">
        <f t="shared" si="115"/>
        <v>#VALUE!</v>
      </c>
      <c r="G783" t="e" vm="2">
        <f>[1]!GenLognormal($H$9,$H$10)</f>
        <v>#VALUE!</v>
      </c>
      <c r="H783" t="e" vm="1">
        <f t="shared" si="116"/>
        <v>#VALUE!</v>
      </c>
      <c r="I783" t="e" vm="2">
        <f>[1]!genBinomial(1,1-Main!$C$10)</f>
        <v>#VALUE!</v>
      </c>
      <c r="J783" s="13" t="e" vm="1">
        <f t="shared" ref="J783:J846" si="117">(266.16-47.17*I783-2.33*H783+0.66*F783+0.017*(F783^2))*113.12/1000000*D783</f>
        <v>#VALUE!</v>
      </c>
      <c r="L783" s="1">
        <f>Main!$A$25</f>
        <v>1.6933656723012325</v>
      </c>
      <c r="M783" s="45" t="e" vm="1">
        <f t="shared" ref="M783:M846" si="118">L783*$J783/24/60</f>
        <v>#VALUE!</v>
      </c>
      <c r="N783" t="e" vm="1">
        <f t="shared" ref="N783:N846" si="119">M783*24*60/$D783</f>
        <v>#VALUE!</v>
      </c>
      <c r="O783" s="1">
        <f>Main!$B$25</f>
        <v>1.7032689157694008</v>
      </c>
      <c r="P783" s="45" t="e" vm="1">
        <f t="shared" ref="P783:P846" si="120">O783*$J783/24/60</f>
        <v>#VALUE!</v>
      </c>
      <c r="Q783" t="e" vm="1">
        <f t="shared" ref="Q783:Q846" si="121">P783*24*60/$D783</f>
        <v>#VALUE!</v>
      </c>
      <c r="R783" s="1">
        <f>Main!$C$25</f>
        <v>1.6834414038915149</v>
      </c>
      <c r="S783" s="45" t="e" vm="1">
        <f t="shared" ref="S783:S846" si="122">R783*$J783/24/60</f>
        <v>#VALUE!</v>
      </c>
      <c r="T783" t="e" vm="1">
        <f t="shared" ref="T783:T846" si="123">S783*24*60/$D783</f>
        <v>#VALUE!</v>
      </c>
    </row>
    <row r="784" spans="1:20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[1]!genNormal($F$9,$F$10)</f>
        <v>#VALUE!</v>
      </c>
      <c r="F784" t="e" vm="1">
        <f t="shared" si="115"/>
        <v>#VALUE!</v>
      </c>
      <c r="G784" t="e" vm="2">
        <f>[1]!GenLognormal($H$9,$H$10)</f>
        <v>#VALUE!</v>
      </c>
      <c r="H784" t="e" vm="1">
        <f t="shared" si="116"/>
        <v>#VALUE!</v>
      </c>
      <c r="I784" t="e" vm="2">
        <f>[1]!genBinomial(1,1-Main!$C$10)</f>
        <v>#VALUE!</v>
      </c>
      <c r="J784" s="13" t="e" vm="1">
        <f t="shared" si="117"/>
        <v>#VALUE!</v>
      </c>
      <c r="L784" s="1">
        <f>Main!$A$25</f>
        <v>1.6933656723012325</v>
      </c>
      <c r="M784" s="45" t="e" vm="1">
        <f t="shared" si="118"/>
        <v>#VALUE!</v>
      </c>
      <c r="N784" t="e" vm="1">
        <f t="shared" si="119"/>
        <v>#VALUE!</v>
      </c>
      <c r="O784" s="1">
        <f>Main!$B$25</f>
        <v>1.7032689157694008</v>
      </c>
      <c r="P784" s="45" t="e" vm="1">
        <f t="shared" si="120"/>
        <v>#VALUE!</v>
      </c>
      <c r="Q784" t="e" vm="1">
        <f t="shared" si="121"/>
        <v>#VALUE!</v>
      </c>
      <c r="R784" s="1">
        <f>Main!$C$25</f>
        <v>1.6834414038915149</v>
      </c>
      <c r="S784" s="45" t="e" vm="1">
        <f t="shared" si="122"/>
        <v>#VALUE!</v>
      </c>
      <c r="T784" t="e" vm="1">
        <f t="shared" si="123"/>
        <v>#VALUE!</v>
      </c>
    </row>
    <row r="785" spans="1:20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[1]!genNormal($F$9,$F$10)</f>
        <v>#VALUE!</v>
      </c>
      <c r="F785" t="e" vm="1">
        <f t="shared" si="115"/>
        <v>#VALUE!</v>
      </c>
      <c r="G785" t="e" vm="2">
        <f>[1]!GenLognormal($H$9,$H$10)</f>
        <v>#VALUE!</v>
      </c>
      <c r="H785" t="e" vm="1">
        <f t="shared" si="116"/>
        <v>#VALUE!</v>
      </c>
      <c r="I785" t="e" vm="2">
        <f>[1]!genBinomial(1,1-Main!$C$10)</f>
        <v>#VALUE!</v>
      </c>
      <c r="J785" s="13" t="e" vm="1">
        <f t="shared" si="117"/>
        <v>#VALUE!</v>
      </c>
      <c r="L785" s="1">
        <f>Main!$A$25</f>
        <v>1.6933656723012325</v>
      </c>
      <c r="M785" s="45" t="e" vm="1">
        <f t="shared" si="118"/>
        <v>#VALUE!</v>
      </c>
      <c r="N785" t="e" vm="1">
        <f t="shared" si="119"/>
        <v>#VALUE!</v>
      </c>
      <c r="O785" s="1">
        <f>Main!$B$25</f>
        <v>1.7032689157694008</v>
      </c>
      <c r="P785" s="45" t="e" vm="1">
        <f t="shared" si="120"/>
        <v>#VALUE!</v>
      </c>
      <c r="Q785" t="e" vm="1">
        <f t="shared" si="121"/>
        <v>#VALUE!</v>
      </c>
      <c r="R785" s="1">
        <f>Main!$C$25</f>
        <v>1.6834414038915149</v>
      </c>
      <c r="S785" s="45" t="e" vm="1">
        <f t="shared" si="122"/>
        <v>#VALUE!</v>
      </c>
      <c r="T785" t="e" vm="1">
        <f t="shared" si="123"/>
        <v>#VALUE!</v>
      </c>
    </row>
    <row r="786" spans="1:20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[1]!genNormal($F$9,$F$10)</f>
        <v>#VALUE!</v>
      </c>
      <c r="F786" t="e" vm="1">
        <f t="shared" si="115"/>
        <v>#VALUE!</v>
      </c>
      <c r="G786" t="e" vm="2">
        <f>[1]!GenLognormal($H$9,$H$10)</f>
        <v>#VALUE!</v>
      </c>
      <c r="H786" t="e" vm="1">
        <f t="shared" si="116"/>
        <v>#VALUE!</v>
      </c>
      <c r="I786" t="e" vm="2">
        <f>[1]!genBinomial(1,1-Main!$C$10)</f>
        <v>#VALUE!</v>
      </c>
      <c r="J786" s="13" t="e" vm="1">
        <f t="shared" si="117"/>
        <v>#VALUE!</v>
      </c>
      <c r="L786" s="1">
        <f>Main!$A$25</f>
        <v>1.6933656723012325</v>
      </c>
      <c r="M786" s="45" t="e" vm="1">
        <f t="shared" si="118"/>
        <v>#VALUE!</v>
      </c>
      <c r="N786" t="e" vm="1">
        <f t="shared" si="119"/>
        <v>#VALUE!</v>
      </c>
      <c r="O786" s="1">
        <f>Main!$B$25</f>
        <v>1.7032689157694008</v>
      </c>
      <c r="P786" s="45" t="e" vm="1">
        <f t="shared" si="120"/>
        <v>#VALUE!</v>
      </c>
      <c r="Q786" t="e" vm="1">
        <f t="shared" si="121"/>
        <v>#VALUE!</v>
      </c>
      <c r="R786" s="1">
        <f>Main!$C$25</f>
        <v>1.6834414038915149</v>
      </c>
      <c r="S786" s="45" t="e" vm="1">
        <f t="shared" si="122"/>
        <v>#VALUE!</v>
      </c>
      <c r="T786" t="e" vm="1">
        <f t="shared" si="123"/>
        <v>#VALUE!</v>
      </c>
    </row>
    <row r="787" spans="1:20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[1]!genNormal($F$9,$F$10)</f>
        <v>#VALUE!</v>
      </c>
      <c r="F787" t="e" vm="1">
        <f t="shared" si="115"/>
        <v>#VALUE!</v>
      </c>
      <c r="G787" t="e" vm="2">
        <f>[1]!GenLognormal($H$9,$H$10)</f>
        <v>#VALUE!</v>
      </c>
      <c r="H787" t="e" vm="1">
        <f t="shared" si="116"/>
        <v>#VALUE!</v>
      </c>
      <c r="I787" t="e" vm="2">
        <f>[1]!genBinomial(1,1-Main!$C$10)</f>
        <v>#VALUE!</v>
      </c>
      <c r="J787" s="13" t="e" vm="1">
        <f t="shared" si="117"/>
        <v>#VALUE!</v>
      </c>
      <c r="L787" s="1">
        <f>Main!$A$25</f>
        <v>1.6933656723012325</v>
      </c>
      <c r="M787" s="45" t="e" vm="1">
        <f t="shared" si="118"/>
        <v>#VALUE!</v>
      </c>
      <c r="N787" t="e" vm="1">
        <f t="shared" si="119"/>
        <v>#VALUE!</v>
      </c>
      <c r="O787" s="1">
        <f>Main!$B$25</f>
        <v>1.7032689157694008</v>
      </c>
      <c r="P787" s="45" t="e" vm="1">
        <f t="shared" si="120"/>
        <v>#VALUE!</v>
      </c>
      <c r="Q787" t="e" vm="1">
        <f t="shared" si="121"/>
        <v>#VALUE!</v>
      </c>
      <c r="R787" s="1">
        <f>Main!$C$25</f>
        <v>1.6834414038915149</v>
      </c>
      <c r="S787" s="45" t="e" vm="1">
        <f t="shared" si="122"/>
        <v>#VALUE!</v>
      </c>
      <c r="T787" t="e" vm="1">
        <f t="shared" si="123"/>
        <v>#VALUE!</v>
      </c>
    </row>
    <row r="788" spans="1:20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[1]!genNormal($F$9,$F$10)</f>
        <v>#VALUE!</v>
      </c>
      <c r="F788" t="e" vm="1">
        <f t="shared" si="115"/>
        <v>#VALUE!</v>
      </c>
      <c r="G788" t="e" vm="2">
        <f>[1]!GenLognormal($H$9,$H$10)</f>
        <v>#VALUE!</v>
      </c>
      <c r="H788" t="e" vm="1">
        <f t="shared" si="116"/>
        <v>#VALUE!</v>
      </c>
      <c r="I788" t="e" vm="2">
        <f>[1]!genBinomial(1,1-Main!$C$10)</f>
        <v>#VALUE!</v>
      </c>
      <c r="J788" s="13" t="e" vm="1">
        <f t="shared" si="117"/>
        <v>#VALUE!</v>
      </c>
      <c r="L788" s="1">
        <f>Main!$A$25</f>
        <v>1.6933656723012325</v>
      </c>
      <c r="M788" s="45" t="e" vm="1">
        <f t="shared" si="118"/>
        <v>#VALUE!</v>
      </c>
      <c r="N788" t="e" vm="1">
        <f t="shared" si="119"/>
        <v>#VALUE!</v>
      </c>
      <c r="O788" s="1">
        <f>Main!$B$25</f>
        <v>1.7032689157694008</v>
      </c>
      <c r="P788" s="45" t="e" vm="1">
        <f t="shared" si="120"/>
        <v>#VALUE!</v>
      </c>
      <c r="Q788" t="e" vm="1">
        <f t="shared" si="121"/>
        <v>#VALUE!</v>
      </c>
      <c r="R788" s="1">
        <f>Main!$C$25</f>
        <v>1.6834414038915149</v>
      </c>
      <c r="S788" s="45" t="e" vm="1">
        <f t="shared" si="122"/>
        <v>#VALUE!</v>
      </c>
      <c r="T788" t="e" vm="1">
        <f t="shared" si="123"/>
        <v>#VALUE!</v>
      </c>
    </row>
    <row r="789" spans="1:20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[1]!genNormal($F$9,$F$10)</f>
        <v>#VALUE!</v>
      </c>
      <c r="F789" t="e" vm="1">
        <f t="shared" si="115"/>
        <v>#VALUE!</v>
      </c>
      <c r="G789" t="e" vm="2">
        <f>[1]!GenLognormal($H$9,$H$10)</f>
        <v>#VALUE!</v>
      </c>
      <c r="H789" t="e" vm="1">
        <f t="shared" si="116"/>
        <v>#VALUE!</v>
      </c>
      <c r="I789" t="e" vm="2">
        <f>[1]!genBinomial(1,1-Main!$C$10)</f>
        <v>#VALUE!</v>
      </c>
      <c r="J789" s="13" t="e" vm="1">
        <f t="shared" si="117"/>
        <v>#VALUE!</v>
      </c>
      <c r="L789" s="1">
        <f>Main!$A$25</f>
        <v>1.6933656723012325</v>
      </c>
      <c r="M789" s="45" t="e" vm="1">
        <f t="shared" si="118"/>
        <v>#VALUE!</v>
      </c>
      <c r="N789" t="e" vm="1">
        <f t="shared" si="119"/>
        <v>#VALUE!</v>
      </c>
      <c r="O789" s="1">
        <f>Main!$B$25</f>
        <v>1.7032689157694008</v>
      </c>
      <c r="P789" s="45" t="e" vm="1">
        <f t="shared" si="120"/>
        <v>#VALUE!</v>
      </c>
      <c r="Q789" t="e" vm="1">
        <f t="shared" si="121"/>
        <v>#VALUE!</v>
      </c>
      <c r="R789" s="1">
        <f>Main!$C$25</f>
        <v>1.6834414038915149</v>
      </c>
      <c r="S789" s="45" t="e" vm="1">
        <f t="shared" si="122"/>
        <v>#VALUE!</v>
      </c>
      <c r="T789" t="e" vm="1">
        <f t="shared" si="123"/>
        <v>#VALUE!</v>
      </c>
    </row>
    <row r="790" spans="1:20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[1]!genNormal($F$9,$F$10)</f>
        <v>#VALUE!</v>
      </c>
      <c r="F790" t="e" vm="1">
        <f t="shared" si="115"/>
        <v>#VALUE!</v>
      </c>
      <c r="G790" t="e" vm="2">
        <f>[1]!GenLognormal($H$9,$H$10)</f>
        <v>#VALUE!</v>
      </c>
      <c r="H790" t="e" vm="1">
        <f t="shared" si="116"/>
        <v>#VALUE!</v>
      </c>
      <c r="I790" t="e" vm="2">
        <f>[1]!genBinomial(1,1-Main!$C$10)</f>
        <v>#VALUE!</v>
      </c>
      <c r="J790" s="13" t="e" vm="1">
        <f t="shared" si="117"/>
        <v>#VALUE!</v>
      </c>
      <c r="L790" s="1">
        <f>Main!$A$25</f>
        <v>1.6933656723012325</v>
      </c>
      <c r="M790" s="45" t="e" vm="1">
        <f t="shared" si="118"/>
        <v>#VALUE!</v>
      </c>
      <c r="N790" t="e" vm="1">
        <f t="shared" si="119"/>
        <v>#VALUE!</v>
      </c>
      <c r="O790" s="1">
        <f>Main!$B$25</f>
        <v>1.7032689157694008</v>
      </c>
      <c r="P790" s="45" t="e" vm="1">
        <f t="shared" si="120"/>
        <v>#VALUE!</v>
      </c>
      <c r="Q790" t="e" vm="1">
        <f t="shared" si="121"/>
        <v>#VALUE!</v>
      </c>
      <c r="R790" s="1">
        <f>Main!$C$25</f>
        <v>1.6834414038915149</v>
      </c>
      <c r="S790" s="45" t="e" vm="1">
        <f t="shared" si="122"/>
        <v>#VALUE!</v>
      </c>
      <c r="T790" t="e" vm="1">
        <f t="shared" si="123"/>
        <v>#VALUE!</v>
      </c>
    </row>
    <row r="791" spans="1:20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[1]!genNormal($F$9,$F$10)</f>
        <v>#VALUE!</v>
      </c>
      <c r="F791" t="e" vm="1">
        <f t="shared" si="115"/>
        <v>#VALUE!</v>
      </c>
      <c r="G791" t="e" vm="2">
        <f>[1]!GenLognormal($H$9,$H$10)</f>
        <v>#VALUE!</v>
      </c>
      <c r="H791" t="e" vm="1">
        <f t="shared" si="116"/>
        <v>#VALUE!</v>
      </c>
      <c r="I791" t="e" vm="2">
        <f>[1]!genBinomial(1,1-Main!$C$10)</f>
        <v>#VALUE!</v>
      </c>
      <c r="J791" s="13" t="e" vm="1">
        <f t="shared" si="117"/>
        <v>#VALUE!</v>
      </c>
      <c r="L791" s="1">
        <f>Main!$A$25</f>
        <v>1.6933656723012325</v>
      </c>
      <c r="M791" s="45" t="e" vm="1">
        <f t="shared" si="118"/>
        <v>#VALUE!</v>
      </c>
      <c r="N791" t="e" vm="1">
        <f t="shared" si="119"/>
        <v>#VALUE!</v>
      </c>
      <c r="O791" s="1">
        <f>Main!$B$25</f>
        <v>1.7032689157694008</v>
      </c>
      <c r="P791" s="45" t="e" vm="1">
        <f t="shared" si="120"/>
        <v>#VALUE!</v>
      </c>
      <c r="Q791" t="e" vm="1">
        <f t="shared" si="121"/>
        <v>#VALUE!</v>
      </c>
      <c r="R791" s="1">
        <f>Main!$C$25</f>
        <v>1.6834414038915149</v>
      </c>
      <c r="S791" s="45" t="e" vm="1">
        <f t="shared" si="122"/>
        <v>#VALUE!</v>
      </c>
      <c r="T791" t="e" vm="1">
        <f t="shared" si="123"/>
        <v>#VALUE!</v>
      </c>
    </row>
    <row r="792" spans="1:20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[1]!genNormal($F$9,$F$10)</f>
        <v>#VALUE!</v>
      </c>
      <c r="F792" t="e" vm="1">
        <f t="shared" si="115"/>
        <v>#VALUE!</v>
      </c>
      <c r="G792" t="e" vm="2">
        <f>[1]!GenLognormal($H$9,$H$10)</f>
        <v>#VALUE!</v>
      </c>
      <c r="H792" t="e" vm="1">
        <f t="shared" si="116"/>
        <v>#VALUE!</v>
      </c>
      <c r="I792" t="e" vm="2">
        <f>[1]!genBinomial(1,1-Main!$C$10)</f>
        <v>#VALUE!</v>
      </c>
      <c r="J792" s="13" t="e" vm="1">
        <f t="shared" si="117"/>
        <v>#VALUE!</v>
      </c>
      <c r="L792" s="1">
        <f>Main!$A$25</f>
        <v>1.6933656723012325</v>
      </c>
      <c r="M792" s="45" t="e" vm="1">
        <f t="shared" si="118"/>
        <v>#VALUE!</v>
      </c>
      <c r="N792" t="e" vm="1">
        <f t="shared" si="119"/>
        <v>#VALUE!</v>
      </c>
      <c r="O792" s="1">
        <f>Main!$B$25</f>
        <v>1.7032689157694008</v>
      </c>
      <c r="P792" s="45" t="e" vm="1">
        <f t="shared" si="120"/>
        <v>#VALUE!</v>
      </c>
      <c r="Q792" t="e" vm="1">
        <f t="shared" si="121"/>
        <v>#VALUE!</v>
      </c>
      <c r="R792" s="1">
        <f>Main!$C$25</f>
        <v>1.6834414038915149</v>
      </c>
      <c r="S792" s="45" t="e" vm="1">
        <f t="shared" si="122"/>
        <v>#VALUE!</v>
      </c>
      <c r="T792" t="e" vm="1">
        <f t="shared" si="123"/>
        <v>#VALUE!</v>
      </c>
    </row>
    <row r="793" spans="1:20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[1]!genNormal($F$9,$F$10)</f>
        <v>#VALUE!</v>
      </c>
      <c r="F793" t="e" vm="1">
        <f t="shared" si="115"/>
        <v>#VALUE!</v>
      </c>
      <c r="G793" t="e" vm="2">
        <f>[1]!GenLognormal($H$9,$H$10)</f>
        <v>#VALUE!</v>
      </c>
      <c r="H793" t="e" vm="1">
        <f t="shared" si="116"/>
        <v>#VALUE!</v>
      </c>
      <c r="I793" t="e" vm="2">
        <f>[1]!genBinomial(1,1-Main!$C$10)</f>
        <v>#VALUE!</v>
      </c>
      <c r="J793" s="13" t="e" vm="1">
        <f t="shared" si="117"/>
        <v>#VALUE!</v>
      </c>
      <c r="L793" s="1">
        <f>Main!$A$25</f>
        <v>1.6933656723012325</v>
      </c>
      <c r="M793" s="45" t="e" vm="1">
        <f t="shared" si="118"/>
        <v>#VALUE!</v>
      </c>
      <c r="N793" t="e" vm="1">
        <f t="shared" si="119"/>
        <v>#VALUE!</v>
      </c>
      <c r="O793" s="1">
        <f>Main!$B$25</f>
        <v>1.7032689157694008</v>
      </c>
      <c r="P793" s="45" t="e" vm="1">
        <f t="shared" si="120"/>
        <v>#VALUE!</v>
      </c>
      <c r="Q793" t="e" vm="1">
        <f t="shared" si="121"/>
        <v>#VALUE!</v>
      </c>
      <c r="R793" s="1">
        <f>Main!$C$25</f>
        <v>1.6834414038915149</v>
      </c>
      <c r="S793" s="45" t="e" vm="1">
        <f t="shared" si="122"/>
        <v>#VALUE!</v>
      </c>
      <c r="T793" t="e" vm="1">
        <f t="shared" si="123"/>
        <v>#VALUE!</v>
      </c>
    </row>
    <row r="794" spans="1:20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[1]!genNormal($F$9,$F$10)</f>
        <v>#VALUE!</v>
      </c>
      <c r="F794" t="e" vm="1">
        <f t="shared" si="115"/>
        <v>#VALUE!</v>
      </c>
      <c r="G794" t="e" vm="2">
        <f>[1]!GenLognormal($H$9,$H$10)</f>
        <v>#VALUE!</v>
      </c>
      <c r="H794" t="e" vm="1">
        <f t="shared" si="116"/>
        <v>#VALUE!</v>
      </c>
      <c r="I794" t="e" vm="2">
        <f>[1]!genBinomial(1,1-Main!$C$10)</f>
        <v>#VALUE!</v>
      </c>
      <c r="J794" s="13" t="e" vm="1">
        <f t="shared" si="117"/>
        <v>#VALUE!</v>
      </c>
      <c r="L794" s="1">
        <f>Main!$A$25</f>
        <v>1.6933656723012325</v>
      </c>
      <c r="M794" s="45" t="e" vm="1">
        <f t="shared" si="118"/>
        <v>#VALUE!</v>
      </c>
      <c r="N794" t="e" vm="1">
        <f t="shared" si="119"/>
        <v>#VALUE!</v>
      </c>
      <c r="O794" s="1">
        <f>Main!$B$25</f>
        <v>1.7032689157694008</v>
      </c>
      <c r="P794" s="45" t="e" vm="1">
        <f t="shared" si="120"/>
        <v>#VALUE!</v>
      </c>
      <c r="Q794" t="e" vm="1">
        <f t="shared" si="121"/>
        <v>#VALUE!</v>
      </c>
      <c r="R794" s="1">
        <f>Main!$C$25</f>
        <v>1.6834414038915149</v>
      </c>
      <c r="S794" s="45" t="e" vm="1">
        <f t="shared" si="122"/>
        <v>#VALUE!</v>
      </c>
      <c r="T794" t="e" vm="1">
        <f t="shared" si="123"/>
        <v>#VALUE!</v>
      </c>
    </row>
    <row r="795" spans="1:20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[1]!genNormal($F$9,$F$10)</f>
        <v>#VALUE!</v>
      </c>
      <c r="F795" t="e" vm="1">
        <f t="shared" si="115"/>
        <v>#VALUE!</v>
      </c>
      <c r="G795" t="e" vm="2">
        <f>[1]!GenLognormal($H$9,$H$10)</f>
        <v>#VALUE!</v>
      </c>
      <c r="H795" t="e" vm="1">
        <f t="shared" si="116"/>
        <v>#VALUE!</v>
      </c>
      <c r="I795" t="e" vm="2">
        <f>[1]!genBinomial(1,1-Main!$C$10)</f>
        <v>#VALUE!</v>
      </c>
      <c r="J795" s="13" t="e" vm="1">
        <f t="shared" si="117"/>
        <v>#VALUE!</v>
      </c>
      <c r="L795" s="1">
        <f>Main!$A$25</f>
        <v>1.6933656723012325</v>
      </c>
      <c r="M795" s="45" t="e" vm="1">
        <f t="shared" si="118"/>
        <v>#VALUE!</v>
      </c>
      <c r="N795" t="e" vm="1">
        <f t="shared" si="119"/>
        <v>#VALUE!</v>
      </c>
      <c r="O795" s="1">
        <f>Main!$B$25</f>
        <v>1.7032689157694008</v>
      </c>
      <c r="P795" s="45" t="e" vm="1">
        <f t="shared" si="120"/>
        <v>#VALUE!</v>
      </c>
      <c r="Q795" t="e" vm="1">
        <f t="shared" si="121"/>
        <v>#VALUE!</v>
      </c>
      <c r="R795" s="1">
        <f>Main!$C$25</f>
        <v>1.6834414038915149</v>
      </c>
      <c r="S795" s="45" t="e" vm="1">
        <f t="shared" si="122"/>
        <v>#VALUE!</v>
      </c>
      <c r="T795" t="e" vm="1">
        <f t="shared" si="123"/>
        <v>#VALUE!</v>
      </c>
    </row>
    <row r="796" spans="1:20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[1]!genNormal($F$9,$F$10)</f>
        <v>#VALUE!</v>
      </c>
      <c r="F796" t="e" vm="1">
        <f t="shared" si="115"/>
        <v>#VALUE!</v>
      </c>
      <c r="G796" t="e" vm="2">
        <f>[1]!GenLognormal($H$9,$H$10)</f>
        <v>#VALUE!</v>
      </c>
      <c r="H796" t="e" vm="1">
        <f t="shared" si="116"/>
        <v>#VALUE!</v>
      </c>
      <c r="I796" t="e" vm="2">
        <f>[1]!genBinomial(1,1-Main!$C$10)</f>
        <v>#VALUE!</v>
      </c>
      <c r="J796" s="13" t="e" vm="1">
        <f t="shared" si="117"/>
        <v>#VALUE!</v>
      </c>
      <c r="L796" s="1">
        <f>Main!$A$25</f>
        <v>1.6933656723012325</v>
      </c>
      <c r="M796" s="45" t="e" vm="1">
        <f t="shared" si="118"/>
        <v>#VALUE!</v>
      </c>
      <c r="N796" t="e" vm="1">
        <f t="shared" si="119"/>
        <v>#VALUE!</v>
      </c>
      <c r="O796" s="1">
        <f>Main!$B$25</f>
        <v>1.7032689157694008</v>
      </c>
      <c r="P796" s="45" t="e" vm="1">
        <f t="shared" si="120"/>
        <v>#VALUE!</v>
      </c>
      <c r="Q796" t="e" vm="1">
        <f t="shared" si="121"/>
        <v>#VALUE!</v>
      </c>
      <c r="R796" s="1">
        <f>Main!$C$25</f>
        <v>1.6834414038915149</v>
      </c>
      <c r="S796" s="45" t="e" vm="1">
        <f t="shared" si="122"/>
        <v>#VALUE!</v>
      </c>
      <c r="T796" t="e" vm="1">
        <f t="shared" si="123"/>
        <v>#VALUE!</v>
      </c>
    </row>
    <row r="797" spans="1:20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[1]!genNormal($F$9,$F$10)</f>
        <v>#VALUE!</v>
      </c>
      <c r="F797" t="e" vm="1">
        <f t="shared" si="115"/>
        <v>#VALUE!</v>
      </c>
      <c r="G797" t="e" vm="2">
        <f>[1]!GenLognormal($H$9,$H$10)</f>
        <v>#VALUE!</v>
      </c>
      <c r="H797" t="e" vm="1">
        <f t="shared" si="116"/>
        <v>#VALUE!</v>
      </c>
      <c r="I797" t="e" vm="2">
        <f>[1]!genBinomial(1,1-Main!$C$10)</f>
        <v>#VALUE!</v>
      </c>
      <c r="J797" s="13" t="e" vm="1">
        <f t="shared" si="117"/>
        <v>#VALUE!</v>
      </c>
      <c r="L797" s="1">
        <f>Main!$A$25</f>
        <v>1.6933656723012325</v>
      </c>
      <c r="M797" s="45" t="e" vm="1">
        <f t="shared" si="118"/>
        <v>#VALUE!</v>
      </c>
      <c r="N797" t="e" vm="1">
        <f t="shared" si="119"/>
        <v>#VALUE!</v>
      </c>
      <c r="O797" s="1">
        <f>Main!$B$25</f>
        <v>1.7032689157694008</v>
      </c>
      <c r="P797" s="45" t="e" vm="1">
        <f t="shared" si="120"/>
        <v>#VALUE!</v>
      </c>
      <c r="Q797" t="e" vm="1">
        <f t="shared" si="121"/>
        <v>#VALUE!</v>
      </c>
      <c r="R797" s="1">
        <f>Main!$C$25</f>
        <v>1.6834414038915149</v>
      </c>
      <c r="S797" s="45" t="e" vm="1">
        <f t="shared" si="122"/>
        <v>#VALUE!</v>
      </c>
      <c r="T797" t="e" vm="1">
        <f t="shared" si="123"/>
        <v>#VALUE!</v>
      </c>
    </row>
    <row r="798" spans="1:20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[1]!genNormal($F$9,$F$10)</f>
        <v>#VALUE!</v>
      </c>
      <c r="F798" t="e" vm="1">
        <f t="shared" si="115"/>
        <v>#VALUE!</v>
      </c>
      <c r="G798" t="e" vm="2">
        <f>[1]!GenLognormal($H$9,$H$10)</f>
        <v>#VALUE!</v>
      </c>
      <c r="H798" t="e" vm="1">
        <f t="shared" si="116"/>
        <v>#VALUE!</v>
      </c>
      <c r="I798" t="e" vm="2">
        <f>[1]!genBinomial(1,1-Main!$C$10)</f>
        <v>#VALUE!</v>
      </c>
      <c r="J798" s="13" t="e" vm="1">
        <f t="shared" si="117"/>
        <v>#VALUE!</v>
      </c>
      <c r="L798" s="1">
        <f>Main!$A$25</f>
        <v>1.6933656723012325</v>
      </c>
      <c r="M798" s="45" t="e" vm="1">
        <f t="shared" si="118"/>
        <v>#VALUE!</v>
      </c>
      <c r="N798" t="e" vm="1">
        <f t="shared" si="119"/>
        <v>#VALUE!</v>
      </c>
      <c r="O798" s="1">
        <f>Main!$B$25</f>
        <v>1.7032689157694008</v>
      </c>
      <c r="P798" s="45" t="e" vm="1">
        <f t="shared" si="120"/>
        <v>#VALUE!</v>
      </c>
      <c r="Q798" t="e" vm="1">
        <f t="shared" si="121"/>
        <v>#VALUE!</v>
      </c>
      <c r="R798" s="1">
        <f>Main!$C$25</f>
        <v>1.6834414038915149</v>
      </c>
      <c r="S798" s="45" t="e" vm="1">
        <f t="shared" si="122"/>
        <v>#VALUE!</v>
      </c>
      <c r="T798" t="e" vm="1">
        <f t="shared" si="123"/>
        <v>#VALUE!</v>
      </c>
    </row>
    <row r="799" spans="1:20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[1]!genNormal($F$9,$F$10)</f>
        <v>#VALUE!</v>
      </c>
      <c r="F799" t="e" vm="1">
        <f t="shared" si="115"/>
        <v>#VALUE!</v>
      </c>
      <c r="G799" t="e" vm="2">
        <f>[1]!GenLognormal($H$9,$H$10)</f>
        <v>#VALUE!</v>
      </c>
      <c r="H799" t="e" vm="1">
        <f t="shared" si="116"/>
        <v>#VALUE!</v>
      </c>
      <c r="I799" t="e" vm="2">
        <f>[1]!genBinomial(1,1-Main!$C$10)</f>
        <v>#VALUE!</v>
      </c>
      <c r="J799" s="13" t="e" vm="1">
        <f t="shared" si="117"/>
        <v>#VALUE!</v>
      </c>
      <c r="L799" s="1">
        <f>Main!$A$25</f>
        <v>1.6933656723012325</v>
      </c>
      <c r="M799" s="45" t="e" vm="1">
        <f t="shared" si="118"/>
        <v>#VALUE!</v>
      </c>
      <c r="N799" t="e" vm="1">
        <f t="shared" si="119"/>
        <v>#VALUE!</v>
      </c>
      <c r="O799" s="1">
        <f>Main!$B$25</f>
        <v>1.7032689157694008</v>
      </c>
      <c r="P799" s="45" t="e" vm="1">
        <f t="shared" si="120"/>
        <v>#VALUE!</v>
      </c>
      <c r="Q799" t="e" vm="1">
        <f t="shared" si="121"/>
        <v>#VALUE!</v>
      </c>
      <c r="R799" s="1">
        <f>Main!$C$25</f>
        <v>1.6834414038915149</v>
      </c>
      <c r="S799" s="45" t="e" vm="1">
        <f t="shared" si="122"/>
        <v>#VALUE!</v>
      </c>
      <c r="T799" t="e" vm="1">
        <f t="shared" si="123"/>
        <v>#VALUE!</v>
      </c>
    </row>
    <row r="800" spans="1:20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[1]!genNormal($F$9,$F$10)</f>
        <v>#VALUE!</v>
      </c>
      <c r="F800" t="e" vm="1">
        <f t="shared" si="115"/>
        <v>#VALUE!</v>
      </c>
      <c r="G800" t="e" vm="2">
        <f>[1]!GenLognormal($H$9,$H$10)</f>
        <v>#VALUE!</v>
      </c>
      <c r="H800" t="e" vm="1">
        <f t="shared" si="116"/>
        <v>#VALUE!</v>
      </c>
      <c r="I800" t="e" vm="2">
        <f>[1]!genBinomial(1,1-Main!$C$10)</f>
        <v>#VALUE!</v>
      </c>
      <c r="J800" s="13" t="e" vm="1">
        <f t="shared" si="117"/>
        <v>#VALUE!</v>
      </c>
      <c r="L800" s="1">
        <f>Main!$A$25</f>
        <v>1.6933656723012325</v>
      </c>
      <c r="M800" s="45" t="e" vm="1">
        <f t="shared" si="118"/>
        <v>#VALUE!</v>
      </c>
      <c r="N800" t="e" vm="1">
        <f t="shared" si="119"/>
        <v>#VALUE!</v>
      </c>
      <c r="O800" s="1">
        <f>Main!$B$25</f>
        <v>1.7032689157694008</v>
      </c>
      <c r="P800" s="45" t="e" vm="1">
        <f t="shared" si="120"/>
        <v>#VALUE!</v>
      </c>
      <c r="Q800" t="e" vm="1">
        <f t="shared" si="121"/>
        <v>#VALUE!</v>
      </c>
      <c r="R800" s="1">
        <f>Main!$C$25</f>
        <v>1.6834414038915149</v>
      </c>
      <c r="S800" s="45" t="e" vm="1">
        <f t="shared" si="122"/>
        <v>#VALUE!</v>
      </c>
      <c r="T800" t="e" vm="1">
        <f t="shared" si="123"/>
        <v>#VALUE!</v>
      </c>
    </row>
    <row r="801" spans="1:20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[1]!genNormal($F$9,$F$10)</f>
        <v>#VALUE!</v>
      </c>
      <c r="F801" t="e" vm="1">
        <f t="shared" si="115"/>
        <v>#VALUE!</v>
      </c>
      <c r="G801" t="e" vm="2">
        <f>[1]!GenLognormal($H$9,$H$10)</f>
        <v>#VALUE!</v>
      </c>
      <c r="H801" t="e" vm="1">
        <f t="shared" si="116"/>
        <v>#VALUE!</v>
      </c>
      <c r="I801" t="e" vm="2">
        <f>[1]!genBinomial(1,1-Main!$C$10)</f>
        <v>#VALUE!</v>
      </c>
      <c r="J801" s="13" t="e" vm="1">
        <f t="shared" si="117"/>
        <v>#VALUE!</v>
      </c>
      <c r="L801" s="1">
        <f>Main!$A$25</f>
        <v>1.6933656723012325</v>
      </c>
      <c r="M801" s="45" t="e" vm="1">
        <f t="shared" si="118"/>
        <v>#VALUE!</v>
      </c>
      <c r="N801" t="e" vm="1">
        <f t="shared" si="119"/>
        <v>#VALUE!</v>
      </c>
      <c r="O801" s="1">
        <f>Main!$B$25</f>
        <v>1.7032689157694008</v>
      </c>
      <c r="P801" s="45" t="e" vm="1">
        <f t="shared" si="120"/>
        <v>#VALUE!</v>
      </c>
      <c r="Q801" t="e" vm="1">
        <f t="shared" si="121"/>
        <v>#VALUE!</v>
      </c>
      <c r="R801" s="1">
        <f>Main!$C$25</f>
        <v>1.6834414038915149</v>
      </c>
      <c r="S801" s="45" t="e" vm="1">
        <f t="shared" si="122"/>
        <v>#VALUE!</v>
      </c>
      <c r="T801" t="e" vm="1">
        <f t="shared" si="123"/>
        <v>#VALUE!</v>
      </c>
    </row>
    <row r="802" spans="1:20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[1]!genNormal($F$9,$F$10)</f>
        <v>#VALUE!</v>
      </c>
      <c r="F802" t="e" vm="1">
        <f t="shared" si="115"/>
        <v>#VALUE!</v>
      </c>
      <c r="G802" t="e" vm="2">
        <f>[1]!GenLognormal($H$9,$H$10)</f>
        <v>#VALUE!</v>
      </c>
      <c r="H802" t="e" vm="1">
        <f t="shared" si="116"/>
        <v>#VALUE!</v>
      </c>
      <c r="I802" t="e" vm="2">
        <f>[1]!genBinomial(1,1-Main!$C$10)</f>
        <v>#VALUE!</v>
      </c>
      <c r="J802" s="13" t="e" vm="1">
        <f t="shared" si="117"/>
        <v>#VALUE!</v>
      </c>
      <c r="L802" s="1">
        <f>Main!$A$25</f>
        <v>1.6933656723012325</v>
      </c>
      <c r="M802" s="45" t="e" vm="1">
        <f t="shared" si="118"/>
        <v>#VALUE!</v>
      </c>
      <c r="N802" t="e" vm="1">
        <f t="shared" si="119"/>
        <v>#VALUE!</v>
      </c>
      <c r="O802" s="1">
        <f>Main!$B$25</f>
        <v>1.7032689157694008</v>
      </c>
      <c r="P802" s="45" t="e" vm="1">
        <f t="shared" si="120"/>
        <v>#VALUE!</v>
      </c>
      <c r="Q802" t="e" vm="1">
        <f t="shared" si="121"/>
        <v>#VALUE!</v>
      </c>
      <c r="R802" s="1">
        <f>Main!$C$25</f>
        <v>1.6834414038915149</v>
      </c>
      <c r="S802" s="45" t="e" vm="1">
        <f t="shared" si="122"/>
        <v>#VALUE!</v>
      </c>
      <c r="T802" t="e" vm="1">
        <f t="shared" si="123"/>
        <v>#VALUE!</v>
      </c>
    </row>
    <row r="803" spans="1:20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[1]!genNormal($F$9,$F$10)</f>
        <v>#VALUE!</v>
      </c>
      <c r="F803" t="e" vm="1">
        <f t="shared" si="115"/>
        <v>#VALUE!</v>
      </c>
      <c r="G803" t="e" vm="2">
        <f>[1]!GenLognormal($H$9,$H$10)</f>
        <v>#VALUE!</v>
      </c>
      <c r="H803" t="e" vm="1">
        <f t="shared" si="116"/>
        <v>#VALUE!</v>
      </c>
      <c r="I803" t="e" vm="2">
        <f>[1]!genBinomial(1,1-Main!$C$10)</f>
        <v>#VALUE!</v>
      </c>
      <c r="J803" s="13" t="e" vm="1">
        <f t="shared" si="117"/>
        <v>#VALUE!</v>
      </c>
      <c r="L803" s="1">
        <f>Main!$A$25</f>
        <v>1.6933656723012325</v>
      </c>
      <c r="M803" s="45" t="e" vm="1">
        <f t="shared" si="118"/>
        <v>#VALUE!</v>
      </c>
      <c r="N803" t="e" vm="1">
        <f t="shared" si="119"/>
        <v>#VALUE!</v>
      </c>
      <c r="O803" s="1">
        <f>Main!$B$25</f>
        <v>1.7032689157694008</v>
      </c>
      <c r="P803" s="45" t="e" vm="1">
        <f t="shared" si="120"/>
        <v>#VALUE!</v>
      </c>
      <c r="Q803" t="e" vm="1">
        <f t="shared" si="121"/>
        <v>#VALUE!</v>
      </c>
      <c r="R803" s="1">
        <f>Main!$C$25</f>
        <v>1.6834414038915149</v>
      </c>
      <c r="S803" s="45" t="e" vm="1">
        <f t="shared" si="122"/>
        <v>#VALUE!</v>
      </c>
      <c r="T803" t="e" vm="1">
        <f t="shared" si="123"/>
        <v>#VALUE!</v>
      </c>
    </row>
    <row r="804" spans="1:20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[1]!genNormal($F$9,$F$10)</f>
        <v>#VALUE!</v>
      </c>
      <c r="F804" t="e" vm="1">
        <f t="shared" si="115"/>
        <v>#VALUE!</v>
      </c>
      <c r="G804" t="e" vm="2">
        <f>[1]!GenLognormal($H$9,$H$10)</f>
        <v>#VALUE!</v>
      </c>
      <c r="H804" t="e" vm="1">
        <f t="shared" si="116"/>
        <v>#VALUE!</v>
      </c>
      <c r="I804" t="e" vm="2">
        <f>[1]!genBinomial(1,1-Main!$C$10)</f>
        <v>#VALUE!</v>
      </c>
      <c r="J804" s="13" t="e" vm="1">
        <f t="shared" si="117"/>
        <v>#VALUE!</v>
      </c>
      <c r="L804" s="1">
        <f>Main!$A$25</f>
        <v>1.6933656723012325</v>
      </c>
      <c r="M804" s="45" t="e" vm="1">
        <f t="shared" si="118"/>
        <v>#VALUE!</v>
      </c>
      <c r="N804" t="e" vm="1">
        <f t="shared" si="119"/>
        <v>#VALUE!</v>
      </c>
      <c r="O804" s="1">
        <f>Main!$B$25</f>
        <v>1.7032689157694008</v>
      </c>
      <c r="P804" s="45" t="e" vm="1">
        <f t="shared" si="120"/>
        <v>#VALUE!</v>
      </c>
      <c r="Q804" t="e" vm="1">
        <f t="shared" si="121"/>
        <v>#VALUE!</v>
      </c>
      <c r="R804" s="1">
        <f>Main!$C$25</f>
        <v>1.6834414038915149</v>
      </c>
      <c r="S804" s="45" t="e" vm="1">
        <f t="shared" si="122"/>
        <v>#VALUE!</v>
      </c>
      <c r="T804" t="e" vm="1">
        <f t="shared" si="123"/>
        <v>#VALUE!</v>
      </c>
    </row>
    <row r="805" spans="1:20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[1]!genNormal($F$9,$F$10)</f>
        <v>#VALUE!</v>
      </c>
      <c r="F805" t="e" vm="1">
        <f t="shared" si="115"/>
        <v>#VALUE!</v>
      </c>
      <c r="G805" t="e" vm="2">
        <f>[1]!GenLognormal($H$9,$H$10)</f>
        <v>#VALUE!</v>
      </c>
      <c r="H805" t="e" vm="1">
        <f t="shared" si="116"/>
        <v>#VALUE!</v>
      </c>
      <c r="I805" t="e" vm="2">
        <f>[1]!genBinomial(1,1-Main!$C$10)</f>
        <v>#VALUE!</v>
      </c>
      <c r="J805" s="13" t="e" vm="1">
        <f t="shared" si="117"/>
        <v>#VALUE!</v>
      </c>
      <c r="L805" s="1">
        <f>Main!$A$25</f>
        <v>1.6933656723012325</v>
      </c>
      <c r="M805" s="45" t="e" vm="1">
        <f t="shared" si="118"/>
        <v>#VALUE!</v>
      </c>
      <c r="N805" t="e" vm="1">
        <f t="shared" si="119"/>
        <v>#VALUE!</v>
      </c>
      <c r="O805" s="1">
        <f>Main!$B$25</f>
        <v>1.7032689157694008</v>
      </c>
      <c r="P805" s="45" t="e" vm="1">
        <f t="shared" si="120"/>
        <v>#VALUE!</v>
      </c>
      <c r="Q805" t="e" vm="1">
        <f t="shared" si="121"/>
        <v>#VALUE!</v>
      </c>
      <c r="R805" s="1">
        <f>Main!$C$25</f>
        <v>1.6834414038915149</v>
      </c>
      <c r="S805" s="45" t="e" vm="1">
        <f t="shared" si="122"/>
        <v>#VALUE!</v>
      </c>
      <c r="T805" t="e" vm="1">
        <f t="shared" si="123"/>
        <v>#VALUE!</v>
      </c>
    </row>
    <row r="806" spans="1:20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[1]!genNormal($F$9,$F$10)</f>
        <v>#VALUE!</v>
      </c>
      <c r="F806" t="e" vm="1">
        <f t="shared" si="115"/>
        <v>#VALUE!</v>
      </c>
      <c r="G806" t="e" vm="2">
        <f>[1]!GenLognormal($H$9,$H$10)</f>
        <v>#VALUE!</v>
      </c>
      <c r="H806" t="e" vm="1">
        <f t="shared" si="116"/>
        <v>#VALUE!</v>
      </c>
      <c r="I806" t="e" vm="2">
        <f>[1]!genBinomial(1,1-Main!$C$10)</f>
        <v>#VALUE!</v>
      </c>
      <c r="J806" s="13" t="e" vm="1">
        <f t="shared" si="117"/>
        <v>#VALUE!</v>
      </c>
      <c r="L806" s="1">
        <f>Main!$A$25</f>
        <v>1.6933656723012325</v>
      </c>
      <c r="M806" s="45" t="e" vm="1">
        <f t="shared" si="118"/>
        <v>#VALUE!</v>
      </c>
      <c r="N806" t="e" vm="1">
        <f t="shared" si="119"/>
        <v>#VALUE!</v>
      </c>
      <c r="O806" s="1">
        <f>Main!$B$25</f>
        <v>1.7032689157694008</v>
      </c>
      <c r="P806" s="45" t="e" vm="1">
        <f t="shared" si="120"/>
        <v>#VALUE!</v>
      </c>
      <c r="Q806" t="e" vm="1">
        <f t="shared" si="121"/>
        <v>#VALUE!</v>
      </c>
      <c r="R806" s="1">
        <f>Main!$C$25</f>
        <v>1.6834414038915149</v>
      </c>
      <c r="S806" s="45" t="e" vm="1">
        <f t="shared" si="122"/>
        <v>#VALUE!</v>
      </c>
      <c r="T806" t="e" vm="1">
        <f t="shared" si="123"/>
        <v>#VALUE!</v>
      </c>
    </row>
    <row r="807" spans="1:20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[1]!genNormal($F$9,$F$10)</f>
        <v>#VALUE!</v>
      </c>
      <c r="F807" t="e" vm="1">
        <f t="shared" si="115"/>
        <v>#VALUE!</v>
      </c>
      <c r="G807" t="e" vm="2">
        <f>[1]!GenLognormal($H$9,$H$10)</f>
        <v>#VALUE!</v>
      </c>
      <c r="H807" t="e" vm="1">
        <f t="shared" si="116"/>
        <v>#VALUE!</v>
      </c>
      <c r="I807" t="e" vm="2">
        <f>[1]!genBinomial(1,1-Main!$C$10)</f>
        <v>#VALUE!</v>
      </c>
      <c r="J807" s="13" t="e" vm="1">
        <f t="shared" si="117"/>
        <v>#VALUE!</v>
      </c>
      <c r="L807" s="1">
        <f>Main!$A$25</f>
        <v>1.6933656723012325</v>
      </c>
      <c r="M807" s="45" t="e" vm="1">
        <f t="shared" si="118"/>
        <v>#VALUE!</v>
      </c>
      <c r="N807" t="e" vm="1">
        <f t="shared" si="119"/>
        <v>#VALUE!</v>
      </c>
      <c r="O807" s="1">
        <f>Main!$B$25</f>
        <v>1.7032689157694008</v>
      </c>
      <c r="P807" s="45" t="e" vm="1">
        <f t="shared" si="120"/>
        <v>#VALUE!</v>
      </c>
      <c r="Q807" t="e" vm="1">
        <f t="shared" si="121"/>
        <v>#VALUE!</v>
      </c>
      <c r="R807" s="1">
        <f>Main!$C$25</f>
        <v>1.6834414038915149</v>
      </c>
      <c r="S807" s="45" t="e" vm="1">
        <f t="shared" si="122"/>
        <v>#VALUE!</v>
      </c>
      <c r="T807" t="e" vm="1">
        <f t="shared" si="123"/>
        <v>#VALUE!</v>
      </c>
    </row>
    <row r="808" spans="1:20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[1]!genNormal($F$9,$F$10)</f>
        <v>#VALUE!</v>
      </c>
      <c r="F808" t="e" vm="1">
        <f t="shared" si="115"/>
        <v>#VALUE!</v>
      </c>
      <c r="G808" t="e" vm="2">
        <f>[1]!GenLognormal($H$9,$H$10)</f>
        <v>#VALUE!</v>
      </c>
      <c r="H808" t="e" vm="1">
        <f t="shared" si="116"/>
        <v>#VALUE!</v>
      </c>
      <c r="I808" t="e" vm="2">
        <f>[1]!genBinomial(1,1-Main!$C$10)</f>
        <v>#VALUE!</v>
      </c>
      <c r="J808" s="13" t="e" vm="1">
        <f t="shared" si="117"/>
        <v>#VALUE!</v>
      </c>
      <c r="L808" s="1">
        <f>Main!$A$25</f>
        <v>1.6933656723012325</v>
      </c>
      <c r="M808" s="45" t="e" vm="1">
        <f t="shared" si="118"/>
        <v>#VALUE!</v>
      </c>
      <c r="N808" t="e" vm="1">
        <f t="shared" si="119"/>
        <v>#VALUE!</v>
      </c>
      <c r="O808" s="1">
        <f>Main!$B$25</f>
        <v>1.7032689157694008</v>
      </c>
      <c r="P808" s="45" t="e" vm="1">
        <f t="shared" si="120"/>
        <v>#VALUE!</v>
      </c>
      <c r="Q808" t="e" vm="1">
        <f t="shared" si="121"/>
        <v>#VALUE!</v>
      </c>
      <c r="R808" s="1">
        <f>Main!$C$25</f>
        <v>1.6834414038915149</v>
      </c>
      <c r="S808" s="45" t="e" vm="1">
        <f t="shared" si="122"/>
        <v>#VALUE!</v>
      </c>
      <c r="T808" t="e" vm="1">
        <f t="shared" si="123"/>
        <v>#VALUE!</v>
      </c>
    </row>
    <row r="809" spans="1:20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[1]!genNormal($F$9,$F$10)</f>
        <v>#VALUE!</v>
      </c>
      <c r="F809" t="e" vm="1">
        <f t="shared" si="115"/>
        <v>#VALUE!</v>
      </c>
      <c r="G809" t="e" vm="2">
        <f>[1]!GenLognormal($H$9,$H$10)</f>
        <v>#VALUE!</v>
      </c>
      <c r="H809" t="e" vm="1">
        <f t="shared" si="116"/>
        <v>#VALUE!</v>
      </c>
      <c r="I809" t="e" vm="2">
        <f>[1]!genBinomial(1,1-Main!$C$10)</f>
        <v>#VALUE!</v>
      </c>
      <c r="J809" s="13" t="e" vm="1">
        <f t="shared" si="117"/>
        <v>#VALUE!</v>
      </c>
      <c r="L809" s="1">
        <f>Main!$A$25</f>
        <v>1.6933656723012325</v>
      </c>
      <c r="M809" s="45" t="e" vm="1">
        <f t="shared" si="118"/>
        <v>#VALUE!</v>
      </c>
      <c r="N809" t="e" vm="1">
        <f t="shared" si="119"/>
        <v>#VALUE!</v>
      </c>
      <c r="O809" s="1">
        <f>Main!$B$25</f>
        <v>1.7032689157694008</v>
      </c>
      <c r="P809" s="45" t="e" vm="1">
        <f t="shared" si="120"/>
        <v>#VALUE!</v>
      </c>
      <c r="Q809" t="e" vm="1">
        <f t="shared" si="121"/>
        <v>#VALUE!</v>
      </c>
      <c r="R809" s="1">
        <f>Main!$C$25</f>
        <v>1.6834414038915149</v>
      </c>
      <c r="S809" s="45" t="e" vm="1">
        <f t="shared" si="122"/>
        <v>#VALUE!</v>
      </c>
      <c r="T809" t="e" vm="1">
        <f t="shared" si="123"/>
        <v>#VALUE!</v>
      </c>
    </row>
    <row r="810" spans="1:20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[1]!genNormal($F$9,$F$10)</f>
        <v>#VALUE!</v>
      </c>
      <c r="F810" t="e" vm="1">
        <f t="shared" si="115"/>
        <v>#VALUE!</v>
      </c>
      <c r="G810" t="e" vm="2">
        <f>[1]!GenLognormal($H$9,$H$10)</f>
        <v>#VALUE!</v>
      </c>
      <c r="H810" t="e" vm="1">
        <f t="shared" si="116"/>
        <v>#VALUE!</v>
      </c>
      <c r="I810" t="e" vm="2">
        <f>[1]!genBinomial(1,1-Main!$C$10)</f>
        <v>#VALUE!</v>
      </c>
      <c r="J810" s="13" t="e" vm="1">
        <f t="shared" si="117"/>
        <v>#VALUE!</v>
      </c>
      <c r="L810" s="1">
        <f>Main!$A$25</f>
        <v>1.6933656723012325</v>
      </c>
      <c r="M810" s="45" t="e" vm="1">
        <f t="shared" si="118"/>
        <v>#VALUE!</v>
      </c>
      <c r="N810" t="e" vm="1">
        <f t="shared" si="119"/>
        <v>#VALUE!</v>
      </c>
      <c r="O810" s="1">
        <f>Main!$B$25</f>
        <v>1.7032689157694008</v>
      </c>
      <c r="P810" s="45" t="e" vm="1">
        <f t="shared" si="120"/>
        <v>#VALUE!</v>
      </c>
      <c r="Q810" t="e" vm="1">
        <f t="shared" si="121"/>
        <v>#VALUE!</v>
      </c>
      <c r="R810" s="1">
        <f>Main!$C$25</f>
        <v>1.6834414038915149</v>
      </c>
      <c r="S810" s="45" t="e" vm="1">
        <f t="shared" si="122"/>
        <v>#VALUE!</v>
      </c>
      <c r="T810" t="e" vm="1">
        <f t="shared" si="123"/>
        <v>#VALUE!</v>
      </c>
    </row>
    <row r="811" spans="1:20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[1]!genNormal($F$9,$F$10)</f>
        <v>#VALUE!</v>
      </c>
      <c r="F811" t="e" vm="1">
        <f t="shared" si="115"/>
        <v>#VALUE!</v>
      </c>
      <c r="G811" t="e" vm="2">
        <f>[1]!GenLognormal($H$9,$H$10)</f>
        <v>#VALUE!</v>
      </c>
      <c r="H811" t="e" vm="1">
        <f t="shared" si="116"/>
        <v>#VALUE!</v>
      </c>
      <c r="I811" t="e" vm="2">
        <f>[1]!genBinomial(1,1-Main!$C$10)</f>
        <v>#VALUE!</v>
      </c>
      <c r="J811" s="13" t="e" vm="1">
        <f t="shared" si="117"/>
        <v>#VALUE!</v>
      </c>
      <c r="L811" s="1">
        <f>Main!$A$25</f>
        <v>1.6933656723012325</v>
      </c>
      <c r="M811" s="45" t="e" vm="1">
        <f t="shared" si="118"/>
        <v>#VALUE!</v>
      </c>
      <c r="N811" t="e" vm="1">
        <f t="shared" si="119"/>
        <v>#VALUE!</v>
      </c>
      <c r="O811" s="1">
        <f>Main!$B$25</f>
        <v>1.7032689157694008</v>
      </c>
      <c r="P811" s="45" t="e" vm="1">
        <f t="shared" si="120"/>
        <v>#VALUE!</v>
      </c>
      <c r="Q811" t="e" vm="1">
        <f t="shared" si="121"/>
        <v>#VALUE!</v>
      </c>
      <c r="R811" s="1">
        <f>Main!$C$25</f>
        <v>1.6834414038915149</v>
      </c>
      <c r="S811" s="45" t="e" vm="1">
        <f t="shared" si="122"/>
        <v>#VALUE!</v>
      </c>
      <c r="T811" t="e" vm="1">
        <f t="shared" si="123"/>
        <v>#VALUE!</v>
      </c>
    </row>
    <row r="812" spans="1:20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[1]!genNormal($F$9,$F$10)</f>
        <v>#VALUE!</v>
      </c>
      <c r="F812" t="e" vm="1">
        <f t="shared" si="115"/>
        <v>#VALUE!</v>
      </c>
      <c r="G812" t="e" vm="2">
        <f>[1]!GenLognormal($H$9,$H$10)</f>
        <v>#VALUE!</v>
      </c>
      <c r="H812" t="e" vm="1">
        <f t="shared" si="116"/>
        <v>#VALUE!</v>
      </c>
      <c r="I812" t="e" vm="2">
        <f>[1]!genBinomial(1,1-Main!$C$10)</f>
        <v>#VALUE!</v>
      </c>
      <c r="J812" s="13" t="e" vm="1">
        <f t="shared" si="117"/>
        <v>#VALUE!</v>
      </c>
      <c r="L812" s="1">
        <f>Main!$A$25</f>
        <v>1.6933656723012325</v>
      </c>
      <c r="M812" s="45" t="e" vm="1">
        <f t="shared" si="118"/>
        <v>#VALUE!</v>
      </c>
      <c r="N812" t="e" vm="1">
        <f t="shared" si="119"/>
        <v>#VALUE!</v>
      </c>
      <c r="O812" s="1">
        <f>Main!$B$25</f>
        <v>1.7032689157694008</v>
      </c>
      <c r="P812" s="45" t="e" vm="1">
        <f t="shared" si="120"/>
        <v>#VALUE!</v>
      </c>
      <c r="Q812" t="e" vm="1">
        <f t="shared" si="121"/>
        <v>#VALUE!</v>
      </c>
      <c r="R812" s="1">
        <f>Main!$C$25</f>
        <v>1.6834414038915149</v>
      </c>
      <c r="S812" s="45" t="e" vm="1">
        <f t="shared" si="122"/>
        <v>#VALUE!</v>
      </c>
      <c r="T812" t="e" vm="1">
        <f t="shared" si="123"/>
        <v>#VALUE!</v>
      </c>
    </row>
    <row r="813" spans="1:20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[1]!genNormal($F$9,$F$10)</f>
        <v>#VALUE!</v>
      </c>
      <c r="F813" t="e" vm="1">
        <f t="shared" si="115"/>
        <v>#VALUE!</v>
      </c>
      <c r="G813" t="e" vm="2">
        <f>[1]!GenLognormal($H$9,$H$10)</f>
        <v>#VALUE!</v>
      </c>
      <c r="H813" t="e" vm="1">
        <f t="shared" si="116"/>
        <v>#VALUE!</v>
      </c>
      <c r="I813" t="e" vm="2">
        <f>[1]!genBinomial(1,1-Main!$C$10)</f>
        <v>#VALUE!</v>
      </c>
      <c r="J813" s="13" t="e" vm="1">
        <f t="shared" si="117"/>
        <v>#VALUE!</v>
      </c>
      <c r="L813" s="1">
        <f>Main!$A$25</f>
        <v>1.6933656723012325</v>
      </c>
      <c r="M813" s="45" t="e" vm="1">
        <f t="shared" si="118"/>
        <v>#VALUE!</v>
      </c>
      <c r="N813" t="e" vm="1">
        <f t="shared" si="119"/>
        <v>#VALUE!</v>
      </c>
      <c r="O813" s="1">
        <f>Main!$B$25</f>
        <v>1.7032689157694008</v>
      </c>
      <c r="P813" s="45" t="e" vm="1">
        <f t="shared" si="120"/>
        <v>#VALUE!</v>
      </c>
      <c r="Q813" t="e" vm="1">
        <f t="shared" si="121"/>
        <v>#VALUE!</v>
      </c>
      <c r="R813" s="1">
        <f>Main!$C$25</f>
        <v>1.6834414038915149</v>
      </c>
      <c r="S813" s="45" t="e" vm="1">
        <f t="shared" si="122"/>
        <v>#VALUE!</v>
      </c>
      <c r="T813" t="e" vm="1">
        <f t="shared" si="123"/>
        <v>#VALUE!</v>
      </c>
    </row>
    <row r="814" spans="1:20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[1]!genNormal($F$9,$F$10)</f>
        <v>#VALUE!</v>
      </c>
      <c r="F814" t="e" vm="1">
        <f t="shared" si="115"/>
        <v>#VALUE!</v>
      </c>
      <c r="G814" t="e" vm="2">
        <f>[1]!GenLognormal($H$9,$H$10)</f>
        <v>#VALUE!</v>
      </c>
      <c r="H814" t="e" vm="1">
        <f t="shared" si="116"/>
        <v>#VALUE!</v>
      </c>
      <c r="I814" t="e" vm="2">
        <f>[1]!genBinomial(1,1-Main!$C$10)</f>
        <v>#VALUE!</v>
      </c>
      <c r="J814" s="13" t="e" vm="1">
        <f t="shared" si="117"/>
        <v>#VALUE!</v>
      </c>
      <c r="L814" s="1">
        <f>Main!$A$25</f>
        <v>1.6933656723012325</v>
      </c>
      <c r="M814" s="45" t="e" vm="1">
        <f t="shared" si="118"/>
        <v>#VALUE!</v>
      </c>
      <c r="N814" t="e" vm="1">
        <f t="shared" si="119"/>
        <v>#VALUE!</v>
      </c>
      <c r="O814" s="1">
        <f>Main!$B$25</f>
        <v>1.7032689157694008</v>
      </c>
      <c r="P814" s="45" t="e" vm="1">
        <f t="shared" si="120"/>
        <v>#VALUE!</v>
      </c>
      <c r="Q814" t="e" vm="1">
        <f t="shared" si="121"/>
        <v>#VALUE!</v>
      </c>
      <c r="R814" s="1">
        <f>Main!$C$25</f>
        <v>1.6834414038915149</v>
      </c>
      <c r="S814" s="45" t="e" vm="1">
        <f t="shared" si="122"/>
        <v>#VALUE!</v>
      </c>
      <c r="T814" t="e" vm="1">
        <f t="shared" si="123"/>
        <v>#VALUE!</v>
      </c>
    </row>
    <row r="815" spans="1:20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[1]!genNormal($F$9,$F$10)</f>
        <v>#VALUE!</v>
      </c>
      <c r="F815" t="e" vm="1">
        <f t="shared" si="115"/>
        <v>#VALUE!</v>
      </c>
      <c r="G815" t="e" vm="2">
        <f>[1]!GenLognormal($H$9,$H$10)</f>
        <v>#VALUE!</v>
      </c>
      <c r="H815" t="e" vm="1">
        <f t="shared" si="116"/>
        <v>#VALUE!</v>
      </c>
      <c r="I815" t="e" vm="2">
        <f>[1]!genBinomial(1,1-Main!$C$10)</f>
        <v>#VALUE!</v>
      </c>
      <c r="J815" s="13" t="e" vm="1">
        <f t="shared" si="117"/>
        <v>#VALUE!</v>
      </c>
      <c r="L815" s="1">
        <f>Main!$A$25</f>
        <v>1.6933656723012325</v>
      </c>
      <c r="M815" s="45" t="e" vm="1">
        <f t="shared" si="118"/>
        <v>#VALUE!</v>
      </c>
      <c r="N815" t="e" vm="1">
        <f t="shared" si="119"/>
        <v>#VALUE!</v>
      </c>
      <c r="O815" s="1">
        <f>Main!$B$25</f>
        <v>1.7032689157694008</v>
      </c>
      <c r="P815" s="45" t="e" vm="1">
        <f t="shared" si="120"/>
        <v>#VALUE!</v>
      </c>
      <c r="Q815" t="e" vm="1">
        <f t="shared" si="121"/>
        <v>#VALUE!</v>
      </c>
      <c r="R815" s="1">
        <f>Main!$C$25</f>
        <v>1.6834414038915149</v>
      </c>
      <c r="S815" s="45" t="e" vm="1">
        <f t="shared" si="122"/>
        <v>#VALUE!</v>
      </c>
      <c r="T815" t="e" vm="1">
        <f t="shared" si="123"/>
        <v>#VALUE!</v>
      </c>
    </row>
    <row r="816" spans="1:20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[1]!genNormal($F$9,$F$10)</f>
        <v>#VALUE!</v>
      </c>
      <c r="F816" t="e" vm="1">
        <f t="shared" si="115"/>
        <v>#VALUE!</v>
      </c>
      <c r="G816" t="e" vm="2">
        <f>[1]!GenLognormal($H$9,$H$10)</f>
        <v>#VALUE!</v>
      </c>
      <c r="H816" t="e" vm="1">
        <f t="shared" si="116"/>
        <v>#VALUE!</v>
      </c>
      <c r="I816" t="e" vm="2">
        <f>[1]!genBinomial(1,1-Main!$C$10)</f>
        <v>#VALUE!</v>
      </c>
      <c r="J816" s="13" t="e" vm="1">
        <f t="shared" si="117"/>
        <v>#VALUE!</v>
      </c>
      <c r="L816" s="1">
        <f>Main!$A$25</f>
        <v>1.6933656723012325</v>
      </c>
      <c r="M816" s="45" t="e" vm="1">
        <f t="shared" si="118"/>
        <v>#VALUE!</v>
      </c>
      <c r="N816" t="e" vm="1">
        <f t="shared" si="119"/>
        <v>#VALUE!</v>
      </c>
      <c r="O816" s="1">
        <f>Main!$B$25</f>
        <v>1.7032689157694008</v>
      </c>
      <c r="P816" s="45" t="e" vm="1">
        <f t="shared" si="120"/>
        <v>#VALUE!</v>
      </c>
      <c r="Q816" t="e" vm="1">
        <f t="shared" si="121"/>
        <v>#VALUE!</v>
      </c>
      <c r="R816" s="1">
        <f>Main!$C$25</f>
        <v>1.6834414038915149</v>
      </c>
      <c r="S816" s="45" t="e" vm="1">
        <f t="shared" si="122"/>
        <v>#VALUE!</v>
      </c>
      <c r="T816" t="e" vm="1">
        <f t="shared" si="123"/>
        <v>#VALUE!</v>
      </c>
    </row>
    <row r="817" spans="1:20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[1]!genNormal($F$9,$F$10)</f>
        <v>#VALUE!</v>
      </c>
      <c r="F817" t="e" vm="1">
        <f t="shared" si="115"/>
        <v>#VALUE!</v>
      </c>
      <c r="G817" t="e" vm="2">
        <f>[1]!GenLognormal($H$9,$H$10)</f>
        <v>#VALUE!</v>
      </c>
      <c r="H817" t="e" vm="1">
        <f t="shared" si="116"/>
        <v>#VALUE!</v>
      </c>
      <c r="I817" t="e" vm="2">
        <f>[1]!genBinomial(1,1-Main!$C$10)</f>
        <v>#VALUE!</v>
      </c>
      <c r="J817" s="13" t="e" vm="1">
        <f t="shared" si="117"/>
        <v>#VALUE!</v>
      </c>
      <c r="L817" s="1">
        <f>Main!$A$25</f>
        <v>1.6933656723012325</v>
      </c>
      <c r="M817" s="45" t="e" vm="1">
        <f t="shared" si="118"/>
        <v>#VALUE!</v>
      </c>
      <c r="N817" t="e" vm="1">
        <f t="shared" si="119"/>
        <v>#VALUE!</v>
      </c>
      <c r="O817" s="1">
        <f>Main!$B$25</f>
        <v>1.7032689157694008</v>
      </c>
      <c r="P817" s="45" t="e" vm="1">
        <f t="shared" si="120"/>
        <v>#VALUE!</v>
      </c>
      <c r="Q817" t="e" vm="1">
        <f t="shared" si="121"/>
        <v>#VALUE!</v>
      </c>
      <c r="R817" s="1">
        <f>Main!$C$25</f>
        <v>1.6834414038915149</v>
      </c>
      <c r="S817" s="45" t="e" vm="1">
        <f t="shared" si="122"/>
        <v>#VALUE!</v>
      </c>
      <c r="T817" t="e" vm="1">
        <f t="shared" si="123"/>
        <v>#VALUE!</v>
      </c>
    </row>
    <row r="818" spans="1:20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[1]!genNormal($F$9,$F$10)</f>
        <v>#VALUE!</v>
      </c>
      <c r="F818" t="e" vm="1">
        <f t="shared" si="115"/>
        <v>#VALUE!</v>
      </c>
      <c r="G818" t="e" vm="2">
        <f>[1]!GenLognormal($H$9,$H$10)</f>
        <v>#VALUE!</v>
      </c>
      <c r="H818" t="e" vm="1">
        <f t="shared" si="116"/>
        <v>#VALUE!</v>
      </c>
      <c r="I818" t="e" vm="2">
        <f>[1]!genBinomial(1,1-Main!$C$10)</f>
        <v>#VALUE!</v>
      </c>
      <c r="J818" s="13" t="e" vm="1">
        <f t="shared" si="117"/>
        <v>#VALUE!</v>
      </c>
      <c r="L818" s="1">
        <f>Main!$A$25</f>
        <v>1.6933656723012325</v>
      </c>
      <c r="M818" s="45" t="e" vm="1">
        <f t="shared" si="118"/>
        <v>#VALUE!</v>
      </c>
      <c r="N818" t="e" vm="1">
        <f t="shared" si="119"/>
        <v>#VALUE!</v>
      </c>
      <c r="O818" s="1">
        <f>Main!$B$25</f>
        <v>1.7032689157694008</v>
      </c>
      <c r="P818" s="45" t="e" vm="1">
        <f t="shared" si="120"/>
        <v>#VALUE!</v>
      </c>
      <c r="Q818" t="e" vm="1">
        <f t="shared" si="121"/>
        <v>#VALUE!</v>
      </c>
      <c r="R818" s="1">
        <f>Main!$C$25</f>
        <v>1.6834414038915149</v>
      </c>
      <c r="S818" s="45" t="e" vm="1">
        <f t="shared" si="122"/>
        <v>#VALUE!</v>
      </c>
      <c r="T818" t="e" vm="1">
        <f t="shared" si="123"/>
        <v>#VALUE!</v>
      </c>
    </row>
    <row r="819" spans="1:20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[1]!genNormal($F$9,$F$10)</f>
        <v>#VALUE!</v>
      </c>
      <c r="F819" t="e" vm="1">
        <f t="shared" si="115"/>
        <v>#VALUE!</v>
      </c>
      <c r="G819" t="e" vm="2">
        <f>[1]!GenLognormal($H$9,$H$10)</f>
        <v>#VALUE!</v>
      </c>
      <c r="H819" t="e" vm="1">
        <f t="shared" si="116"/>
        <v>#VALUE!</v>
      </c>
      <c r="I819" t="e" vm="2">
        <f>[1]!genBinomial(1,1-Main!$C$10)</f>
        <v>#VALUE!</v>
      </c>
      <c r="J819" s="13" t="e" vm="1">
        <f t="shared" si="117"/>
        <v>#VALUE!</v>
      </c>
      <c r="L819" s="1">
        <f>Main!$A$25</f>
        <v>1.6933656723012325</v>
      </c>
      <c r="M819" s="45" t="e" vm="1">
        <f t="shared" si="118"/>
        <v>#VALUE!</v>
      </c>
      <c r="N819" t="e" vm="1">
        <f t="shared" si="119"/>
        <v>#VALUE!</v>
      </c>
      <c r="O819" s="1">
        <f>Main!$B$25</f>
        <v>1.7032689157694008</v>
      </c>
      <c r="P819" s="45" t="e" vm="1">
        <f t="shared" si="120"/>
        <v>#VALUE!</v>
      </c>
      <c r="Q819" t="e" vm="1">
        <f t="shared" si="121"/>
        <v>#VALUE!</v>
      </c>
      <c r="R819" s="1">
        <f>Main!$C$25</f>
        <v>1.6834414038915149</v>
      </c>
      <c r="S819" s="45" t="e" vm="1">
        <f t="shared" si="122"/>
        <v>#VALUE!</v>
      </c>
      <c r="T819" t="e" vm="1">
        <f t="shared" si="123"/>
        <v>#VALUE!</v>
      </c>
    </row>
    <row r="820" spans="1:20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[1]!genNormal($F$9,$F$10)</f>
        <v>#VALUE!</v>
      </c>
      <c r="F820" t="e" vm="1">
        <f t="shared" si="115"/>
        <v>#VALUE!</v>
      </c>
      <c r="G820" t="e" vm="2">
        <f>[1]!GenLognormal($H$9,$H$10)</f>
        <v>#VALUE!</v>
      </c>
      <c r="H820" t="e" vm="1">
        <f t="shared" si="116"/>
        <v>#VALUE!</v>
      </c>
      <c r="I820" t="e" vm="2">
        <f>[1]!genBinomial(1,1-Main!$C$10)</f>
        <v>#VALUE!</v>
      </c>
      <c r="J820" s="13" t="e" vm="1">
        <f t="shared" si="117"/>
        <v>#VALUE!</v>
      </c>
      <c r="L820" s="1">
        <f>Main!$A$25</f>
        <v>1.6933656723012325</v>
      </c>
      <c r="M820" s="45" t="e" vm="1">
        <f t="shared" si="118"/>
        <v>#VALUE!</v>
      </c>
      <c r="N820" t="e" vm="1">
        <f t="shared" si="119"/>
        <v>#VALUE!</v>
      </c>
      <c r="O820" s="1">
        <f>Main!$B$25</f>
        <v>1.7032689157694008</v>
      </c>
      <c r="P820" s="45" t="e" vm="1">
        <f t="shared" si="120"/>
        <v>#VALUE!</v>
      </c>
      <c r="Q820" t="e" vm="1">
        <f t="shared" si="121"/>
        <v>#VALUE!</v>
      </c>
      <c r="R820" s="1">
        <f>Main!$C$25</f>
        <v>1.6834414038915149</v>
      </c>
      <c r="S820" s="45" t="e" vm="1">
        <f t="shared" si="122"/>
        <v>#VALUE!</v>
      </c>
      <c r="T820" t="e" vm="1">
        <f t="shared" si="123"/>
        <v>#VALUE!</v>
      </c>
    </row>
    <row r="821" spans="1:20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[1]!genNormal($F$9,$F$10)</f>
        <v>#VALUE!</v>
      </c>
      <c r="F821" t="e" vm="1">
        <f t="shared" si="115"/>
        <v>#VALUE!</v>
      </c>
      <c r="G821" t="e" vm="2">
        <f>[1]!GenLognormal($H$9,$H$10)</f>
        <v>#VALUE!</v>
      </c>
      <c r="H821" t="e" vm="1">
        <f t="shared" si="116"/>
        <v>#VALUE!</v>
      </c>
      <c r="I821" t="e" vm="2">
        <f>[1]!genBinomial(1,1-Main!$C$10)</f>
        <v>#VALUE!</v>
      </c>
      <c r="J821" s="13" t="e" vm="1">
        <f t="shared" si="117"/>
        <v>#VALUE!</v>
      </c>
      <c r="L821" s="1">
        <f>Main!$A$25</f>
        <v>1.6933656723012325</v>
      </c>
      <c r="M821" s="45" t="e" vm="1">
        <f t="shared" si="118"/>
        <v>#VALUE!</v>
      </c>
      <c r="N821" t="e" vm="1">
        <f t="shared" si="119"/>
        <v>#VALUE!</v>
      </c>
      <c r="O821" s="1">
        <f>Main!$B$25</f>
        <v>1.7032689157694008</v>
      </c>
      <c r="P821" s="45" t="e" vm="1">
        <f t="shared" si="120"/>
        <v>#VALUE!</v>
      </c>
      <c r="Q821" t="e" vm="1">
        <f t="shared" si="121"/>
        <v>#VALUE!</v>
      </c>
      <c r="R821" s="1">
        <f>Main!$C$25</f>
        <v>1.6834414038915149</v>
      </c>
      <c r="S821" s="45" t="e" vm="1">
        <f t="shared" si="122"/>
        <v>#VALUE!</v>
      </c>
      <c r="T821" t="e" vm="1">
        <f t="shared" si="123"/>
        <v>#VALUE!</v>
      </c>
    </row>
    <row r="822" spans="1:20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[1]!genNormal($F$9,$F$10)</f>
        <v>#VALUE!</v>
      </c>
      <c r="F822" t="e" vm="1">
        <f t="shared" si="115"/>
        <v>#VALUE!</v>
      </c>
      <c r="G822" t="e" vm="2">
        <f>[1]!GenLognormal($H$9,$H$10)</f>
        <v>#VALUE!</v>
      </c>
      <c r="H822" t="e" vm="1">
        <f t="shared" si="116"/>
        <v>#VALUE!</v>
      </c>
      <c r="I822" t="e" vm="2">
        <f>[1]!genBinomial(1,1-Main!$C$10)</f>
        <v>#VALUE!</v>
      </c>
      <c r="J822" s="13" t="e" vm="1">
        <f t="shared" si="117"/>
        <v>#VALUE!</v>
      </c>
      <c r="L822" s="1">
        <f>Main!$A$25</f>
        <v>1.6933656723012325</v>
      </c>
      <c r="M822" s="45" t="e" vm="1">
        <f t="shared" si="118"/>
        <v>#VALUE!</v>
      </c>
      <c r="N822" t="e" vm="1">
        <f t="shared" si="119"/>
        <v>#VALUE!</v>
      </c>
      <c r="O822" s="1">
        <f>Main!$B$25</f>
        <v>1.7032689157694008</v>
      </c>
      <c r="P822" s="45" t="e" vm="1">
        <f t="shared" si="120"/>
        <v>#VALUE!</v>
      </c>
      <c r="Q822" t="e" vm="1">
        <f t="shared" si="121"/>
        <v>#VALUE!</v>
      </c>
      <c r="R822" s="1">
        <f>Main!$C$25</f>
        <v>1.6834414038915149</v>
      </c>
      <c r="S822" s="45" t="e" vm="1">
        <f t="shared" si="122"/>
        <v>#VALUE!</v>
      </c>
      <c r="T822" t="e" vm="1">
        <f t="shared" si="123"/>
        <v>#VALUE!</v>
      </c>
    </row>
    <row r="823" spans="1:20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[1]!genNormal($F$9,$F$10)</f>
        <v>#VALUE!</v>
      </c>
      <c r="F823" t="e" vm="1">
        <f t="shared" si="115"/>
        <v>#VALUE!</v>
      </c>
      <c r="G823" t="e" vm="2">
        <f>[1]!GenLognormal($H$9,$H$10)</f>
        <v>#VALUE!</v>
      </c>
      <c r="H823" t="e" vm="1">
        <f t="shared" si="116"/>
        <v>#VALUE!</v>
      </c>
      <c r="I823" t="e" vm="2">
        <f>[1]!genBinomial(1,1-Main!$C$10)</f>
        <v>#VALUE!</v>
      </c>
      <c r="J823" s="13" t="e" vm="1">
        <f t="shared" si="117"/>
        <v>#VALUE!</v>
      </c>
      <c r="L823" s="1">
        <f>Main!$A$25</f>
        <v>1.6933656723012325</v>
      </c>
      <c r="M823" s="45" t="e" vm="1">
        <f t="shared" si="118"/>
        <v>#VALUE!</v>
      </c>
      <c r="N823" t="e" vm="1">
        <f t="shared" si="119"/>
        <v>#VALUE!</v>
      </c>
      <c r="O823" s="1">
        <f>Main!$B$25</f>
        <v>1.7032689157694008</v>
      </c>
      <c r="P823" s="45" t="e" vm="1">
        <f t="shared" si="120"/>
        <v>#VALUE!</v>
      </c>
      <c r="Q823" t="e" vm="1">
        <f t="shared" si="121"/>
        <v>#VALUE!</v>
      </c>
      <c r="R823" s="1">
        <f>Main!$C$25</f>
        <v>1.6834414038915149</v>
      </c>
      <c r="S823" s="45" t="e" vm="1">
        <f t="shared" si="122"/>
        <v>#VALUE!</v>
      </c>
      <c r="T823" t="e" vm="1">
        <f t="shared" si="123"/>
        <v>#VALUE!</v>
      </c>
    </row>
    <row r="824" spans="1:20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[1]!genNormal($F$9,$F$10)</f>
        <v>#VALUE!</v>
      </c>
      <c r="F824" t="e" vm="1">
        <f t="shared" si="115"/>
        <v>#VALUE!</v>
      </c>
      <c r="G824" t="e" vm="2">
        <f>[1]!GenLognormal($H$9,$H$10)</f>
        <v>#VALUE!</v>
      </c>
      <c r="H824" t="e" vm="1">
        <f t="shared" si="116"/>
        <v>#VALUE!</v>
      </c>
      <c r="I824" t="e" vm="2">
        <f>[1]!genBinomial(1,1-Main!$C$10)</f>
        <v>#VALUE!</v>
      </c>
      <c r="J824" s="13" t="e" vm="1">
        <f t="shared" si="117"/>
        <v>#VALUE!</v>
      </c>
      <c r="L824" s="1">
        <f>Main!$A$25</f>
        <v>1.6933656723012325</v>
      </c>
      <c r="M824" s="45" t="e" vm="1">
        <f t="shared" si="118"/>
        <v>#VALUE!</v>
      </c>
      <c r="N824" t="e" vm="1">
        <f t="shared" si="119"/>
        <v>#VALUE!</v>
      </c>
      <c r="O824" s="1">
        <f>Main!$B$25</f>
        <v>1.7032689157694008</v>
      </c>
      <c r="P824" s="45" t="e" vm="1">
        <f t="shared" si="120"/>
        <v>#VALUE!</v>
      </c>
      <c r="Q824" t="e" vm="1">
        <f t="shared" si="121"/>
        <v>#VALUE!</v>
      </c>
      <c r="R824" s="1">
        <f>Main!$C$25</f>
        <v>1.6834414038915149</v>
      </c>
      <c r="S824" s="45" t="e" vm="1">
        <f t="shared" si="122"/>
        <v>#VALUE!</v>
      </c>
      <c r="T824" t="e" vm="1">
        <f t="shared" si="123"/>
        <v>#VALUE!</v>
      </c>
    </row>
    <row r="825" spans="1:20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[1]!genNormal($F$9,$F$10)</f>
        <v>#VALUE!</v>
      </c>
      <c r="F825" t="e" vm="1">
        <f t="shared" si="115"/>
        <v>#VALUE!</v>
      </c>
      <c r="G825" t="e" vm="2">
        <f>[1]!GenLognormal($H$9,$H$10)</f>
        <v>#VALUE!</v>
      </c>
      <c r="H825" t="e" vm="1">
        <f t="shared" si="116"/>
        <v>#VALUE!</v>
      </c>
      <c r="I825" t="e" vm="2">
        <f>[1]!genBinomial(1,1-Main!$C$10)</f>
        <v>#VALUE!</v>
      </c>
      <c r="J825" s="13" t="e" vm="1">
        <f t="shared" si="117"/>
        <v>#VALUE!</v>
      </c>
      <c r="L825" s="1">
        <f>Main!$A$25</f>
        <v>1.6933656723012325</v>
      </c>
      <c r="M825" s="45" t="e" vm="1">
        <f t="shared" si="118"/>
        <v>#VALUE!</v>
      </c>
      <c r="N825" t="e" vm="1">
        <f t="shared" si="119"/>
        <v>#VALUE!</v>
      </c>
      <c r="O825" s="1">
        <f>Main!$B$25</f>
        <v>1.7032689157694008</v>
      </c>
      <c r="P825" s="45" t="e" vm="1">
        <f t="shared" si="120"/>
        <v>#VALUE!</v>
      </c>
      <c r="Q825" t="e" vm="1">
        <f t="shared" si="121"/>
        <v>#VALUE!</v>
      </c>
      <c r="R825" s="1">
        <f>Main!$C$25</f>
        <v>1.6834414038915149</v>
      </c>
      <c r="S825" s="45" t="e" vm="1">
        <f t="shared" si="122"/>
        <v>#VALUE!</v>
      </c>
      <c r="T825" t="e" vm="1">
        <f t="shared" si="123"/>
        <v>#VALUE!</v>
      </c>
    </row>
    <row r="826" spans="1:20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[1]!genNormal($F$9,$F$10)</f>
        <v>#VALUE!</v>
      </c>
      <c r="F826" t="e" vm="1">
        <f t="shared" si="115"/>
        <v>#VALUE!</v>
      </c>
      <c r="G826" t="e" vm="2">
        <f>[1]!GenLognormal($H$9,$H$10)</f>
        <v>#VALUE!</v>
      </c>
      <c r="H826" t="e" vm="1">
        <f t="shared" si="116"/>
        <v>#VALUE!</v>
      </c>
      <c r="I826" t="e" vm="2">
        <f>[1]!genBinomial(1,1-Main!$C$10)</f>
        <v>#VALUE!</v>
      </c>
      <c r="J826" s="13" t="e" vm="1">
        <f t="shared" si="117"/>
        <v>#VALUE!</v>
      </c>
      <c r="L826" s="1">
        <f>Main!$A$25</f>
        <v>1.6933656723012325</v>
      </c>
      <c r="M826" s="45" t="e" vm="1">
        <f t="shared" si="118"/>
        <v>#VALUE!</v>
      </c>
      <c r="N826" t="e" vm="1">
        <f t="shared" si="119"/>
        <v>#VALUE!</v>
      </c>
      <c r="O826" s="1">
        <f>Main!$B$25</f>
        <v>1.7032689157694008</v>
      </c>
      <c r="P826" s="45" t="e" vm="1">
        <f t="shared" si="120"/>
        <v>#VALUE!</v>
      </c>
      <c r="Q826" t="e" vm="1">
        <f t="shared" si="121"/>
        <v>#VALUE!</v>
      </c>
      <c r="R826" s="1">
        <f>Main!$C$25</f>
        <v>1.6834414038915149</v>
      </c>
      <c r="S826" s="45" t="e" vm="1">
        <f t="shared" si="122"/>
        <v>#VALUE!</v>
      </c>
      <c r="T826" t="e" vm="1">
        <f t="shared" si="123"/>
        <v>#VALUE!</v>
      </c>
    </row>
    <row r="827" spans="1:20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[1]!genNormal($F$9,$F$10)</f>
        <v>#VALUE!</v>
      </c>
      <c r="F827" t="e" vm="1">
        <f t="shared" si="115"/>
        <v>#VALUE!</v>
      </c>
      <c r="G827" t="e" vm="2">
        <f>[1]!GenLognormal($H$9,$H$10)</f>
        <v>#VALUE!</v>
      </c>
      <c r="H827" t="e" vm="1">
        <f t="shared" si="116"/>
        <v>#VALUE!</v>
      </c>
      <c r="I827" t="e" vm="2">
        <f>[1]!genBinomial(1,1-Main!$C$10)</f>
        <v>#VALUE!</v>
      </c>
      <c r="J827" s="13" t="e" vm="1">
        <f t="shared" si="117"/>
        <v>#VALUE!</v>
      </c>
      <c r="L827" s="1">
        <f>Main!$A$25</f>
        <v>1.6933656723012325</v>
      </c>
      <c r="M827" s="45" t="e" vm="1">
        <f t="shared" si="118"/>
        <v>#VALUE!</v>
      </c>
      <c r="N827" t="e" vm="1">
        <f t="shared" si="119"/>
        <v>#VALUE!</v>
      </c>
      <c r="O827" s="1">
        <f>Main!$B$25</f>
        <v>1.7032689157694008</v>
      </c>
      <c r="P827" s="45" t="e" vm="1">
        <f t="shared" si="120"/>
        <v>#VALUE!</v>
      </c>
      <c r="Q827" t="e" vm="1">
        <f t="shared" si="121"/>
        <v>#VALUE!</v>
      </c>
      <c r="R827" s="1">
        <f>Main!$C$25</f>
        <v>1.6834414038915149</v>
      </c>
      <c r="S827" s="45" t="e" vm="1">
        <f t="shared" si="122"/>
        <v>#VALUE!</v>
      </c>
      <c r="T827" t="e" vm="1">
        <f t="shared" si="123"/>
        <v>#VALUE!</v>
      </c>
    </row>
    <row r="828" spans="1:20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[1]!genNormal($F$9,$F$10)</f>
        <v>#VALUE!</v>
      </c>
      <c r="F828" t="e" vm="1">
        <f t="shared" si="115"/>
        <v>#VALUE!</v>
      </c>
      <c r="G828" t="e" vm="2">
        <f>[1]!GenLognormal($H$9,$H$10)</f>
        <v>#VALUE!</v>
      </c>
      <c r="H828" t="e" vm="1">
        <f t="shared" si="116"/>
        <v>#VALUE!</v>
      </c>
      <c r="I828" t="e" vm="2">
        <f>[1]!genBinomial(1,1-Main!$C$10)</f>
        <v>#VALUE!</v>
      </c>
      <c r="J828" s="13" t="e" vm="1">
        <f t="shared" si="117"/>
        <v>#VALUE!</v>
      </c>
      <c r="L828" s="1">
        <f>Main!$A$25</f>
        <v>1.6933656723012325</v>
      </c>
      <c r="M828" s="45" t="e" vm="1">
        <f t="shared" si="118"/>
        <v>#VALUE!</v>
      </c>
      <c r="N828" t="e" vm="1">
        <f t="shared" si="119"/>
        <v>#VALUE!</v>
      </c>
      <c r="O828" s="1">
        <f>Main!$B$25</f>
        <v>1.7032689157694008</v>
      </c>
      <c r="P828" s="45" t="e" vm="1">
        <f t="shared" si="120"/>
        <v>#VALUE!</v>
      </c>
      <c r="Q828" t="e" vm="1">
        <f t="shared" si="121"/>
        <v>#VALUE!</v>
      </c>
      <c r="R828" s="1">
        <f>Main!$C$25</f>
        <v>1.6834414038915149</v>
      </c>
      <c r="S828" s="45" t="e" vm="1">
        <f t="shared" si="122"/>
        <v>#VALUE!</v>
      </c>
      <c r="T828" t="e" vm="1">
        <f t="shared" si="123"/>
        <v>#VALUE!</v>
      </c>
    </row>
    <row r="829" spans="1:20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[1]!genNormal($F$9,$F$10)</f>
        <v>#VALUE!</v>
      </c>
      <c r="F829" t="e" vm="1">
        <f t="shared" si="115"/>
        <v>#VALUE!</v>
      </c>
      <c r="G829" t="e" vm="2">
        <f>[1]!GenLognormal($H$9,$H$10)</f>
        <v>#VALUE!</v>
      </c>
      <c r="H829" t="e" vm="1">
        <f t="shared" si="116"/>
        <v>#VALUE!</v>
      </c>
      <c r="I829" t="e" vm="2">
        <f>[1]!genBinomial(1,1-Main!$C$10)</f>
        <v>#VALUE!</v>
      </c>
      <c r="J829" s="13" t="e" vm="1">
        <f t="shared" si="117"/>
        <v>#VALUE!</v>
      </c>
      <c r="L829" s="1">
        <f>Main!$A$25</f>
        <v>1.6933656723012325</v>
      </c>
      <c r="M829" s="45" t="e" vm="1">
        <f t="shared" si="118"/>
        <v>#VALUE!</v>
      </c>
      <c r="N829" t="e" vm="1">
        <f t="shared" si="119"/>
        <v>#VALUE!</v>
      </c>
      <c r="O829" s="1">
        <f>Main!$B$25</f>
        <v>1.7032689157694008</v>
      </c>
      <c r="P829" s="45" t="e" vm="1">
        <f t="shared" si="120"/>
        <v>#VALUE!</v>
      </c>
      <c r="Q829" t="e" vm="1">
        <f t="shared" si="121"/>
        <v>#VALUE!</v>
      </c>
      <c r="R829" s="1">
        <f>Main!$C$25</f>
        <v>1.6834414038915149</v>
      </c>
      <c r="S829" s="45" t="e" vm="1">
        <f t="shared" si="122"/>
        <v>#VALUE!</v>
      </c>
      <c r="T829" t="e" vm="1">
        <f t="shared" si="123"/>
        <v>#VALUE!</v>
      </c>
    </row>
    <row r="830" spans="1:20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[1]!genNormal($F$9,$F$10)</f>
        <v>#VALUE!</v>
      </c>
      <c r="F830" t="e" vm="1">
        <f t="shared" si="115"/>
        <v>#VALUE!</v>
      </c>
      <c r="G830" t="e" vm="2">
        <f>[1]!GenLognormal($H$9,$H$10)</f>
        <v>#VALUE!</v>
      </c>
      <c r="H830" t="e" vm="1">
        <f t="shared" si="116"/>
        <v>#VALUE!</v>
      </c>
      <c r="I830" t="e" vm="2">
        <f>[1]!genBinomial(1,1-Main!$C$10)</f>
        <v>#VALUE!</v>
      </c>
      <c r="J830" s="13" t="e" vm="1">
        <f t="shared" si="117"/>
        <v>#VALUE!</v>
      </c>
      <c r="L830" s="1">
        <f>Main!$A$25</f>
        <v>1.6933656723012325</v>
      </c>
      <c r="M830" s="45" t="e" vm="1">
        <f t="shared" si="118"/>
        <v>#VALUE!</v>
      </c>
      <c r="N830" t="e" vm="1">
        <f t="shared" si="119"/>
        <v>#VALUE!</v>
      </c>
      <c r="O830" s="1">
        <f>Main!$B$25</f>
        <v>1.7032689157694008</v>
      </c>
      <c r="P830" s="45" t="e" vm="1">
        <f t="shared" si="120"/>
        <v>#VALUE!</v>
      </c>
      <c r="Q830" t="e" vm="1">
        <f t="shared" si="121"/>
        <v>#VALUE!</v>
      </c>
      <c r="R830" s="1">
        <f>Main!$C$25</f>
        <v>1.6834414038915149</v>
      </c>
      <c r="S830" s="45" t="e" vm="1">
        <f t="shared" si="122"/>
        <v>#VALUE!</v>
      </c>
      <c r="T830" t="e" vm="1">
        <f t="shared" si="123"/>
        <v>#VALUE!</v>
      </c>
    </row>
    <row r="831" spans="1:20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[1]!genNormal($F$9,$F$10)</f>
        <v>#VALUE!</v>
      </c>
      <c r="F831" t="e" vm="1">
        <f t="shared" si="115"/>
        <v>#VALUE!</v>
      </c>
      <c r="G831" t="e" vm="2">
        <f>[1]!GenLognormal($H$9,$H$10)</f>
        <v>#VALUE!</v>
      </c>
      <c r="H831" t="e" vm="1">
        <f t="shared" si="116"/>
        <v>#VALUE!</v>
      </c>
      <c r="I831" t="e" vm="2">
        <f>[1]!genBinomial(1,1-Main!$C$10)</f>
        <v>#VALUE!</v>
      </c>
      <c r="J831" s="13" t="e" vm="1">
        <f t="shared" si="117"/>
        <v>#VALUE!</v>
      </c>
      <c r="L831" s="1">
        <f>Main!$A$25</f>
        <v>1.6933656723012325</v>
      </c>
      <c r="M831" s="45" t="e" vm="1">
        <f t="shared" si="118"/>
        <v>#VALUE!</v>
      </c>
      <c r="N831" t="e" vm="1">
        <f t="shared" si="119"/>
        <v>#VALUE!</v>
      </c>
      <c r="O831" s="1">
        <f>Main!$B$25</f>
        <v>1.7032689157694008</v>
      </c>
      <c r="P831" s="45" t="e" vm="1">
        <f t="shared" si="120"/>
        <v>#VALUE!</v>
      </c>
      <c r="Q831" t="e" vm="1">
        <f t="shared" si="121"/>
        <v>#VALUE!</v>
      </c>
      <c r="R831" s="1">
        <f>Main!$C$25</f>
        <v>1.6834414038915149</v>
      </c>
      <c r="S831" s="45" t="e" vm="1">
        <f t="shared" si="122"/>
        <v>#VALUE!</v>
      </c>
      <c r="T831" t="e" vm="1">
        <f t="shared" si="123"/>
        <v>#VALUE!</v>
      </c>
    </row>
    <row r="832" spans="1:20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[1]!genNormal($F$9,$F$10)</f>
        <v>#VALUE!</v>
      </c>
      <c r="F832" t="e" vm="1">
        <f t="shared" si="115"/>
        <v>#VALUE!</v>
      </c>
      <c r="G832" t="e" vm="2">
        <f>[1]!GenLognormal($H$9,$H$10)</f>
        <v>#VALUE!</v>
      </c>
      <c r="H832" t="e" vm="1">
        <f t="shared" si="116"/>
        <v>#VALUE!</v>
      </c>
      <c r="I832" t="e" vm="2">
        <f>[1]!genBinomial(1,1-Main!$C$10)</f>
        <v>#VALUE!</v>
      </c>
      <c r="J832" s="13" t="e" vm="1">
        <f t="shared" si="117"/>
        <v>#VALUE!</v>
      </c>
      <c r="L832" s="1">
        <f>Main!$A$25</f>
        <v>1.6933656723012325</v>
      </c>
      <c r="M832" s="45" t="e" vm="1">
        <f t="shared" si="118"/>
        <v>#VALUE!</v>
      </c>
      <c r="N832" t="e" vm="1">
        <f t="shared" si="119"/>
        <v>#VALUE!</v>
      </c>
      <c r="O832" s="1">
        <f>Main!$B$25</f>
        <v>1.7032689157694008</v>
      </c>
      <c r="P832" s="45" t="e" vm="1">
        <f t="shared" si="120"/>
        <v>#VALUE!</v>
      </c>
      <c r="Q832" t="e" vm="1">
        <f t="shared" si="121"/>
        <v>#VALUE!</v>
      </c>
      <c r="R832" s="1">
        <f>Main!$C$25</f>
        <v>1.6834414038915149</v>
      </c>
      <c r="S832" s="45" t="e" vm="1">
        <f t="shared" si="122"/>
        <v>#VALUE!</v>
      </c>
      <c r="T832" t="e" vm="1">
        <f t="shared" si="123"/>
        <v>#VALUE!</v>
      </c>
    </row>
    <row r="833" spans="1:20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[1]!genNormal($F$9,$F$10)</f>
        <v>#VALUE!</v>
      </c>
      <c r="F833" t="e" vm="1">
        <f t="shared" si="115"/>
        <v>#VALUE!</v>
      </c>
      <c r="G833" t="e" vm="2">
        <f>[1]!GenLognormal($H$9,$H$10)</f>
        <v>#VALUE!</v>
      </c>
      <c r="H833" t="e" vm="1">
        <f t="shared" si="116"/>
        <v>#VALUE!</v>
      </c>
      <c r="I833" t="e" vm="2">
        <f>[1]!genBinomial(1,1-Main!$C$10)</f>
        <v>#VALUE!</v>
      </c>
      <c r="J833" s="13" t="e" vm="1">
        <f t="shared" si="117"/>
        <v>#VALUE!</v>
      </c>
      <c r="L833" s="1">
        <f>Main!$A$25</f>
        <v>1.6933656723012325</v>
      </c>
      <c r="M833" s="45" t="e" vm="1">
        <f t="shared" si="118"/>
        <v>#VALUE!</v>
      </c>
      <c r="N833" t="e" vm="1">
        <f t="shared" si="119"/>
        <v>#VALUE!</v>
      </c>
      <c r="O833" s="1">
        <f>Main!$B$25</f>
        <v>1.7032689157694008</v>
      </c>
      <c r="P833" s="45" t="e" vm="1">
        <f t="shared" si="120"/>
        <v>#VALUE!</v>
      </c>
      <c r="Q833" t="e" vm="1">
        <f t="shared" si="121"/>
        <v>#VALUE!</v>
      </c>
      <c r="R833" s="1">
        <f>Main!$C$25</f>
        <v>1.6834414038915149</v>
      </c>
      <c r="S833" s="45" t="e" vm="1">
        <f t="shared" si="122"/>
        <v>#VALUE!</v>
      </c>
      <c r="T833" t="e" vm="1">
        <f t="shared" si="123"/>
        <v>#VALUE!</v>
      </c>
    </row>
    <row r="834" spans="1:20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[1]!genNormal($F$9,$F$10)</f>
        <v>#VALUE!</v>
      </c>
      <c r="F834" t="e" vm="1">
        <f t="shared" si="115"/>
        <v>#VALUE!</v>
      </c>
      <c r="G834" t="e" vm="2">
        <f>[1]!GenLognormal($H$9,$H$10)</f>
        <v>#VALUE!</v>
      </c>
      <c r="H834" t="e" vm="1">
        <f t="shared" si="116"/>
        <v>#VALUE!</v>
      </c>
      <c r="I834" t="e" vm="2">
        <f>[1]!genBinomial(1,1-Main!$C$10)</f>
        <v>#VALUE!</v>
      </c>
      <c r="J834" s="13" t="e" vm="1">
        <f t="shared" si="117"/>
        <v>#VALUE!</v>
      </c>
      <c r="L834" s="1">
        <f>Main!$A$25</f>
        <v>1.6933656723012325</v>
      </c>
      <c r="M834" s="45" t="e" vm="1">
        <f t="shared" si="118"/>
        <v>#VALUE!</v>
      </c>
      <c r="N834" t="e" vm="1">
        <f t="shared" si="119"/>
        <v>#VALUE!</v>
      </c>
      <c r="O834" s="1">
        <f>Main!$B$25</f>
        <v>1.7032689157694008</v>
      </c>
      <c r="P834" s="45" t="e" vm="1">
        <f t="shared" si="120"/>
        <v>#VALUE!</v>
      </c>
      <c r="Q834" t="e" vm="1">
        <f t="shared" si="121"/>
        <v>#VALUE!</v>
      </c>
      <c r="R834" s="1">
        <f>Main!$C$25</f>
        <v>1.6834414038915149</v>
      </c>
      <c r="S834" s="45" t="e" vm="1">
        <f t="shared" si="122"/>
        <v>#VALUE!</v>
      </c>
      <c r="T834" t="e" vm="1">
        <f t="shared" si="123"/>
        <v>#VALUE!</v>
      </c>
    </row>
    <row r="835" spans="1:20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[1]!genNormal($F$9,$F$10)</f>
        <v>#VALUE!</v>
      </c>
      <c r="F835" t="e" vm="1">
        <f t="shared" si="115"/>
        <v>#VALUE!</v>
      </c>
      <c r="G835" t="e" vm="2">
        <f>[1]!GenLognormal($H$9,$H$10)</f>
        <v>#VALUE!</v>
      </c>
      <c r="H835" t="e" vm="1">
        <f t="shared" si="116"/>
        <v>#VALUE!</v>
      </c>
      <c r="I835" t="e" vm="2">
        <f>[1]!genBinomial(1,1-Main!$C$10)</f>
        <v>#VALUE!</v>
      </c>
      <c r="J835" s="13" t="e" vm="1">
        <f t="shared" si="117"/>
        <v>#VALUE!</v>
      </c>
      <c r="L835" s="1">
        <f>Main!$A$25</f>
        <v>1.6933656723012325</v>
      </c>
      <c r="M835" s="45" t="e" vm="1">
        <f t="shared" si="118"/>
        <v>#VALUE!</v>
      </c>
      <c r="N835" t="e" vm="1">
        <f t="shared" si="119"/>
        <v>#VALUE!</v>
      </c>
      <c r="O835" s="1">
        <f>Main!$B$25</f>
        <v>1.7032689157694008</v>
      </c>
      <c r="P835" s="45" t="e" vm="1">
        <f t="shared" si="120"/>
        <v>#VALUE!</v>
      </c>
      <c r="Q835" t="e" vm="1">
        <f t="shared" si="121"/>
        <v>#VALUE!</v>
      </c>
      <c r="R835" s="1">
        <f>Main!$C$25</f>
        <v>1.6834414038915149</v>
      </c>
      <c r="S835" s="45" t="e" vm="1">
        <f t="shared" si="122"/>
        <v>#VALUE!</v>
      </c>
      <c r="T835" t="e" vm="1">
        <f t="shared" si="123"/>
        <v>#VALUE!</v>
      </c>
    </row>
    <row r="836" spans="1:20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[1]!genNormal($F$9,$F$10)</f>
        <v>#VALUE!</v>
      </c>
      <c r="F836" t="e" vm="1">
        <f t="shared" si="115"/>
        <v>#VALUE!</v>
      </c>
      <c r="G836" t="e" vm="2">
        <f>[1]!GenLognormal($H$9,$H$10)</f>
        <v>#VALUE!</v>
      </c>
      <c r="H836" t="e" vm="1">
        <f t="shared" si="116"/>
        <v>#VALUE!</v>
      </c>
      <c r="I836" t="e" vm="2">
        <f>[1]!genBinomial(1,1-Main!$C$10)</f>
        <v>#VALUE!</v>
      </c>
      <c r="J836" s="13" t="e" vm="1">
        <f t="shared" si="117"/>
        <v>#VALUE!</v>
      </c>
      <c r="L836" s="1">
        <f>Main!$A$25</f>
        <v>1.6933656723012325</v>
      </c>
      <c r="M836" s="45" t="e" vm="1">
        <f t="shared" si="118"/>
        <v>#VALUE!</v>
      </c>
      <c r="N836" t="e" vm="1">
        <f t="shared" si="119"/>
        <v>#VALUE!</v>
      </c>
      <c r="O836" s="1">
        <f>Main!$B$25</f>
        <v>1.7032689157694008</v>
      </c>
      <c r="P836" s="45" t="e" vm="1">
        <f t="shared" si="120"/>
        <v>#VALUE!</v>
      </c>
      <c r="Q836" t="e" vm="1">
        <f t="shared" si="121"/>
        <v>#VALUE!</v>
      </c>
      <c r="R836" s="1">
        <f>Main!$C$25</f>
        <v>1.6834414038915149</v>
      </c>
      <c r="S836" s="45" t="e" vm="1">
        <f t="shared" si="122"/>
        <v>#VALUE!</v>
      </c>
      <c r="T836" t="e" vm="1">
        <f t="shared" si="123"/>
        <v>#VALUE!</v>
      </c>
    </row>
    <row r="837" spans="1:20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[1]!genNormal($F$9,$F$10)</f>
        <v>#VALUE!</v>
      </c>
      <c r="F837" t="e" vm="1">
        <f t="shared" si="115"/>
        <v>#VALUE!</v>
      </c>
      <c r="G837" t="e" vm="2">
        <f>[1]!GenLognormal($H$9,$H$10)</f>
        <v>#VALUE!</v>
      </c>
      <c r="H837" t="e" vm="1">
        <f t="shared" si="116"/>
        <v>#VALUE!</v>
      </c>
      <c r="I837" t="e" vm="2">
        <f>[1]!genBinomial(1,1-Main!$C$10)</f>
        <v>#VALUE!</v>
      </c>
      <c r="J837" s="13" t="e" vm="1">
        <f t="shared" si="117"/>
        <v>#VALUE!</v>
      </c>
      <c r="L837" s="1">
        <f>Main!$A$25</f>
        <v>1.6933656723012325</v>
      </c>
      <c r="M837" s="45" t="e" vm="1">
        <f t="shared" si="118"/>
        <v>#VALUE!</v>
      </c>
      <c r="N837" t="e" vm="1">
        <f t="shared" si="119"/>
        <v>#VALUE!</v>
      </c>
      <c r="O837" s="1">
        <f>Main!$B$25</f>
        <v>1.7032689157694008</v>
      </c>
      <c r="P837" s="45" t="e" vm="1">
        <f t="shared" si="120"/>
        <v>#VALUE!</v>
      </c>
      <c r="Q837" t="e" vm="1">
        <f t="shared" si="121"/>
        <v>#VALUE!</v>
      </c>
      <c r="R837" s="1">
        <f>Main!$C$25</f>
        <v>1.6834414038915149</v>
      </c>
      <c r="S837" s="45" t="e" vm="1">
        <f t="shared" si="122"/>
        <v>#VALUE!</v>
      </c>
      <c r="T837" t="e" vm="1">
        <f t="shared" si="123"/>
        <v>#VALUE!</v>
      </c>
    </row>
    <row r="838" spans="1:20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[1]!genNormal($F$9,$F$10)</f>
        <v>#VALUE!</v>
      </c>
      <c r="F838" t="e" vm="1">
        <f t="shared" si="115"/>
        <v>#VALUE!</v>
      </c>
      <c r="G838" t="e" vm="2">
        <f>[1]!GenLognormal($H$9,$H$10)</f>
        <v>#VALUE!</v>
      </c>
      <c r="H838" t="e" vm="1">
        <f t="shared" si="116"/>
        <v>#VALUE!</v>
      </c>
      <c r="I838" t="e" vm="2">
        <f>[1]!genBinomial(1,1-Main!$C$10)</f>
        <v>#VALUE!</v>
      </c>
      <c r="J838" s="13" t="e" vm="1">
        <f t="shared" si="117"/>
        <v>#VALUE!</v>
      </c>
      <c r="L838" s="1">
        <f>Main!$A$25</f>
        <v>1.6933656723012325</v>
      </c>
      <c r="M838" s="45" t="e" vm="1">
        <f t="shared" si="118"/>
        <v>#VALUE!</v>
      </c>
      <c r="N838" t="e" vm="1">
        <f t="shared" si="119"/>
        <v>#VALUE!</v>
      </c>
      <c r="O838" s="1">
        <f>Main!$B$25</f>
        <v>1.7032689157694008</v>
      </c>
      <c r="P838" s="45" t="e" vm="1">
        <f t="shared" si="120"/>
        <v>#VALUE!</v>
      </c>
      <c r="Q838" t="e" vm="1">
        <f t="shared" si="121"/>
        <v>#VALUE!</v>
      </c>
      <c r="R838" s="1">
        <f>Main!$C$25</f>
        <v>1.6834414038915149</v>
      </c>
      <c r="S838" s="45" t="e" vm="1">
        <f t="shared" si="122"/>
        <v>#VALUE!</v>
      </c>
      <c r="T838" t="e" vm="1">
        <f t="shared" si="123"/>
        <v>#VALUE!</v>
      </c>
    </row>
    <row r="839" spans="1:20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[1]!genNormal($F$9,$F$10)</f>
        <v>#VALUE!</v>
      </c>
      <c r="F839" t="e" vm="1">
        <f t="shared" si="115"/>
        <v>#VALUE!</v>
      </c>
      <c r="G839" t="e" vm="2">
        <f>[1]!GenLognormal($H$9,$H$10)</f>
        <v>#VALUE!</v>
      </c>
      <c r="H839" t="e" vm="1">
        <f t="shared" si="116"/>
        <v>#VALUE!</v>
      </c>
      <c r="I839" t="e" vm="2">
        <f>[1]!genBinomial(1,1-Main!$C$10)</f>
        <v>#VALUE!</v>
      </c>
      <c r="J839" s="13" t="e" vm="1">
        <f t="shared" si="117"/>
        <v>#VALUE!</v>
      </c>
      <c r="L839" s="1">
        <f>Main!$A$25</f>
        <v>1.6933656723012325</v>
      </c>
      <c r="M839" s="45" t="e" vm="1">
        <f t="shared" si="118"/>
        <v>#VALUE!</v>
      </c>
      <c r="N839" t="e" vm="1">
        <f t="shared" si="119"/>
        <v>#VALUE!</v>
      </c>
      <c r="O839" s="1">
        <f>Main!$B$25</f>
        <v>1.7032689157694008</v>
      </c>
      <c r="P839" s="45" t="e" vm="1">
        <f t="shared" si="120"/>
        <v>#VALUE!</v>
      </c>
      <c r="Q839" t="e" vm="1">
        <f t="shared" si="121"/>
        <v>#VALUE!</v>
      </c>
      <c r="R839" s="1">
        <f>Main!$C$25</f>
        <v>1.6834414038915149</v>
      </c>
      <c r="S839" s="45" t="e" vm="1">
        <f t="shared" si="122"/>
        <v>#VALUE!</v>
      </c>
      <c r="T839" t="e" vm="1">
        <f t="shared" si="123"/>
        <v>#VALUE!</v>
      </c>
    </row>
    <row r="840" spans="1:20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[1]!genNormal($F$9,$F$10)</f>
        <v>#VALUE!</v>
      </c>
      <c r="F840" t="e" vm="1">
        <f t="shared" si="115"/>
        <v>#VALUE!</v>
      </c>
      <c r="G840" t="e" vm="2">
        <f>[1]!GenLognormal($H$9,$H$10)</f>
        <v>#VALUE!</v>
      </c>
      <c r="H840" t="e" vm="1">
        <f t="shared" si="116"/>
        <v>#VALUE!</v>
      </c>
      <c r="I840" t="e" vm="2">
        <f>[1]!genBinomial(1,1-Main!$C$10)</f>
        <v>#VALUE!</v>
      </c>
      <c r="J840" s="13" t="e" vm="1">
        <f t="shared" si="117"/>
        <v>#VALUE!</v>
      </c>
      <c r="L840" s="1">
        <f>Main!$A$25</f>
        <v>1.6933656723012325</v>
      </c>
      <c r="M840" s="45" t="e" vm="1">
        <f t="shared" si="118"/>
        <v>#VALUE!</v>
      </c>
      <c r="N840" t="e" vm="1">
        <f t="shared" si="119"/>
        <v>#VALUE!</v>
      </c>
      <c r="O840" s="1">
        <f>Main!$B$25</f>
        <v>1.7032689157694008</v>
      </c>
      <c r="P840" s="45" t="e" vm="1">
        <f t="shared" si="120"/>
        <v>#VALUE!</v>
      </c>
      <c r="Q840" t="e" vm="1">
        <f t="shared" si="121"/>
        <v>#VALUE!</v>
      </c>
      <c r="R840" s="1">
        <f>Main!$C$25</f>
        <v>1.6834414038915149</v>
      </c>
      <c r="S840" s="45" t="e" vm="1">
        <f t="shared" si="122"/>
        <v>#VALUE!</v>
      </c>
      <c r="T840" t="e" vm="1">
        <f t="shared" si="123"/>
        <v>#VALUE!</v>
      </c>
    </row>
    <row r="841" spans="1:20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[1]!genNormal($F$9,$F$10)</f>
        <v>#VALUE!</v>
      </c>
      <c r="F841" t="e" vm="1">
        <f t="shared" si="115"/>
        <v>#VALUE!</v>
      </c>
      <c r="G841" t="e" vm="2">
        <f>[1]!GenLognormal($H$9,$H$10)</f>
        <v>#VALUE!</v>
      </c>
      <c r="H841" t="e" vm="1">
        <f t="shared" si="116"/>
        <v>#VALUE!</v>
      </c>
      <c r="I841" t="e" vm="2">
        <f>[1]!genBinomial(1,1-Main!$C$10)</f>
        <v>#VALUE!</v>
      </c>
      <c r="J841" s="13" t="e" vm="1">
        <f t="shared" si="117"/>
        <v>#VALUE!</v>
      </c>
      <c r="L841" s="1">
        <f>Main!$A$25</f>
        <v>1.6933656723012325</v>
      </c>
      <c r="M841" s="45" t="e" vm="1">
        <f t="shared" si="118"/>
        <v>#VALUE!</v>
      </c>
      <c r="N841" t="e" vm="1">
        <f t="shared" si="119"/>
        <v>#VALUE!</v>
      </c>
      <c r="O841" s="1">
        <f>Main!$B$25</f>
        <v>1.7032689157694008</v>
      </c>
      <c r="P841" s="45" t="e" vm="1">
        <f t="shared" si="120"/>
        <v>#VALUE!</v>
      </c>
      <c r="Q841" t="e" vm="1">
        <f t="shared" si="121"/>
        <v>#VALUE!</v>
      </c>
      <c r="R841" s="1">
        <f>Main!$C$25</f>
        <v>1.6834414038915149</v>
      </c>
      <c r="S841" s="45" t="e" vm="1">
        <f t="shared" si="122"/>
        <v>#VALUE!</v>
      </c>
      <c r="T841" t="e" vm="1">
        <f t="shared" si="123"/>
        <v>#VALUE!</v>
      </c>
    </row>
    <row r="842" spans="1:20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[1]!genNormal($F$9,$F$10)</f>
        <v>#VALUE!</v>
      </c>
      <c r="F842" t="e" vm="1">
        <f t="shared" si="115"/>
        <v>#VALUE!</v>
      </c>
      <c r="G842" t="e" vm="2">
        <f>[1]!GenLognormal($H$9,$H$10)</f>
        <v>#VALUE!</v>
      </c>
      <c r="H842" t="e" vm="1">
        <f t="shared" si="116"/>
        <v>#VALUE!</v>
      </c>
      <c r="I842" t="e" vm="2">
        <f>[1]!genBinomial(1,1-Main!$C$10)</f>
        <v>#VALUE!</v>
      </c>
      <c r="J842" s="13" t="e" vm="1">
        <f t="shared" si="117"/>
        <v>#VALUE!</v>
      </c>
      <c r="L842" s="1">
        <f>Main!$A$25</f>
        <v>1.6933656723012325</v>
      </c>
      <c r="M842" s="45" t="e" vm="1">
        <f t="shared" si="118"/>
        <v>#VALUE!</v>
      </c>
      <c r="N842" t="e" vm="1">
        <f t="shared" si="119"/>
        <v>#VALUE!</v>
      </c>
      <c r="O842" s="1">
        <f>Main!$B$25</f>
        <v>1.7032689157694008</v>
      </c>
      <c r="P842" s="45" t="e" vm="1">
        <f t="shared" si="120"/>
        <v>#VALUE!</v>
      </c>
      <c r="Q842" t="e" vm="1">
        <f t="shared" si="121"/>
        <v>#VALUE!</v>
      </c>
      <c r="R842" s="1">
        <f>Main!$C$25</f>
        <v>1.6834414038915149</v>
      </c>
      <c r="S842" s="45" t="e" vm="1">
        <f t="shared" si="122"/>
        <v>#VALUE!</v>
      </c>
      <c r="T842" t="e" vm="1">
        <f t="shared" si="123"/>
        <v>#VALUE!</v>
      </c>
    </row>
    <row r="843" spans="1:20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[1]!genNormal($F$9,$F$10)</f>
        <v>#VALUE!</v>
      </c>
      <c r="F843" t="e" vm="1">
        <f t="shared" si="115"/>
        <v>#VALUE!</v>
      </c>
      <c r="G843" t="e" vm="2">
        <f>[1]!GenLognormal($H$9,$H$10)</f>
        <v>#VALUE!</v>
      </c>
      <c r="H843" t="e" vm="1">
        <f t="shared" si="116"/>
        <v>#VALUE!</v>
      </c>
      <c r="I843" t="e" vm="2">
        <f>[1]!genBinomial(1,1-Main!$C$10)</f>
        <v>#VALUE!</v>
      </c>
      <c r="J843" s="13" t="e" vm="1">
        <f t="shared" si="117"/>
        <v>#VALUE!</v>
      </c>
      <c r="L843" s="1">
        <f>Main!$A$25</f>
        <v>1.6933656723012325</v>
      </c>
      <c r="M843" s="45" t="e" vm="1">
        <f t="shared" si="118"/>
        <v>#VALUE!</v>
      </c>
      <c r="N843" t="e" vm="1">
        <f t="shared" si="119"/>
        <v>#VALUE!</v>
      </c>
      <c r="O843" s="1">
        <f>Main!$B$25</f>
        <v>1.7032689157694008</v>
      </c>
      <c r="P843" s="45" t="e" vm="1">
        <f t="shared" si="120"/>
        <v>#VALUE!</v>
      </c>
      <c r="Q843" t="e" vm="1">
        <f t="shared" si="121"/>
        <v>#VALUE!</v>
      </c>
      <c r="R843" s="1">
        <f>Main!$C$25</f>
        <v>1.6834414038915149</v>
      </c>
      <c r="S843" s="45" t="e" vm="1">
        <f t="shared" si="122"/>
        <v>#VALUE!</v>
      </c>
      <c r="T843" t="e" vm="1">
        <f t="shared" si="123"/>
        <v>#VALUE!</v>
      </c>
    </row>
    <row r="844" spans="1:20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[1]!genNormal($F$9,$F$10)</f>
        <v>#VALUE!</v>
      </c>
      <c r="F844" t="e" vm="1">
        <f t="shared" ref="F844:F907" si="124">IF(E844&gt;18, E844,18)</f>
        <v>#VALUE!</v>
      </c>
      <c r="G844" t="e" vm="2">
        <f>[1]!GenLognormal($H$9,$H$10)</f>
        <v>#VALUE!</v>
      </c>
      <c r="H844" t="e" vm="1">
        <f t="shared" ref="H844:H907" si="125">IF(G844&gt;20, G844,20)</f>
        <v>#VALUE!</v>
      </c>
      <c r="I844" t="e" vm="2">
        <f>[1]!genBinomial(1,1-Main!$C$10)</f>
        <v>#VALUE!</v>
      </c>
      <c r="J844" s="13" t="e" vm="1">
        <f t="shared" si="117"/>
        <v>#VALUE!</v>
      </c>
      <c r="L844" s="1">
        <f>Main!$A$25</f>
        <v>1.6933656723012325</v>
      </c>
      <c r="M844" s="45" t="e" vm="1">
        <f t="shared" si="118"/>
        <v>#VALUE!</v>
      </c>
      <c r="N844" t="e" vm="1">
        <f t="shared" si="119"/>
        <v>#VALUE!</v>
      </c>
      <c r="O844" s="1">
        <f>Main!$B$25</f>
        <v>1.7032689157694008</v>
      </c>
      <c r="P844" s="45" t="e" vm="1">
        <f t="shared" si="120"/>
        <v>#VALUE!</v>
      </c>
      <c r="Q844" t="e" vm="1">
        <f t="shared" si="121"/>
        <v>#VALUE!</v>
      </c>
      <c r="R844" s="1">
        <f>Main!$C$25</f>
        <v>1.6834414038915149</v>
      </c>
      <c r="S844" s="45" t="e" vm="1">
        <f t="shared" si="122"/>
        <v>#VALUE!</v>
      </c>
      <c r="T844" t="e" vm="1">
        <f t="shared" si="123"/>
        <v>#VALUE!</v>
      </c>
    </row>
    <row r="845" spans="1:20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[1]!genNormal($F$9,$F$10)</f>
        <v>#VALUE!</v>
      </c>
      <c r="F845" t="e" vm="1">
        <f t="shared" si="124"/>
        <v>#VALUE!</v>
      </c>
      <c r="G845" t="e" vm="2">
        <f>[1]!GenLognormal($H$9,$H$10)</f>
        <v>#VALUE!</v>
      </c>
      <c r="H845" t="e" vm="1">
        <f t="shared" si="125"/>
        <v>#VALUE!</v>
      </c>
      <c r="I845" t="e" vm="2">
        <f>[1]!genBinomial(1,1-Main!$C$10)</f>
        <v>#VALUE!</v>
      </c>
      <c r="J845" s="13" t="e" vm="1">
        <f t="shared" si="117"/>
        <v>#VALUE!</v>
      </c>
      <c r="L845" s="1">
        <f>Main!$A$25</f>
        <v>1.6933656723012325</v>
      </c>
      <c r="M845" s="45" t="e" vm="1">
        <f t="shared" si="118"/>
        <v>#VALUE!</v>
      </c>
      <c r="N845" t="e" vm="1">
        <f t="shared" si="119"/>
        <v>#VALUE!</v>
      </c>
      <c r="O845" s="1">
        <f>Main!$B$25</f>
        <v>1.7032689157694008</v>
      </c>
      <c r="P845" s="45" t="e" vm="1">
        <f t="shared" si="120"/>
        <v>#VALUE!</v>
      </c>
      <c r="Q845" t="e" vm="1">
        <f t="shared" si="121"/>
        <v>#VALUE!</v>
      </c>
      <c r="R845" s="1">
        <f>Main!$C$25</f>
        <v>1.6834414038915149</v>
      </c>
      <c r="S845" s="45" t="e" vm="1">
        <f t="shared" si="122"/>
        <v>#VALUE!</v>
      </c>
      <c r="T845" t="e" vm="1">
        <f t="shared" si="123"/>
        <v>#VALUE!</v>
      </c>
    </row>
    <row r="846" spans="1:20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[1]!genNormal($F$9,$F$10)</f>
        <v>#VALUE!</v>
      </c>
      <c r="F846" t="e" vm="1">
        <f t="shared" si="124"/>
        <v>#VALUE!</v>
      </c>
      <c r="G846" t="e" vm="2">
        <f>[1]!GenLognormal($H$9,$H$10)</f>
        <v>#VALUE!</v>
      </c>
      <c r="H846" t="e" vm="1">
        <f t="shared" si="125"/>
        <v>#VALUE!</v>
      </c>
      <c r="I846" t="e" vm="2">
        <f>[1]!genBinomial(1,1-Main!$C$10)</f>
        <v>#VALUE!</v>
      </c>
      <c r="J846" s="13" t="e" vm="1">
        <f t="shared" si="117"/>
        <v>#VALUE!</v>
      </c>
      <c r="L846" s="1">
        <f>Main!$A$25</f>
        <v>1.6933656723012325</v>
      </c>
      <c r="M846" s="45" t="e" vm="1">
        <f t="shared" si="118"/>
        <v>#VALUE!</v>
      </c>
      <c r="N846" t="e" vm="1">
        <f t="shared" si="119"/>
        <v>#VALUE!</v>
      </c>
      <c r="O846" s="1">
        <f>Main!$B$25</f>
        <v>1.7032689157694008</v>
      </c>
      <c r="P846" s="45" t="e" vm="1">
        <f t="shared" si="120"/>
        <v>#VALUE!</v>
      </c>
      <c r="Q846" t="e" vm="1">
        <f t="shared" si="121"/>
        <v>#VALUE!</v>
      </c>
      <c r="R846" s="1">
        <f>Main!$C$25</f>
        <v>1.6834414038915149</v>
      </c>
      <c r="S846" s="45" t="e" vm="1">
        <f t="shared" si="122"/>
        <v>#VALUE!</v>
      </c>
      <c r="T846" t="e" vm="1">
        <f t="shared" si="123"/>
        <v>#VALUE!</v>
      </c>
    </row>
    <row r="847" spans="1:20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[1]!genNormal($F$9,$F$10)</f>
        <v>#VALUE!</v>
      </c>
      <c r="F847" t="e" vm="1">
        <f t="shared" si="124"/>
        <v>#VALUE!</v>
      </c>
      <c r="G847" t="e" vm="2">
        <f>[1]!GenLognormal($H$9,$H$10)</f>
        <v>#VALUE!</v>
      </c>
      <c r="H847" t="e" vm="1">
        <f t="shared" si="125"/>
        <v>#VALUE!</v>
      </c>
      <c r="I847" t="e" vm="2">
        <f>[1]!genBinomial(1,1-Main!$C$10)</f>
        <v>#VALUE!</v>
      </c>
      <c r="J847" s="13" t="e" vm="1">
        <f t="shared" ref="J847:J906" si="126">(266.16-47.17*I847-2.33*H847+0.66*F847+0.017*(F847^2))*113.12/1000000*D847</f>
        <v>#VALUE!</v>
      </c>
      <c r="L847" s="1">
        <f>Main!$A$25</f>
        <v>1.6933656723012325</v>
      </c>
      <c r="M847" s="45" t="e" vm="1">
        <f t="shared" ref="M847:M906" si="127">L847*$J847/24/60</f>
        <v>#VALUE!</v>
      </c>
      <c r="N847" t="e" vm="1">
        <f t="shared" ref="N847:N906" si="128">M847*24*60/$D847</f>
        <v>#VALUE!</v>
      </c>
      <c r="O847" s="1">
        <f>Main!$B$25</f>
        <v>1.7032689157694008</v>
      </c>
      <c r="P847" s="45" t="e" vm="1">
        <f t="shared" ref="P847:P906" si="129">O847*$J847/24/60</f>
        <v>#VALUE!</v>
      </c>
      <c r="Q847" t="e" vm="1">
        <f t="shared" ref="Q847:Q906" si="130">P847*24*60/$D847</f>
        <v>#VALUE!</v>
      </c>
      <c r="R847" s="1">
        <f>Main!$C$25</f>
        <v>1.6834414038915149</v>
      </c>
      <c r="S847" s="45" t="e" vm="1">
        <f t="shared" ref="S847:S906" si="131">R847*$J847/24/60</f>
        <v>#VALUE!</v>
      </c>
      <c r="T847" t="e" vm="1">
        <f t="shared" ref="T847:T906" si="132">S847*24*60/$D847</f>
        <v>#VALUE!</v>
      </c>
    </row>
    <row r="848" spans="1:20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[1]!genNormal($F$9,$F$10)</f>
        <v>#VALUE!</v>
      </c>
      <c r="F848" t="e" vm="1">
        <f t="shared" si="124"/>
        <v>#VALUE!</v>
      </c>
      <c r="G848" t="e" vm="2">
        <f>[1]!GenLognormal($H$9,$H$10)</f>
        <v>#VALUE!</v>
      </c>
      <c r="H848" t="e" vm="1">
        <f t="shared" si="125"/>
        <v>#VALUE!</v>
      </c>
      <c r="I848" t="e" vm="2">
        <f>[1]!genBinomial(1,1-Main!$C$10)</f>
        <v>#VALUE!</v>
      </c>
      <c r="J848" s="13" t="e" vm="1">
        <f t="shared" si="126"/>
        <v>#VALUE!</v>
      </c>
      <c r="L848" s="1">
        <f>Main!$A$25</f>
        <v>1.6933656723012325</v>
      </c>
      <c r="M848" s="45" t="e" vm="1">
        <f t="shared" si="127"/>
        <v>#VALUE!</v>
      </c>
      <c r="N848" t="e" vm="1">
        <f t="shared" si="128"/>
        <v>#VALUE!</v>
      </c>
      <c r="O848" s="1">
        <f>Main!$B$25</f>
        <v>1.7032689157694008</v>
      </c>
      <c r="P848" s="45" t="e" vm="1">
        <f t="shared" si="129"/>
        <v>#VALUE!</v>
      </c>
      <c r="Q848" t="e" vm="1">
        <f t="shared" si="130"/>
        <v>#VALUE!</v>
      </c>
      <c r="R848" s="1">
        <f>Main!$C$25</f>
        <v>1.6834414038915149</v>
      </c>
      <c r="S848" s="45" t="e" vm="1">
        <f t="shared" si="131"/>
        <v>#VALUE!</v>
      </c>
      <c r="T848" t="e" vm="1">
        <f t="shared" si="132"/>
        <v>#VALUE!</v>
      </c>
    </row>
    <row r="849" spans="1:20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[1]!genNormal($F$9,$F$10)</f>
        <v>#VALUE!</v>
      </c>
      <c r="F849" t="e" vm="1">
        <f t="shared" si="124"/>
        <v>#VALUE!</v>
      </c>
      <c r="G849" t="e" vm="2">
        <f>[1]!GenLognormal($H$9,$H$10)</f>
        <v>#VALUE!</v>
      </c>
      <c r="H849" t="e" vm="1">
        <f t="shared" si="125"/>
        <v>#VALUE!</v>
      </c>
      <c r="I849" t="e" vm="2">
        <f>[1]!genBinomial(1,1-Main!$C$10)</f>
        <v>#VALUE!</v>
      </c>
      <c r="J849" s="13" t="e" vm="1">
        <f t="shared" si="126"/>
        <v>#VALUE!</v>
      </c>
      <c r="L849" s="1">
        <f>Main!$A$25</f>
        <v>1.6933656723012325</v>
      </c>
      <c r="M849" s="45" t="e" vm="1">
        <f t="shared" si="127"/>
        <v>#VALUE!</v>
      </c>
      <c r="N849" t="e" vm="1">
        <f t="shared" si="128"/>
        <v>#VALUE!</v>
      </c>
      <c r="O849" s="1">
        <f>Main!$B$25</f>
        <v>1.7032689157694008</v>
      </c>
      <c r="P849" s="45" t="e" vm="1">
        <f t="shared" si="129"/>
        <v>#VALUE!</v>
      </c>
      <c r="Q849" t="e" vm="1">
        <f t="shared" si="130"/>
        <v>#VALUE!</v>
      </c>
      <c r="R849" s="1">
        <f>Main!$C$25</f>
        <v>1.6834414038915149</v>
      </c>
      <c r="S849" s="45" t="e" vm="1">
        <f t="shared" si="131"/>
        <v>#VALUE!</v>
      </c>
      <c r="T849" t="e" vm="1">
        <f t="shared" si="132"/>
        <v>#VALUE!</v>
      </c>
    </row>
    <row r="850" spans="1:20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[1]!genNormal($F$9,$F$10)</f>
        <v>#VALUE!</v>
      </c>
      <c r="F850" t="e" vm="1">
        <f t="shared" si="124"/>
        <v>#VALUE!</v>
      </c>
      <c r="G850" t="e" vm="2">
        <f>[1]!GenLognormal($H$9,$H$10)</f>
        <v>#VALUE!</v>
      </c>
      <c r="H850" t="e" vm="1">
        <f t="shared" si="125"/>
        <v>#VALUE!</v>
      </c>
      <c r="I850" t="e" vm="2">
        <f>[1]!genBinomial(1,1-Main!$C$10)</f>
        <v>#VALUE!</v>
      </c>
      <c r="J850" s="13" t="e" vm="1">
        <f t="shared" si="126"/>
        <v>#VALUE!</v>
      </c>
      <c r="L850" s="1">
        <f>Main!$A$25</f>
        <v>1.6933656723012325</v>
      </c>
      <c r="M850" s="45" t="e" vm="1">
        <f t="shared" si="127"/>
        <v>#VALUE!</v>
      </c>
      <c r="N850" t="e" vm="1">
        <f t="shared" si="128"/>
        <v>#VALUE!</v>
      </c>
      <c r="O850" s="1">
        <f>Main!$B$25</f>
        <v>1.7032689157694008</v>
      </c>
      <c r="P850" s="45" t="e" vm="1">
        <f t="shared" si="129"/>
        <v>#VALUE!</v>
      </c>
      <c r="Q850" t="e" vm="1">
        <f t="shared" si="130"/>
        <v>#VALUE!</v>
      </c>
      <c r="R850" s="1">
        <f>Main!$C$25</f>
        <v>1.6834414038915149</v>
      </c>
      <c r="S850" s="45" t="e" vm="1">
        <f t="shared" si="131"/>
        <v>#VALUE!</v>
      </c>
      <c r="T850" t="e" vm="1">
        <f t="shared" si="132"/>
        <v>#VALUE!</v>
      </c>
    </row>
    <row r="851" spans="1:20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[1]!genNormal($F$9,$F$10)</f>
        <v>#VALUE!</v>
      </c>
      <c r="F851" t="e" vm="1">
        <f t="shared" si="124"/>
        <v>#VALUE!</v>
      </c>
      <c r="G851" t="e" vm="2">
        <f>[1]!GenLognormal($H$9,$H$10)</f>
        <v>#VALUE!</v>
      </c>
      <c r="H851" t="e" vm="1">
        <f t="shared" si="125"/>
        <v>#VALUE!</v>
      </c>
      <c r="I851" t="e" vm="2">
        <f>[1]!genBinomial(1,1-Main!$C$10)</f>
        <v>#VALUE!</v>
      </c>
      <c r="J851" s="13" t="e" vm="1">
        <f t="shared" si="126"/>
        <v>#VALUE!</v>
      </c>
      <c r="L851" s="1">
        <f>Main!$A$25</f>
        <v>1.6933656723012325</v>
      </c>
      <c r="M851" s="45" t="e" vm="1">
        <f t="shared" si="127"/>
        <v>#VALUE!</v>
      </c>
      <c r="N851" t="e" vm="1">
        <f t="shared" si="128"/>
        <v>#VALUE!</v>
      </c>
      <c r="O851" s="1">
        <f>Main!$B$25</f>
        <v>1.7032689157694008</v>
      </c>
      <c r="P851" s="45" t="e" vm="1">
        <f t="shared" si="129"/>
        <v>#VALUE!</v>
      </c>
      <c r="Q851" t="e" vm="1">
        <f t="shared" si="130"/>
        <v>#VALUE!</v>
      </c>
      <c r="R851" s="1">
        <f>Main!$C$25</f>
        <v>1.6834414038915149</v>
      </c>
      <c r="S851" s="45" t="e" vm="1">
        <f t="shared" si="131"/>
        <v>#VALUE!</v>
      </c>
      <c r="T851" t="e" vm="1">
        <f t="shared" si="132"/>
        <v>#VALUE!</v>
      </c>
    </row>
    <row r="852" spans="1:20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[1]!genNormal($F$9,$F$10)</f>
        <v>#VALUE!</v>
      </c>
      <c r="F852" t="e" vm="1">
        <f t="shared" si="124"/>
        <v>#VALUE!</v>
      </c>
      <c r="G852" t="e" vm="2">
        <f>[1]!GenLognormal($H$9,$H$10)</f>
        <v>#VALUE!</v>
      </c>
      <c r="H852" t="e" vm="1">
        <f t="shared" si="125"/>
        <v>#VALUE!</v>
      </c>
      <c r="I852" t="e" vm="2">
        <f>[1]!genBinomial(1,1-Main!$C$10)</f>
        <v>#VALUE!</v>
      </c>
      <c r="J852" s="13" t="e" vm="1">
        <f t="shared" si="126"/>
        <v>#VALUE!</v>
      </c>
      <c r="L852" s="1">
        <f>Main!$A$25</f>
        <v>1.6933656723012325</v>
      </c>
      <c r="M852" s="45" t="e" vm="1">
        <f t="shared" si="127"/>
        <v>#VALUE!</v>
      </c>
      <c r="N852" t="e" vm="1">
        <f t="shared" si="128"/>
        <v>#VALUE!</v>
      </c>
      <c r="O852" s="1">
        <f>Main!$B$25</f>
        <v>1.7032689157694008</v>
      </c>
      <c r="P852" s="45" t="e" vm="1">
        <f t="shared" si="129"/>
        <v>#VALUE!</v>
      </c>
      <c r="Q852" t="e" vm="1">
        <f t="shared" si="130"/>
        <v>#VALUE!</v>
      </c>
      <c r="R852" s="1">
        <f>Main!$C$25</f>
        <v>1.6834414038915149</v>
      </c>
      <c r="S852" s="45" t="e" vm="1">
        <f t="shared" si="131"/>
        <v>#VALUE!</v>
      </c>
      <c r="T852" t="e" vm="1">
        <f t="shared" si="132"/>
        <v>#VALUE!</v>
      </c>
    </row>
    <row r="853" spans="1:20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[1]!genNormal($F$9,$F$10)</f>
        <v>#VALUE!</v>
      </c>
      <c r="F853" t="e" vm="1">
        <f t="shared" si="124"/>
        <v>#VALUE!</v>
      </c>
      <c r="G853" t="e" vm="2">
        <f>[1]!GenLognormal($H$9,$H$10)</f>
        <v>#VALUE!</v>
      </c>
      <c r="H853" t="e" vm="1">
        <f t="shared" si="125"/>
        <v>#VALUE!</v>
      </c>
      <c r="I853" t="e" vm="2">
        <f>[1]!genBinomial(1,1-Main!$C$10)</f>
        <v>#VALUE!</v>
      </c>
      <c r="J853" s="13" t="e" vm="1">
        <f t="shared" si="126"/>
        <v>#VALUE!</v>
      </c>
      <c r="L853" s="1">
        <f>Main!$A$25</f>
        <v>1.6933656723012325</v>
      </c>
      <c r="M853" s="45" t="e" vm="1">
        <f t="shared" si="127"/>
        <v>#VALUE!</v>
      </c>
      <c r="N853" t="e" vm="1">
        <f t="shared" si="128"/>
        <v>#VALUE!</v>
      </c>
      <c r="O853" s="1">
        <f>Main!$B$25</f>
        <v>1.7032689157694008</v>
      </c>
      <c r="P853" s="45" t="e" vm="1">
        <f t="shared" si="129"/>
        <v>#VALUE!</v>
      </c>
      <c r="Q853" t="e" vm="1">
        <f t="shared" si="130"/>
        <v>#VALUE!</v>
      </c>
      <c r="R853" s="1">
        <f>Main!$C$25</f>
        <v>1.6834414038915149</v>
      </c>
      <c r="S853" s="45" t="e" vm="1">
        <f t="shared" si="131"/>
        <v>#VALUE!</v>
      </c>
      <c r="T853" t="e" vm="1">
        <f t="shared" si="132"/>
        <v>#VALUE!</v>
      </c>
    </row>
    <row r="854" spans="1:20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[1]!genNormal($F$9,$F$10)</f>
        <v>#VALUE!</v>
      </c>
      <c r="F854" t="e" vm="1">
        <f t="shared" si="124"/>
        <v>#VALUE!</v>
      </c>
      <c r="G854" t="e" vm="2">
        <f>[1]!GenLognormal($H$9,$H$10)</f>
        <v>#VALUE!</v>
      </c>
      <c r="H854" t="e" vm="1">
        <f t="shared" si="125"/>
        <v>#VALUE!</v>
      </c>
      <c r="I854" t="e" vm="2">
        <f>[1]!genBinomial(1,1-Main!$C$10)</f>
        <v>#VALUE!</v>
      </c>
      <c r="J854" s="13" t="e" vm="1">
        <f t="shared" si="126"/>
        <v>#VALUE!</v>
      </c>
      <c r="L854" s="1">
        <f>Main!$A$25</f>
        <v>1.6933656723012325</v>
      </c>
      <c r="M854" s="45" t="e" vm="1">
        <f t="shared" si="127"/>
        <v>#VALUE!</v>
      </c>
      <c r="N854" t="e" vm="1">
        <f t="shared" si="128"/>
        <v>#VALUE!</v>
      </c>
      <c r="O854" s="1">
        <f>Main!$B$25</f>
        <v>1.7032689157694008</v>
      </c>
      <c r="P854" s="45" t="e" vm="1">
        <f t="shared" si="129"/>
        <v>#VALUE!</v>
      </c>
      <c r="Q854" t="e" vm="1">
        <f t="shared" si="130"/>
        <v>#VALUE!</v>
      </c>
      <c r="R854" s="1">
        <f>Main!$C$25</f>
        <v>1.6834414038915149</v>
      </c>
      <c r="S854" s="45" t="e" vm="1">
        <f t="shared" si="131"/>
        <v>#VALUE!</v>
      </c>
      <c r="T854" t="e" vm="1">
        <f t="shared" si="132"/>
        <v>#VALUE!</v>
      </c>
    </row>
    <row r="855" spans="1:20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[1]!genNormal($F$9,$F$10)</f>
        <v>#VALUE!</v>
      </c>
      <c r="F855" t="e" vm="1">
        <f t="shared" si="124"/>
        <v>#VALUE!</v>
      </c>
      <c r="G855" t="e" vm="2">
        <f>[1]!GenLognormal($H$9,$H$10)</f>
        <v>#VALUE!</v>
      </c>
      <c r="H855" t="e" vm="1">
        <f t="shared" si="125"/>
        <v>#VALUE!</v>
      </c>
      <c r="I855" t="e" vm="2">
        <f>[1]!genBinomial(1,1-Main!$C$10)</f>
        <v>#VALUE!</v>
      </c>
      <c r="J855" s="13" t="e" vm="1">
        <f t="shared" si="126"/>
        <v>#VALUE!</v>
      </c>
      <c r="L855" s="1">
        <f>Main!$A$25</f>
        <v>1.6933656723012325</v>
      </c>
      <c r="M855" s="45" t="e" vm="1">
        <f t="shared" si="127"/>
        <v>#VALUE!</v>
      </c>
      <c r="N855" t="e" vm="1">
        <f t="shared" si="128"/>
        <v>#VALUE!</v>
      </c>
      <c r="O855" s="1">
        <f>Main!$B$25</f>
        <v>1.7032689157694008</v>
      </c>
      <c r="P855" s="45" t="e" vm="1">
        <f t="shared" si="129"/>
        <v>#VALUE!</v>
      </c>
      <c r="Q855" t="e" vm="1">
        <f t="shared" si="130"/>
        <v>#VALUE!</v>
      </c>
      <c r="R855" s="1">
        <f>Main!$C$25</f>
        <v>1.6834414038915149</v>
      </c>
      <c r="S855" s="45" t="e" vm="1">
        <f t="shared" si="131"/>
        <v>#VALUE!</v>
      </c>
      <c r="T855" t="e" vm="1">
        <f t="shared" si="132"/>
        <v>#VALUE!</v>
      </c>
    </row>
    <row r="856" spans="1:20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[1]!genNormal($F$9,$F$10)</f>
        <v>#VALUE!</v>
      </c>
      <c r="F856" t="e" vm="1">
        <f t="shared" si="124"/>
        <v>#VALUE!</v>
      </c>
      <c r="G856" t="e" vm="2">
        <f>[1]!GenLognormal($H$9,$H$10)</f>
        <v>#VALUE!</v>
      </c>
      <c r="H856" t="e" vm="1">
        <f t="shared" si="125"/>
        <v>#VALUE!</v>
      </c>
      <c r="I856" t="e" vm="2">
        <f>[1]!genBinomial(1,1-Main!$C$10)</f>
        <v>#VALUE!</v>
      </c>
      <c r="J856" s="13" t="e" vm="1">
        <f t="shared" si="126"/>
        <v>#VALUE!</v>
      </c>
      <c r="L856" s="1">
        <f>Main!$A$25</f>
        <v>1.6933656723012325</v>
      </c>
      <c r="M856" s="45" t="e" vm="1">
        <f t="shared" si="127"/>
        <v>#VALUE!</v>
      </c>
      <c r="N856" t="e" vm="1">
        <f t="shared" si="128"/>
        <v>#VALUE!</v>
      </c>
      <c r="O856" s="1">
        <f>Main!$B$25</f>
        <v>1.7032689157694008</v>
      </c>
      <c r="P856" s="45" t="e" vm="1">
        <f t="shared" si="129"/>
        <v>#VALUE!</v>
      </c>
      <c r="Q856" t="e" vm="1">
        <f t="shared" si="130"/>
        <v>#VALUE!</v>
      </c>
      <c r="R856" s="1">
        <f>Main!$C$25</f>
        <v>1.6834414038915149</v>
      </c>
      <c r="S856" s="45" t="e" vm="1">
        <f t="shared" si="131"/>
        <v>#VALUE!</v>
      </c>
      <c r="T856" t="e" vm="1">
        <f t="shared" si="132"/>
        <v>#VALUE!</v>
      </c>
    </row>
    <row r="857" spans="1:20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[1]!genNormal($F$9,$F$10)</f>
        <v>#VALUE!</v>
      </c>
      <c r="F857" t="e" vm="1">
        <f t="shared" si="124"/>
        <v>#VALUE!</v>
      </c>
      <c r="G857" t="e" vm="2">
        <f>[1]!GenLognormal($H$9,$H$10)</f>
        <v>#VALUE!</v>
      </c>
      <c r="H857" t="e" vm="1">
        <f t="shared" si="125"/>
        <v>#VALUE!</v>
      </c>
      <c r="I857" t="e" vm="2">
        <f>[1]!genBinomial(1,1-Main!$C$10)</f>
        <v>#VALUE!</v>
      </c>
      <c r="J857" s="13" t="e" vm="1">
        <f t="shared" si="126"/>
        <v>#VALUE!</v>
      </c>
      <c r="L857" s="1">
        <f>Main!$A$25</f>
        <v>1.6933656723012325</v>
      </c>
      <c r="M857" s="45" t="e" vm="1">
        <f t="shared" si="127"/>
        <v>#VALUE!</v>
      </c>
      <c r="N857" t="e" vm="1">
        <f t="shared" si="128"/>
        <v>#VALUE!</v>
      </c>
      <c r="O857" s="1">
        <f>Main!$B$25</f>
        <v>1.7032689157694008</v>
      </c>
      <c r="P857" s="45" t="e" vm="1">
        <f t="shared" si="129"/>
        <v>#VALUE!</v>
      </c>
      <c r="Q857" t="e" vm="1">
        <f t="shared" si="130"/>
        <v>#VALUE!</v>
      </c>
      <c r="R857" s="1">
        <f>Main!$C$25</f>
        <v>1.6834414038915149</v>
      </c>
      <c r="S857" s="45" t="e" vm="1">
        <f t="shared" si="131"/>
        <v>#VALUE!</v>
      </c>
      <c r="T857" t="e" vm="1">
        <f t="shared" si="132"/>
        <v>#VALUE!</v>
      </c>
    </row>
    <row r="858" spans="1:20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[1]!genNormal($F$9,$F$10)</f>
        <v>#VALUE!</v>
      </c>
      <c r="F858" t="e" vm="1">
        <f t="shared" si="124"/>
        <v>#VALUE!</v>
      </c>
      <c r="G858" t="e" vm="2">
        <f>[1]!GenLognormal($H$9,$H$10)</f>
        <v>#VALUE!</v>
      </c>
      <c r="H858" t="e" vm="1">
        <f t="shared" si="125"/>
        <v>#VALUE!</v>
      </c>
      <c r="I858" t="e" vm="2">
        <f>[1]!genBinomial(1,1-Main!$C$10)</f>
        <v>#VALUE!</v>
      </c>
      <c r="J858" s="13" t="e" vm="1">
        <f t="shared" si="126"/>
        <v>#VALUE!</v>
      </c>
      <c r="L858" s="1">
        <f>Main!$A$25</f>
        <v>1.6933656723012325</v>
      </c>
      <c r="M858" s="45" t="e" vm="1">
        <f t="shared" si="127"/>
        <v>#VALUE!</v>
      </c>
      <c r="N858" t="e" vm="1">
        <f t="shared" si="128"/>
        <v>#VALUE!</v>
      </c>
      <c r="O858" s="1">
        <f>Main!$B$25</f>
        <v>1.7032689157694008</v>
      </c>
      <c r="P858" s="45" t="e" vm="1">
        <f t="shared" si="129"/>
        <v>#VALUE!</v>
      </c>
      <c r="Q858" t="e" vm="1">
        <f t="shared" si="130"/>
        <v>#VALUE!</v>
      </c>
      <c r="R858" s="1">
        <f>Main!$C$25</f>
        <v>1.6834414038915149</v>
      </c>
      <c r="S858" s="45" t="e" vm="1">
        <f t="shared" si="131"/>
        <v>#VALUE!</v>
      </c>
      <c r="T858" t="e" vm="1">
        <f t="shared" si="132"/>
        <v>#VALUE!</v>
      </c>
    </row>
    <row r="859" spans="1:20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[1]!genNormal($F$9,$F$10)</f>
        <v>#VALUE!</v>
      </c>
      <c r="F859" t="e" vm="1">
        <f t="shared" si="124"/>
        <v>#VALUE!</v>
      </c>
      <c r="G859" t="e" vm="2">
        <f>[1]!GenLognormal($H$9,$H$10)</f>
        <v>#VALUE!</v>
      </c>
      <c r="H859" t="e" vm="1">
        <f t="shared" si="125"/>
        <v>#VALUE!</v>
      </c>
      <c r="I859" t="e" vm="2">
        <f>[1]!genBinomial(1,1-Main!$C$10)</f>
        <v>#VALUE!</v>
      </c>
      <c r="J859" s="13" t="e" vm="1">
        <f t="shared" si="126"/>
        <v>#VALUE!</v>
      </c>
      <c r="L859" s="1">
        <f>Main!$A$25</f>
        <v>1.6933656723012325</v>
      </c>
      <c r="M859" s="45" t="e" vm="1">
        <f t="shared" si="127"/>
        <v>#VALUE!</v>
      </c>
      <c r="N859" t="e" vm="1">
        <f t="shared" si="128"/>
        <v>#VALUE!</v>
      </c>
      <c r="O859" s="1">
        <f>Main!$B$25</f>
        <v>1.7032689157694008</v>
      </c>
      <c r="P859" s="45" t="e" vm="1">
        <f t="shared" si="129"/>
        <v>#VALUE!</v>
      </c>
      <c r="Q859" t="e" vm="1">
        <f t="shared" si="130"/>
        <v>#VALUE!</v>
      </c>
      <c r="R859" s="1">
        <f>Main!$C$25</f>
        <v>1.6834414038915149</v>
      </c>
      <c r="S859" s="45" t="e" vm="1">
        <f t="shared" si="131"/>
        <v>#VALUE!</v>
      </c>
      <c r="T859" t="e" vm="1">
        <f t="shared" si="132"/>
        <v>#VALUE!</v>
      </c>
    </row>
    <row r="860" spans="1:20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[1]!genNormal($F$9,$F$10)</f>
        <v>#VALUE!</v>
      </c>
      <c r="F860" t="e" vm="1">
        <f t="shared" si="124"/>
        <v>#VALUE!</v>
      </c>
      <c r="G860" t="e" vm="2">
        <f>[1]!GenLognormal($H$9,$H$10)</f>
        <v>#VALUE!</v>
      </c>
      <c r="H860" t="e" vm="1">
        <f t="shared" si="125"/>
        <v>#VALUE!</v>
      </c>
      <c r="I860" t="e" vm="2">
        <f>[1]!genBinomial(1,1-Main!$C$10)</f>
        <v>#VALUE!</v>
      </c>
      <c r="J860" s="13" t="e" vm="1">
        <f t="shared" si="126"/>
        <v>#VALUE!</v>
      </c>
      <c r="L860" s="1">
        <f>Main!$A$25</f>
        <v>1.6933656723012325</v>
      </c>
      <c r="M860" s="45" t="e" vm="1">
        <f t="shared" si="127"/>
        <v>#VALUE!</v>
      </c>
      <c r="N860" t="e" vm="1">
        <f t="shared" si="128"/>
        <v>#VALUE!</v>
      </c>
      <c r="O860" s="1">
        <f>Main!$B$25</f>
        <v>1.7032689157694008</v>
      </c>
      <c r="P860" s="45" t="e" vm="1">
        <f t="shared" si="129"/>
        <v>#VALUE!</v>
      </c>
      <c r="Q860" t="e" vm="1">
        <f t="shared" si="130"/>
        <v>#VALUE!</v>
      </c>
      <c r="R860" s="1">
        <f>Main!$C$25</f>
        <v>1.6834414038915149</v>
      </c>
      <c r="S860" s="45" t="e" vm="1">
        <f t="shared" si="131"/>
        <v>#VALUE!</v>
      </c>
      <c r="T860" t="e" vm="1">
        <f t="shared" si="132"/>
        <v>#VALUE!</v>
      </c>
    </row>
    <row r="861" spans="1:20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[1]!genNormal($F$9,$F$10)</f>
        <v>#VALUE!</v>
      </c>
      <c r="F861" t="e" vm="1">
        <f t="shared" si="124"/>
        <v>#VALUE!</v>
      </c>
      <c r="G861" t="e" vm="2">
        <f>[1]!GenLognormal($H$9,$H$10)</f>
        <v>#VALUE!</v>
      </c>
      <c r="H861" t="e" vm="1">
        <f t="shared" si="125"/>
        <v>#VALUE!</v>
      </c>
      <c r="I861" t="e" vm="2">
        <f>[1]!genBinomial(1,1-Main!$C$10)</f>
        <v>#VALUE!</v>
      </c>
      <c r="J861" s="13" t="e" vm="1">
        <f t="shared" si="126"/>
        <v>#VALUE!</v>
      </c>
      <c r="L861" s="1">
        <f>Main!$A$25</f>
        <v>1.6933656723012325</v>
      </c>
      <c r="M861" s="45" t="e" vm="1">
        <f t="shared" si="127"/>
        <v>#VALUE!</v>
      </c>
      <c r="N861" t="e" vm="1">
        <f t="shared" si="128"/>
        <v>#VALUE!</v>
      </c>
      <c r="O861" s="1">
        <f>Main!$B$25</f>
        <v>1.7032689157694008</v>
      </c>
      <c r="P861" s="45" t="e" vm="1">
        <f t="shared" si="129"/>
        <v>#VALUE!</v>
      </c>
      <c r="Q861" t="e" vm="1">
        <f t="shared" si="130"/>
        <v>#VALUE!</v>
      </c>
      <c r="R861" s="1">
        <f>Main!$C$25</f>
        <v>1.6834414038915149</v>
      </c>
      <c r="S861" s="45" t="e" vm="1">
        <f t="shared" si="131"/>
        <v>#VALUE!</v>
      </c>
      <c r="T861" t="e" vm="1">
        <f t="shared" si="132"/>
        <v>#VALUE!</v>
      </c>
    </row>
    <row r="862" spans="1:20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[1]!genNormal($F$9,$F$10)</f>
        <v>#VALUE!</v>
      </c>
      <c r="F862" t="e" vm="1">
        <f t="shared" si="124"/>
        <v>#VALUE!</v>
      </c>
      <c r="G862" t="e" vm="2">
        <f>[1]!GenLognormal($H$9,$H$10)</f>
        <v>#VALUE!</v>
      </c>
      <c r="H862" t="e" vm="1">
        <f t="shared" si="125"/>
        <v>#VALUE!</v>
      </c>
      <c r="I862" t="e" vm="2">
        <f>[1]!genBinomial(1,1-Main!$C$10)</f>
        <v>#VALUE!</v>
      </c>
      <c r="J862" s="13" t="e" vm="1">
        <f t="shared" si="126"/>
        <v>#VALUE!</v>
      </c>
      <c r="L862" s="1">
        <f>Main!$A$25</f>
        <v>1.6933656723012325</v>
      </c>
      <c r="M862" s="45" t="e" vm="1">
        <f t="shared" si="127"/>
        <v>#VALUE!</v>
      </c>
      <c r="N862" t="e" vm="1">
        <f t="shared" si="128"/>
        <v>#VALUE!</v>
      </c>
      <c r="O862" s="1">
        <f>Main!$B$25</f>
        <v>1.7032689157694008</v>
      </c>
      <c r="P862" s="45" t="e" vm="1">
        <f t="shared" si="129"/>
        <v>#VALUE!</v>
      </c>
      <c r="Q862" t="e" vm="1">
        <f t="shared" si="130"/>
        <v>#VALUE!</v>
      </c>
      <c r="R862" s="1">
        <f>Main!$C$25</f>
        <v>1.6834414038915149</v>
      </c>
      <c r="S862" s="45" t="e" vm="1">
        <f t="shared" si="131"/>
        <v>#VALUE!</v>
      </c>
      <c r="T862" t="e" vm="1">
        <f t="shared" si="132"/>
        <v>#VALUE!</v>
      </c>
    </row>
    <row r="863" spans="1:20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[1]!genNormal($F$9,$F$10)</f>
        <v>#VALUE!</v>
      </c>
      <c r="F863" t="e" vm="1">
        <f t="shared" si="124"/>
        <v>#VALUE!</v>
      </c>
      <c r="G863" t="e" vm="2">
        <f>[1]!GenLognormal($H$9,$H$10)</f>
        <v>#VALUE!</v>
      </c>
      <c r="H863" t="e" vm="1">
        <f t="shared" si="125"/>
        <v>#VALUE!</v>
      </c>
      <c r="I863" t="e" vm="2">
        <f>[1]!genBinomial(1,1-Main!$C$10)</f>
        <v>#VALUE!</v>
      </c>
      <c r="J863" s="13" t="e" vm="1">
        <f t="shared" si="126"/>
        <v>#VALUE!</v>
      </c>
      <c r="L863" s="1">
        <f>Main!$A$25</f>
        <v>1.6933656723012325</v>
      </c>
      <c r="M863" s="45" t="e" vm="1">
        <f t="shared" si="127"/>
        <v>#VALUE!</v>
      </c>
      <c r="N863" t="e" vm="1">
        <f t="shared" si="128"/>
        <v>#VALUE!</v>
      </c>
      <c r="O863" s="1">
        <f>Main!$B$25</f>
        <v>1.7032689157694008</v>
      </c>
      <c r="P863" s="45" t="e" vm="1">
        <f t="shared" si="129"/>
        <v>#VALUE!</v>
      </c>
      <c r="Q863" t="e" vm="1">
        <f t="shared" si="130"/>
        <v>#VALUE!</v>
      </c>
      <c r="R863" s="1">
        <f>Main!$C$25</f>
        <v>1.6834414038915149</v>
      </c>
      <c r="S863" s="45" t="e" vm="1">
        <f t="shared" si="131"/>
        <v>#VALUE!</v>
      </c>
      <c r="T863" t="e" vm="1">
        <f t="shared" si="132"/>
        <v>#VALUE!</v>
      </c>
    </row>
    <row r="864" spans="1:20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[1]!genNormal($F$9,$F$10)</f>
        <v>#VALUE!</v>
      </c>
      <c r="F864" t="e" vm="1">
        <f t="shared" si="124"/>
        <v>#VALUE!</v>
      </c>
      <c r="G864" t="e" vm="2">
        <f>[1]!GenLognormal($H$9,$H$10)</f>
        <v>#VALUE!</v>
      </c>
      <c r="H864" t="e" vm="1">
        <f t="shared" si="125"/>
        <v>#VALUE!</v>
      </c>
      <c r="I864" t="e" vm="2">
        <f>[1]!genBinomial(1,1-Main!$C$10)</f>
        <v>#VALUE!</v>
      </c>
      <c r="J864" s="13" t="e" vm="1">
        <f t="shared" si="126"/>
        <v>#VALUE!</v>
      </c>
      <c r="L864" s="1">
        <f>Main!$A$25</f>
        <v>1.6933656723012325</v>
      </c>
      <c r="M864" s="45" t="e" vm="1">
        <f t="shared" si="127"/>
        <v>#VALUE!</v>
      </c>
      <c r="N864" t="e" vm="1">
        <f t="shared" si="128"/>
        <v>#VALUE!</v>
      </c>
      <c r="O864" s="1">
        <f>Main!$B$25</f>
        <v>1.7032689157694008</v>
      </c>
      <c r="P864" s="45" t="e" vm="1">
        <f t="shared" si="129"/>
        <v>#VALUE!</v>
      </c>
      <c r="Q864" t="e" vm="1">
        <f t="shared" si="130"/>
        <v>#VALUE!</v>
      </c>
      <c r="R864" s="1">
        <f>Main!$C$25</f>
        <v>1.6834414038915149</v>
      </c>
      <c r="S864" s="45" t="e" vm="1">
        <f t="shared" si="131"/>
        <v>#VALUE!</v>
      </c>
      <c r="T864" t="e" vm="1">
        <f t="shared" si="132"/>
        <v>#VALUE!</v>
      </c>
    </row>
    <row r="865" spans="1:20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[1]!genNormal($F$9,$F$10)</f>
        <v>#VALUE!</v>
      </c>
      <c r="F865" t="e" vm="1">
        <f t="shared" si="124"/>
        <v>#VALUE!</v>
      </c>
      <c r="G865" t="e" vm="2">
        <f>[1]!GenLognormal($H$9,$H$10)</f>
        <v>#VALUE!</v>
      </c>
      <c r="H865" t="e" vm="1">
        <f t="shared" si="125"/>
        <v>#VALUE!</v>
      </c>
      <c r="I865" t="e" vm="2">
        <f>[1]!genBinomial(1,1-Main!$C$10)</f>
        <v>#VALUE!</v>
      </c>
      <c r="J865" s="13" t="e" vm="1">
        <f t="shared" si="126"/>
        <v>#VALUE!</v>
      </c>
      <c r="L865" s="1">
        <f>Main!$A$25</f>
        <v>1.6933656723012325</v>
      </c>
      <c r="M865" s="45" t="e" vm="1">
        <f t="shared" si="127"/>
        <v>#VALUE!</v>
      </c>
      <c r="N865" t="e" vm="1">
        <f t="shared" si="128"/>
        <v>#VALUE!</v>
      </c>
      <c r="O865" s="1">
        <f>Main!$B$25</f>
        <v>1.7032689157694008</v>
      </c>
      <c r="P865" s="45" t="e" vm="1">
        <f t="shared" si="129"/>
        <v>#VALUE!</v>
      </c>
      <c r="Q865" t="e" vm="1">
        <f t="shared" si="130"/>
        <v>#VALUE!</v>
      </c>
      <c r="R865" s="1">
        <f>Main!$C$25</f>
        <v>1.6834414038915149</v>
      </c>
      <c r="S865" s="45" t="e" vm="1">
        <f t="shared" si="131"/>
        <v>#VALUE!</v>
      </c>
      <c r="T865" t="e" vm="1">
        <f t="shared" si="132"/>
        <v>#VALUE!</v>
      </c>
    </row>
    <row r="866" spans="1:20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[1]!genNormal($F$9,$F$10)</f>
        <v>#VALUE!</v>
      </c>
      <c r="F866" t="e" vm="1">
        <f t="shared" si="124"/>
        <v>#VALUE!</v>
      </c>
      <c r="G866" t="e" vm="2">
        <f>[1]!GenLognormal($H$9,$H$10)</f>
        <v>#VALUE!</v>
      </c>
      <c r="H866" t="e" vm="1">
        <f t="shared" si="125"/>
        <v>#VALUE!</v>
      </c>
      <c r="I866" t="e" vm="2">
        <f>[1]!genBinomial(1,1-Main!$C$10)</f>
        <v>#VALUE!</v>
      </c>
      <c r="J866" s="13" t="e" vm="1">
        <f t="shared" si="126"/>
        <v>#VALUE!</v>
      </c>
      <c r="L866" s="1">
        <f>Main!$A$25</f>
        <v>1.6933656723012325</v>
      </c>
      <c r="M866" s="45" t="e" vm="1">
        <f t="shared" si="127"/>
        <v>#VALUE!</v>
      </c>
      <c r="N866" t="e" vm="1">
        <f t="shared" si="128"/>
        <v>#VALUE!</v>
      </c>
      <c r="O866" s="1">
        <f>Main!$B$25</f>
        <v>1.7032689157694008</v>
      </c>
      <c r="P866" s="45" t="e" vm="1">
        <f t="shared" si="129"/>
        <v>#VALUE!</v>
      </c>
      <c r="Q866" t="e" vm="1">
        <f t="shared" si="130"/>
        <v>#VALUE!</v>
      </c>
      <c r="R866" s="1">
        <f>Main!$C$25</f>
        <v>1.6834414038915149</v>
      </c>
      <c r="S866" s="45" t="e" vm="1">
        <f t="shared" si="131"/>
        <v>#VALUE!</v>
      </c>
      <c r="T866" t="e" vm="1">
        <f t="shared" si="132"/>
        <v>#VALUE!</v>
      </c>
    </row>
    <row r="867" spans="1:20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[1]!genNormal($F$9,$F$10)</f>
        <v>#VALUE!</v>
      </c>
      <c r="F867" t="e" vm="1">
        <f t="shared" si="124"/>
        <v>#VALUE!</v>
      </c>
      <c r="G867" t="e" vm="2">
        <f>[1]!GenLognormal($H$9,$H$10)</f>
        <v>#VALUE!</v>
      </c>
      <c r="H867" t="e" vm="1">
        <f t="shared" si="125"/>
        <v>#VALUE!</v>
      </c>
      <c r="I867" t="e" vm="2">
        <f>[1]!genBinomial(1,1-Main!$C$10)</f>
        <v>#VALUE!</v>
      </c>
      <c r="J867" s="13" t="e" vm="1">
        <f t="shared" si="126"/>
        <v>#VALUE!</v>
      </c>
      <c r="L867" s="1">
        <f>Main!$A$25</f>
        <v>1.6933656723012325</v>
      </c>
      <c r="M867" s="45" t="e" vm="1">
        <f t="shared" si="127"/>
        <v>#VALUE!</v>
      </c>
      <c r="N867" t="e" vm="1">
        <f t="shared" si="128"/>
        <v>#VALUE!</v>
      </c>
      <c r="O867" s="1">
        <f>Main!$B$25</f>
        <v>1.7032689157694008</v>
      </c>
      <c r="P867" s="45" t="e" vm="1">
        <f t="shared" si="129"/>
        <v>#VALUE!</v>
      </c>
      <c r="Q867" t="e" vm="1">
        <f t="shared" si="130"/>
        <v>#VALUE!</v>
      </c>
      <c r="R867" s="1">
        <f>Main!$C$25</f>
        <v>1.6834414038915149</v>
      </c>
      <c r="S867" s="45" t="e" vm="1">
        <f t="shared" si="131"/>
        <v>#VALUE!</v>
      </c>
      <c r="T867" t="e" vm="1">
        <f t="shared" si="132"/>
        <v>#VALUE!</v>
      </c>
    </row>
    <row r="868" spans="1:20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[1]!genNormal($F$9,$F$10)</f>
        <v>#VALUE!</v>
      </c>
      <c r="F868" t="e" vm="1">
        <f t="shared" si="124"/>
        <v>#VALUE!</v>
      </c>
      <c r="G868" t="e" vm="2">
        <f>[1]!GenLognormal($H$9,$H$10)</f>
        <v>#VALUE!</v>
      </c>
      <c r="H868" t="e" vm="1">
        <f t="shared" si="125"/>
        <v>#VALUE!</v>
      </c>
      <c r="I868" t="e" vm="2">
        <f>[1]!genBinomial(1,1-Main!$C$10)</f>
        <v>#VALUE!</v>
      </c>
      <c r="J868" s="13" t="e" vm="1">
        <f t="shared" si="126"/>
        <v>#VALUE!</v>
      </c>
      <c r="L868" s="1">
        <f>Main!$A$25</f>
        <v>1.6933656723012325</v>
      </c>
      <c r="M868" s="45" t="e" vm="1">
        <f t="shared" si="127"/>
        <v>#VALUE!</v>
      </c>
      <c r="N868" t="e" vm="1">
        <f t="shared" si="128"/>
        <v>#VALUE!</v>
      </c>
      <c r="O868" s="1">
        <f>Main!$B$25</f>
        <v>1.7032689157694008</v>
      </c>
      <c r="P868" s="45" t="e" vm="1">
        <f t="shared" si="129"/>
        <v>#VALUE!</v>
      </c>
      <c r="Q868" t="e" vm="1">
        <f t="shared" si="130"/>
        <v>#VALUE!</v>
      </c>
      <c r="R868" s="1">
        <f>Main!$C$25</f>
        <v>1.6834414038915149</v>
      </c>
      <c r="S868" s="45" t="e" vm="1">
        <f t="shared" si="131"/>
        <v>#VALUE!</v>
      </c>
      <c r="T868" t="e" vm="1">
        <f t="shared" si="132"/>
        <v>#VALUE!</v>
      </c>
    </row>
    <row r="869" spans="1:20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[1]!genNormal($F$9,$F$10)</f>
        <v>#VALUE!</v>
      </c>
      <c r="F869" t="e" vm="1">
        <f t="shared" si="124"/>
        <v>#VALUE!</v>
      </c>
      <c r="G869" t="e" vm="2">
        <f>[1]!GenLognormal($H$9,$H$10)</f>
        <v>#VALUE!</v>
      </c>
      <c r="H869" t="e" vm="1">
        <f t="shared" si="125"/>
        <v>#VALUE!</v>
      </c>
      <c r="I869" t="e" vm="2">
        <f>[1]!genBinomial(1,1-Main!$C$10)</f>
        <v>#VALUE!</v>
      </c>
      <c r="J869" s="13" t="e" vm="1">
        <f t="shared" si="126"/>
        <v>#VALUE!</v>
      </c>
      <c r="L869" s="1">
        <f>Main!$A$25</f>
        <v>1.6933656723012325</v>
      </c>
      <c r="M869" s="45" t="e" vm="1">
        <f t="shared" si="127"/>
        <v>#VALUE!</v>
      </c>
      <c r="N869" t="e" vm="1">
        <f t="shared" si="128"/>
        <v>#VALUE!</v>
      </c>
      <c r="O869" s="1">
        <f>Main!$B$25</f>
        <v>1.7032689157694008</v>
      </c>
      <c r="P869" s="45" t="e" vm="1">
        <f t="shared" si="129"/>
        <v>#VALUE!</v>
      </c>
      <c r="Q869" t="e" vm="1">
        <f t="shared" si="130"/>
        <v>#VALUE!</v>
      </c>
      <c r="R869" s="1">
        <f>Main!$C$25</f>
        <v>1.6834414038915149</v>
      </c>
      <c r="S869" s="45" t="e" vm="1">
        <f t="shared" si="131"/>
        <v>#VALUE!</v>
      </c>
      <c r="T869" t="e" vm="1">
        <f t="shared" si="132"/>
        <v>#VALUE!</v>
      </c>
    </row>
    <row r="870" spans="1:20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[1]!genNormal($F$9,$F$10)</f>
        <v>#VALUE!</v>
      </c>
      <c r="F870" t="e" vm="1">
        <f t="shared" si="124"/>
        <v>#VALUE!</v>
      </c>
      <c r="G870" t="e" vm="2">
        <f>[1]!GenLognormal($H$9,$H$10)</f>
        <v>#VALUE!</v>
      </c>
      <c r="H870" t="e" vm="1">
        <f t="shared" si="125"/>
        <v>#VALUE!</v>
      </c>
      <c r="I870" t="e" vm="2">
        <f>[1]!genBinomial(1,1-Main!$C$10)</f>
        <v>#VALUE!</v>
      </c>
      <c r="J870" s="13" t="e" vm="1">
        <f t="shared" si="126"/>
        <v>#VALUE!</v>
      </c>
      <c r="L870" s="1">
        <f>Main!$A$25</f>
        <v>1.6933656723012325</v>
      </c>
      <c r="M870" s="45" t="e" vm="1">
        <f t="shared" si="127"/>
        <v>#VALUE!</v>
      </c>
      <c r="N870" t="e" vm="1">
        <f t="shared" si="128"/>
        <v>#VALUE!</v>
      </c>
      <c r="O870" s="1">
        <f>Main!$B$25</f>
        <v>1.7032689157694008</v>
      </c>
      <c r="P870" s="45" t="e" vm="1">
        <f t="shared" si="129"/>
        <v>#VALUE!</v>
      </c>
      <c r="Q870" t="e" vm="1">
        <f t="shared" si="130"/>
        <v>#VALUE!</v>
      </c>
      <c r="R870" s="1">
        <f>Main!$C$25</f>
        <v>1.6834414038915149</v>
      </c>
      <c r="S870" s="45" t="e" vm="1">
        <f t="shared" si="131"/>
        <v>#VALUE!</v>
      </c>
      <c r="T870" t="e" vm="1">
        <f t="shared" si="132"/>
        <v>#VALUE!</v>
      </c>
    </row>
    <row r="871" spans="1:20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[1]!genNormal($F$9,$F$10)</f>
        <v>#VALUE!</v>
      </c>
      <c r="F871" t="e" vm="1">
        <f t="shared" si="124"/>
        <v>#VALUE!</v>
      </c>
      <c r="G871" t="e" vm="2">
        <f>[1]!GenLognormal($H$9,$H$10)</f>
        <v>#VALUE!</v>
      </c>
      <c r="H871" t="e" vm="1">
        <f t="shared" si="125"/>
        <v>#VALUE!</v>
      </c>
      <c r="I871" t="e" vm="2">
        <f>[1]!genBinomial(1,1-Main!$C$10)</f>
        <v>#VALUE!</v>
      </c>
      <c r="J871" s="13" t="e" vm="1">
        <f t="shared" si="126"/>
        <v>#VALUE!</v>
      </c>
      <c r="L871" s="1">
        <f>Main!$A$25</f>
        <v>1.6933656723012325</v>
      </c>
      <c r="M871" s="45" t="e" vm="1">
        <f t="shared" si="127"/>
        <v>#VALUE!</v>
      </c>
      <c r="N871" t="e" vm="1">
        <f t="shared" si="128"/>
        <v>#VALUE!</v>
      </c>
      <c r="O871" s="1">
        <f>Main!$B$25</f>
        <v>1.7032689157694008</v>
      </c>
      <c r="P871" s="45" t="e" vm="1">
        <f t="shared" si="129"/>
        <v>#VALUE!</v>
      </c>
      <c r="Q871" t="e" vm="1">
        <f t="shared" si="130"/>
        <v>#VALUE!</v>
      </c>
      <c r="R871" s="1">
        <f>Main!$C$25</f>
        <v>1.6834414038915149</v>
      </c>
      <c r="S871" s="45" t="e" vm="1">
        <f t="shared" si="131"/>
        <v>#VALUE!</v>
      </c>
      <c r="T871" t="e" vm="1">
        <f t="shared" si="132"/>
        <v>#VALUE!</v>
      </c>
    </row>
    <row r="872" spans="1:20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[1]!genNormal($F$9,$F$10)</f>
        <v>#VALUE!</v>
      </c>
      <c r="F872" t="e" vm="1">
        <f t="shared" si="124"/>
        <v>#VALUE!</v>
      </c>
      <c r="G872" t="e" vm="2">
        <f>[1]!GenLognormal($H$9,$H$10)</f>
        <v>#VALUE!</v>
      </c>
      <c r="H872" t="e" vm="1">
        <f t="shared" si="125"/>
        <v>#VALUE!</v>
      </c>
      <c r="I872" t="e" vm="2">
        <f>[1]!genBinomial(1,1-Main!$C$10)</f>
        <v>#VALUE!</v>
      </c>
      <c r="J872" s="13" t="e" vm="1">
        <f t="shared" si="126"/>
        <v>#VALUE!</v>
      </c>
      <c r="L872" s="1">
        <f>Main!$A$25</f>
        <v>1.6933656723012325</v>
      </c>
      <c r="M872" s="45" t="e" vm="1">
        <f t="shared" si="127"/>
        <v>#VALUE!</v>
      </c>
      <c r="N872" t="e" vm="1">
        <f t="shared" si="128"/>
        <v>#VALUE!</v>
      </c>
      <c r="O872" s="1">
        <f>Main!$B$25</f>
        <v>1.7032689157694008</v>
      </c>
      <c r="P872" s="45" t="e" vm="1">
        <f t="shared" si="129"/>
        <v>#VALUE!</v>
      </c>
      <c r="Q872" t="e" vm="1">
        <f t="shared" si="130"/>
        <v>#VALUE!</v>
      </c>
      <c r="R872" s="1">
        <f>Main!$C$25</f>
        <v>1.6834414038915149</v>
      </c>
      <c r="S872" s="45" t="e" vm="1">
        <f t="shared" si="131"/>
        <v>#VALUE!</v>
      </c>
      <c r="T872" t="e" vm="1">
        <f t="shared" si="132"/>
        <v>#VALUE!</v>
      </c>
    </row>
    <row r="873" spans="1:20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[1]!genNormal($F$9,$F$10)</f>
        <v>#VALUE!</v>
      </c>
      <c r="F873" t="e" vm="1">
        <f t="shared" si="124"/>
        <v>#VALUE!</v>
      </c>
      <c r="G873" t="e" vm="2">
        <f>[1]!GenLognormal($H$9,$H$10)</f>
        <v>#VALUE!</v>
      </c>
      <c r="H873" t="e" vm="1">
        <f t="shared" si="125"/>
        <v>#VALUE!</v>
      </c>
      <c r="I873" t="e" vm="2">
        <f>[1]!genBinomial(1,1-Main!$C$10)</f>
        <v>#VALUE!</v>
      </c>
      <c r="J873" s="13" t="e" vm="1">
        <f t="shared" si="126"/>
        <v>#VALUE!</v>
      </c>
      <c r="L873" s="1">
        <f>Main!$A$25</f>
        <v>1.6933656723012325</v>
      </c>
      <c r="M873" s="45" t="e" vm="1">
        <f t="shared" si="127"/>
        <v>#VALUE!</v>
      </c>
      <c r="N873" t="e" vm="1">
        <f t="shared" si="128"/>
        <v>#VALUE!</v>
      </c>
      <c r="O873" s="1">
        <f>Main!$B$25</f>
        <v>1.7032689157694008</v>
      </c>
      <c r="P873" s="45" t="e" vm="1">
        <f t="shared" si="129"/>
        <v>#VALUE!</v>
      </c>
      <c r="Q873" t="e" vm="1">
        <f t="shared" si="130"/>
        <v>#VALUE!</v>
      </c>
      <c r="R873" s="1">
        <f>Main!$C$25</f>
        <v>1.6834414038915149</v>
      </c>
      <c r="S873" s="45" t="e" vm="1">
        <f t="shared" si="131"/>
        <v>#VALUE!</v>
      </c>
      <c r="T873" t="e" vm="1">
        <f t="shared" si="132"/>
        <v>#VALUE!</v>
      </c>
    </row>
    <row r="874" spans="1:20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[1]!genNormal($F$9,$F$10)</f>
        <v>#VALUE!</v>
      </c>
      <c r="F874" t="e" vm="1">
        <f t="shared" si="124"/>
        <v>#VALUE!</v>
      </c>
      <c r="G874" t="e" vm="2">
        <f>[1]!GenLognormal($H$9,$H$10)</f>
        <v>#VALUE!</v>
      </c>
      <c r="H874" t="e" vm="1">
        <f t="shared" si="125"/>
        <v>#VALUE!</v>
      </c>
      <c r="I874" t="e" vm="2">
        <f>[1]!genBinomial(1,1-Main!$C$10)</f>
        <v>#VALUE!</v>
      </c>
      <c r="J874" s="13" t="e" vm="1">
        <f t="shared" si="126"/>
        <v>#VALUE!</v>
      </c>
      <c r="L874" s="1">
        <f>Main!$A$25</f>
        <v>1.6933656723012325</v>
      </c>
      <c r="M874" s="45" t="e" vm="1">
        <f t="shared" si="127"/>
        <v>#VALUE!</v>
      </c>
      <c r="N874" t="e" vm="1">
        <f t="shared" si="128"/>
        <v>#VALUE!</v>
      </c>
      <c r="O874" s="1">
        <f>Main!$B$25</f>
        <v>1.7032689157694008</v>
      </c>
      <c r="P874" s="45" t="e" vm="1">
        <f t="shared" si="129"/>
        <v>#VALUE!</v>
      </c>
      <c r="Q874" t="e" vm="1">
        <f t="shared" si="130"/>
        <v>#VALUE!</v>
      </c>
      <c r="R874" s="1">
        <f>Main!$C$25</f>
        <v>1.6834414038915149</v>
      </c>
      <c r="S874" s="45" t="e" vm="1">
        <f t="shared" si="131"/>
        <v>#VALUE!</v>
      </c>
      <c r="T874" t="e" vm="1">
        <f t="shared" si="132"/>
        <v>#VALUE!</v>
      </c>
    </row>
    <row r="875" spans="1:20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[1]!genNormal($F$9,$F$10)</f>
        <v>#VALUE!</v>
      </c>
      <c r="F875" t="e" vm="1">
        <f t="shared" si="124"/>
        <v>#VALUE!</v>
      </c>
      <c r="G875" t="e" vm="2">
        <f>[1]!GenLognormal($H$9,$H$10)</f>
        <v>#VALUE!</v>
      </c>
      <c r="H875" t="e" vm="1">
        <f t="shared" si="125"/>
        <v>#VALUE!</v>
      </c>
      <c r="I875" t="e" vm="2">
        <f>[1]!genBinomial(1,1-Main!$C$10)</f>
        <v>#VALUE!</v>
      </c>
      <c r="J875" s="13" t="e" vm="1">
        <f t="shared" si="126"/>
        <v>#VALUE!</v>
      </c>
      <c r="L875" s="1">
        <f>Main!$A$25</f>
        <v>1.6933656723012325</v>
      </c>
      <c r="M875" s="45" t="e" vm="1">
        <f t="shared" si="127"/>
        <v>#VALUE!</v>
      </c>
      <c r="N875" t="e" vm="1">
        <f t="shared" si="128"/>
        <v>#VALUE!</v>
      </c>
      <c r="O875" s="1">
        <f>Main!$B$25</f>
        <v>1.7032689157694008</v>
      </c>
      <c r="P875" s="45" t="e" vm="1">
        <f t="shared" si="129"/>
        <v>#VALUE!</v>
      </c>
      <c r="Q875" t="e" vm="1">
        <f t="shared" si="130"/>
        <v>#VALUE!</v>
      </c>
      <c r="R875" s="1">
        <f>Main!$C$25</f>
        <v>1.6834414038915149</v>
      </c>
      <c r="S875" s="45" t="e" vm="1">
        <f t="shared" si="131"/>
        <v>#VALUE!</v>
      </c>
      <c r="T875" t="e" vm="1">
        <f t="shared" si="132"/>
        <v>#VALUE!</v>
      </c>
    </row>
    <row r="876" spans="1:20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[1]!genNormal($F$9,$F$10)</f>
        <v>#VALUE!</v>
      </c>
      <c r="F876" t="e" vm="1">
        <f t="shared" si="124"/>
        <v>#VALUE!</v>
      </c>
      <c r="G876" t="e" vm="2">
        <f>[1]!GenLognormal($H$9,$H$10)</f>
        <v>#VALUE!</v>
      </c>
      <c r="H876" t="e" vm="1">
        <f t="shared" si="125"/>
        <v>#VALUE!</v>
      </c>
      <c r="I876" t="e" vm="2">
        <f>[1]!genBinomial(1,1-Main!$C$10)</f>
        <v>#VALUE!</v>
      </c>
      <c r="J876" s="13" t="e" vm="1">
        <f t="shared" si="126"/>
        <v>#VALUE!</v>
      </c>
      <c r="L876" s="1">
        <f>Main!$A$25</f>
        <v>1.6933656723012325</v>
      </c>
      <c r="M876" s="45" t="e" vm="1">
        <f t="shared" si="127"/>
        <v>#VALUE!</v>
      </c>
      <c r="N876" t="e" vm="1">
        <f t="shared" si="128"/>
        <v>#VALUE!</v>
      </c>
      <c r="O876" s="1">
        <f>Main!$B$25</f>
        <v>1.7032689157694008</v>
      </c>
      <c r="P876" s="45" t="e" vm="1">
        <f t="shared" si="129"/>
        <v>#VALUE!</v>
      </c>
      <c r="Q876" t="e" vm="1">
        <f t="shared" si="130"/>
        <v>#VALUE!</v>
      </c>
      <c r="R876" s="1">
        <f>Main!$C$25</f>
        <v>1.6834414038915149</v>
      </c>
      <c r="S876" s="45" t="e" vm="1">
        <f t="shared" si="131"/>
        <v>#VALUE!</v>
      </c>
      <c r="T876" t="e" vm="1">
        <f t="shared" si="132"/>
        <v>#VALUE!</v>
      </c>
    </row>
    <row r="877" spans="1:20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[1]!genNormal($F$9,$F$10)</f>
        <v>#VALUE!</v>
      </c>
      <c r="F877" t="e" vm="1">
        <f t="shared" si="124"/>
        <v>#VALUE!</v>
      </c>
      <c r="G877" t="e" vm="2">
        <f>[1]!GenLognormal($H$9,$H$10)</f>
        <v>#VALUE!</v>
      </c>
      <c r="H877" t="e" vm="1">
        <f t="shared" si="125"/>
        <v>#VALUE!</v>
      </c>
      <c r="I877" t="e" vm="2">
        <f>[1]!genBinomial(1,1-Main!$C$10)</f>
        <v>#VALUE!</v>
      </c>
      <c r="J877" s="13" t="e" vm="1">
        <f t="shared" si="126"/>
        <v>#VALUE!</v>
      </c>
      <c r="L877" s="1">
        <f>Main!$A$25</f>
        <v>1.6933656723012325</v>
      </c>
      <c r="M877" s="45" t="e" vm="1">
        <f t="shared" si="127"/>
        <v>#VALUE!</v>
      </c>
      <c r="N877" t="e" vm="1">
        <f t="shared" si="128"/>
        <v>#VALUE!</v>
      </c>
      <c r="O877" s="1">
        <f>Main!$B$25</f>
        <v>1.7032689157694008</v>
      </c>
      <c r="P877" s="45" t="e" vm="1">
        <f t="shared" si="129"/>
        <v>#VALUE!</v>
      </c>
      <c r="Q877" t="e" vm="1">
        <f t="shared" si="130"/>
        <v>#VALUE!</v>
      </c>
      <c r="R877" s="1">
        <f>Main!$C$25</f>
        <v>1.6834414038915149</v>
      </c>
      <c r="S877" s="45" t="e" vm="1">
        <f t="shared" si="131"/>
        <v>#VALUE!</v>
      </c>
      <c r="T877" t="e" vm="1">
        <f t="shared" si="132"/>
        <v>#VALUE!</v>
      </c>
    </row>
    <row r="878" spans="1:20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[1]!genNormal($F$9,$F$10)</f>
        <v>#VALUE!</v>
      </c>
      <c r="F878" t="e" vm="1">
        <f t="shared" si="124"/>
        <v>#VALUE!</v>
      </c>
      <c r="G878" t="e" vm="2">
        <f>[1]!GenLognormal($H$9,$H$10)</f>
        <v>#VALUE!</v>
      </c>
      <c r="H878" t="e" vm="1">
        <f t="shared" si="125"/>
        <v>#VALUE!</v>
      </c>
      <c r="I878" t="e" vm="2">
        <f>[1]!genBinomial(1,1-Main!$C$10)</f>
        <v>#VALUE!</v>
      </c>
      <c r="J878" s="13" t="e" vm="1">
        <f t="shared" si="126"/>
        <v>#VALUE!</v>
      </c>
      <c r="L878" s="1">
        <f>Main!$A$25</f>
        <v>1.6933656723012325</v>
      </c>
      <c r="M878" s="45" t="e" vm="1">
        <f t="shared" si="127"/>
        <v>#VALUE!</v>
      </c>
      <c r="N878" t="e" vm="1">
        <f t="shared" si="128"/>
        <v>#VALUE!</v>
      </c>
      <c r="O878" s="1">
        <f>Main!$B$25</f>
        <v>1.7032689157694008</v>
      </c>
      <c r="P878" s="45" t="e" vm="1">
        <f t="shared" si="129"/>
        <v>#VALUE!</v>
      </c>
      <c r="Q878" t="e" vm="1">
        <f t="shared" si="130"/>
        <v>#VALUE!</v>
      </c>
      <c r="R878" s="1">
        <f>Main!$C$25</f>
        <v>1.6834414038915149</v>
      </c>
      <c r="S878" s="45" t="e" vm="1">
        <f t="shared" si="131"/>
        <v>#VALUE!</v>
      </c>
      <c r="T878" t="e" vm="1">
        <f t="shared" si="132"/>
        <v>#VALUE!</v>
      </c>
    </row>
    <row r="879" spans="1:20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[1]!genNormal($F$9,$F$10)</f>
        <v>#VALUE!</v>
      </c>
      <c r="F879" t="e" vm="1">
        <f t="shared" si="124"/>
        <v>#VALUE!</v>
      </c>
      <c r="G879" t="e" vm="2">
        <f>[1]!GenLognormal($H$9,$H$10)</f>
        <v>#VALUE!</v>
      </c>
      <c r="H879" t="e" vm="1">
        <f t="shared" si="125"/>
        <v>#VALUE!</v>
      </c>
      <c r="I879" t="e" vm="2">
        <f>[1]!genBinomial(1,1-Main!$C$10)</f>
        <v>#VALUE!</v>
      </c>
      <c r="J879" s="13" t="e" vm="1">
        <f t="shared" si="126"/>
        <v>#VALUE!</v>
      </c>
      <c r="L879" s="1">
        <f>Main!$A$25</f>
        <v>1.6933656723012325</v>
      </c>
      <c r="M879" s="45" t="e" vm="1">
        <f t="shared" si="127"/>
        <v>#VALUE!</v>
      </c>
      <c r="N879" t="e" vm="1">
        <f t="shared" si="128"/>
        <v>#VALUE!</v>
      </c>
      <c r="O879" s="1">
        <f>Main!$B$25</f>
        <v>1.7032689157694008</v>
      </c>
      <c r="P879" s="45" t="e" vm="1">
        <f t="shared" si="129"/>
        <v>#VALUE!</v>
      </c>
      <c r="Q879" t="e" vm="1">
        <f t="shared" si="130"/>
        <v>#VALUE!</v>
      </c>
      <c r="R879" s="1">
        <f>Main!$C$25</f>
        <v>1.6834414038915149</v>
      </c>
      <c r="S879" s="45" t="e" vm="1">
        <f t="shared" si="131"/>
        <v>#VALUE!</v>
      </c>
      <c r="T879" t="e" vm="1">
        <f t="shared" si="132"/>
        <v>#VALUE!</v>
      </c>
    </row>
    <row r="880" spans="1:20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[1]!genNormal($F$9,$F$10)</f>
        <v>#VALUE!</v>
      </c>
      <c r="F880" t="e" vm="1">
        <f t="shared" si="124"/>
        <v>#VALUE!</v>
      </c>
      <c r="G880" t="e" vm="2">
        <f>[1]!GenLognormal($H$9,$H$10)</f>
        <v>#VALUE!</v>
      </c>
      <c r="H880" t="e" vm="1">
        <f t="shared" si="125"/>
        <v>#VALUE!</v>
      </c>
      <c r="I880" t="e" vm="2">
        <f>[1]!genBinomial(1,1-Main!$C$10)</f>
        <v>#VALUE!</v>
      </c>
      <c r="J880" s="13" t="e" vm="1">
        <f t="shared" si="126"/>
        <v>#VALUE!</v>
      </c>
      <c r="L880" s="1">
        <f>Main!$A$25</f>
        <v>1.6933656723012325</v>
      </c>
      <c r="M880" s="45" t="e" vm="1">
        <f t="shared" si="127"/>
        <v>#VALUE!</v>
      </c>
      <c r="N880" t="e" vm="1">
        <f t="shared" si="128"/>
        <v>#VALUE!</v>
      </c>
      <c r="O880" s="1">
        <f>Main!$B$25</f>
        <v>1.7032689157694008</v>
      </c>
      <c r="P880" s="45" t="e" vm="1">
        <f t="shared" si="129"/>
        <v>#VALUE!</v>
      </c>
      <c r="Q880" t="e" vm="1">
        <f t="shared" si="130"/>
        <v>#VALUE!</v>
      </c>
      <c r="R880" s="1">
        <f>Main!$C$25</f>
        <v>1.6834414038915149</v>
      </c>
      <c r="S880" s="45" t="e" vm="1">
        <f t="shared" si="131"/>
        <v>#VALUE!</v>
      </c>
      <c r="T880" t="e" vm="1">
        <f t="shared" si="132"/>
        <v>#VALUE!</v>
      </c>
    </row>
    <row r="881" spans="1:20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[1]!genNormal($F$9,$F$10)</f>
        <v>#VALUE!</v>
      </c>
      <c r="F881" t="e" vm="1">
        <f t="shared" si="124"/>
        <v>#VALUE!</v>
      </c>
      <c r="G881" t="e" vm="2">
        <f>[1]!GenLognormal($H$9,$H$10)</f>
        <v>#VALUE!</v>
      </c>
      <c r="H881" t="e" vm="1">
        <f t="shared" si="125"/>
        <v>#VALUE!</v>
      </c>
      <c r="I881" t="e" vm="2">
        <f>[1]!genBinomial(1,1-Main!$C$10)</f>
        <v>#VALUE!</v>
      </c>
      <c r="J881" s="13" t="e" vm="1">
        <f t="shared" si="126"/>
        <v>#VALUE!</v>
      </c>
      <c r="L881" s="1">
        <f>Main!$A$25</f>
        <v>1.6933656723012325</v>
      </c>
      <c r="M881" s="45" t="e" vm="1">
        <f t="shared" si="127"/>
        <v>#VALUE!</v>
      </c>
      <c r="N881" t="e" vm="1">
        <f t="shared" si="128"/>
        <v>#VALUE!</v>
      </c>
      <c r="O881" s="1">
        <f>Main!$B$25</f>
        <v>1.7032689157694008</v>
      </c>
      <c r="P881" s="45" t="e" vm="1">
        <f t="shared" si="129"/>
        <v>#VALUE!</v>
      </c>
      <c r="Q881" t="e" vm="1">
        <f t="shared" si="130"/>
        <v>#VALUE!</v>
      </c>
      <c r="R881" s="1">
        <f>Main!$C$25</f>
        <v>1.6834414038915149</v>
      </c>
      <c r="S881" s="45" t="e" vm="1">
        <f t="shared" si="131"/>
        <v>#VALUE!</v>
      </c>
      <c r="T881" t="e" vm="1">
        <f t="shared" si="132"/>
        <v>#VALUE!</v>
      </c>
    </row>
    <row r="882" spans="1:20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[1]!genNormal($F$9,$F$10)</f>
        <v>#VALUE!</v>
      </c>
      <c r="F882" t="e" vm="1">
        <f t="shared" si="124"/>
        <v>#VALUE!</v>
      </c>
      <c r="G882" t="e" vm="2">
        <f>[1]!GenLognormal($H$9,$H$10)</f>
        <v>#VALUE!</v>
      </c>
      <c r="H882" t="e" vm="1">
        <f t="shared" si="125"/>
        <v>#VALUE!</v>
      </c>
      <c r="I882" t="e" vm="2">
        <f>[1]!genBinomial(1,1-Main!$C$10)</f>
        <v>#VALUE!</v>
      </c>
      <c r="J882" s="13" t="e" vm="1">
        <f t="shared" si="126"/>
        <v>#VALUE!</v>
      </c>
      <c r="L882" s="1">
        <f>Main!$A$25</f>
        <v>1.6933656723012325</v>
      </c>
      <c r="M882" s="45" t="e" vm="1">
        <f t="shared" si="127"/>
        <v>#VALUE!</v>
      </c>
      <c r="N882" t="e" vm="1">
        <f t="shared" si="128"/>
        <v>#VALUE!</v>
      </c>
      <c r="O882" s="1">
        <f>Main!$B$25</f>
        <v>1.7032689157694008</v>
      </c>
      <c r="P882" s="45" t="e" vm="1">
        <f t="shared" si="129"/>
        <v>#VALUE!</v>
      </c>
      <c r="Q882" t="e" vm="1">
        <f t="shared" si="130"/>
        <v>#VALUE!</v>
      </c>
      <c r="R882" s="1">
        <f>Main!$C$25</f>
        <v>1.6834414038915149</v>
      </c>
      <c r="S882" s="45" t="e" vm="1">
        <f t="shared" si="131"/>
        <v>#VALUE!</v>
      </c>
      <c r="T882" t="e" vm="1">
        <f t="shared" si="132"/>
        <v>#VALUE!</v>
      </c>
    </row>
    <row r="883" spans="1:20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[1]!genNormal($F$9,$F$10)</f>
        <v>#VALUE!</v>
      </c>
      <c r="F883" t="e" vm="1">
        <f t="shared" si="124"/>
        <v>#VALUE!</v>
      </c>
      <c r="G883" t="e" vm="2">
        <f>[1]!GenLognormal($H$9,$H$10)</f>
        <v>#VALUE!</v>
      </c>
      <c r="H883" t="e" vm="1">
        <f t="shared" si="125"/>
        <v>#VALUE!</v>
      </c>
      <c r="I883" t="e" vm="2">
        <f>[1]!genBinomial(1,1-Main!$C$10)</f>
        <v>#VALUE!</v>
      </c>
      <c r="J883" s="13" t="e" vm="1">
        <f t="shared" si="126"/>
        <v>#VALUE!</v>
      </c>
      <c r="L883" s="1">
        <f>Main!$A$25</f>
        <v>1.6933656723012325</v>
      </c>
      <c r="M883" s="45" t="e" vm="1">
        <f t="shared" si="127"/>
        <v>#VALUE!</v>
      </c>
      <c r="N883" t="e" vm="1">
        <f t="shared" si="128"/>
        <v>#VALUE!</v>
      </c>
      <c r="O883" s="1">
        <f>Main!$B$25</f>
        <v>1.7032689157694008</v>
      </c>
      <c r="P883" s="45" t="e" vm="1">
        <f t="shared" si="129"/>
        <v>#VALUE!</v>
      </c>
      <c r="Q883" t="e" vm="1">
        <f t="shared" si="130"/>
        <v>#VALUE!</v>
      </c>
      <c r="R883" s="1">
        <f>Main!$C$25</f>
        <v>1.6834414038915149</v>
      </c>
      <c r="S883" s="45" t="e" vm="1">
        <f t="shared" si="131"/>
        <v>#VALUE!</v>
      </c>
      <c r="T883" t="e" vm="1">
        <f t="shared" si="132"/>
        <v>#VALUE!</v>
      </c>
    </row>
    <row r="884" spans="1:20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[1]!genNormal($F$9,$F$10)</f>
        <v>#VALUE!</v>
      </c>
      <c r="F884" t="e" vm="1">
        <f t="shared" si="124"/>
        <v>#VALUE!</v>
      </c>
      <c r="G884" t="e" vm="2">
        <f>[1]!GenLognormal($H$9,$H$10)</f>
        <v>#VALUE!</v>
      </c>
      <c r="H884" t="e" vm="1">
        <f t="shared" si="125"/>
        <v>#VALUE!</v>
      </c>
      <c r="I884" t="e" vm="2">
        <f>[1]!genBinomial(1,1-Main!$C$10)</f>
        <v>#VALUE!</v>
      </c>
      <c r="J884" s="13" t="e" vm="1">
        <f t="shared" si="126"/>
        <v>#VALUE!</v>
      </c>
      <c r="L884" s="1">
        <f>Main!$A$25</f>
        <v>1.6933656723012325</v>
      </c>
      <c r="M884" s="45" t="e" vm="1">
        <f t="shared" si="127"/>
        <v>#VALUE!</v>
      </c>
      <c r="N884" t="e" vm="1">
        <f t="shared" si="128"/>
        <v>#VALUE!</v>
      </c>
      <c r="O884" s="1">
        <f>Main!$B$25</f>
        <v>1.7032689157694008</v>
      </c>
      <c r="P884" s="45" t="e" vm="1">
        <f t="shared" si="129"/>
        <v>#VALUE!</v>
      </c>
      <c r="Q884" t="e" vm="1">
        <f t="shared" si="130"/>
        <v>#VALUE!</v>
      </c>
      <c r="R884" s="1">
        <f>Main!$C$25</f>
        <v>1.6834414038915149</v>
      </c>
      <c r="S884" s="45" t="e" vm="1">
        <f t="shared" si="131"/>
        <v>#VALUE!</v>
      </c>
      <c r="T884" t="e" vm="1">
        <f t="shared" si="132"/>
        <v>#VALUE!</v>
      </c>
    </row>
    <row r="885" spans="1:20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[1]!genNormal($F$9,$F$10)</f>
        <v>#VALUE!</v>
      </c>
      <c r="F885" t="e" vm="1">
        <f t="shared" si="124"/>
        <v>#VALUE!</v>
      </c>
      <c r="G885" t="e" vm="2">
        <f>[1]!GenLognormal($H$9,$H$10)</f>
        <v>#VALUE!</v>
      </c>
      <c r="H885" t="e" vm="1">
        <f t="shared" si="125"/>
        <v>#VALUE!</v>
      </c>
      <c r="I885" t="e" vm="2">
        <f>[1]!genBinomial(1,1-Main!$C$10)</f>
        <v>#VALUE!</v>
      </c>
      <c r="J885" s="13" t="e" vm="1">
        <f t="shared" si="126"/>
        <v>#VALUE!</v>
      </c>
      <c r="L885" s="1">
        <f>Main!$A$25</f>
        <v>1.6933656723012325</v>
      </c>
      <c r="M885" s="45" t="e" vm="1">
        <f t="shared" si="127"/>
        <v>#VALUE!</v>
      </c>
      <c r="N885" t="e" vm="1">
        <f t="shared" si="128"/>
        <v>#VALUE!</v>
      </c>
      <c r="O885" s="1">
        <f>Main!$B$25</f>
        <v>1.7032689157694008</v>
      </c>
      <c r="P885" s="45" t="e" vm="1">
        <f t="shared" si="129"/>
        <v>#VALUE!</v>
      </c>
      <c r="Q885" t="e" vm="1">
        <f t="shared" si="130"/>
        <v>#VALUE!</v>
      </c>
      <c r="R885" s="1">
        <f>Main!$C$25</f>
        <v>1.6834414038915149</v>
      </c>
      <c r="S885" s="45" t="e" vm="1">
        <f t="shared" si="131"/>
        <v>#VALUE!</v>
      </c>
      <c r="T885" t="e" vm="1">
        <f t="shared" si="132"/>
        <v>#VALUE!</v>
      </c>
    </row>
    <row r="886" spans="1:20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[1]!genNormal($F$9,$F$10)</f>
        <v>#VALUE!</v>
      </c>
      <c r="F886" t="e" vm="1">
        <f t="shared" si="124"/>
        <v>#VALUE!</v>
      </c>
      <c r="G886" t="e" vm="2">
        <f>[1]!GenLognormal($H$9,$H$10)</f>
        <v>#VALUE!</v>
      </c>
      <c r="H886" t="e" vm="1">
        <f t="shared" si="125"/>
        <v>#VALUE!</v>
      </c>
      <c r="I886" t="e" vm="2">
        <f>[1]!genBinomial(1,1-Main!$C$10)</f>
        <v>#VALUE!</v>
      </c>
      <c r="J886" s="13" t="e" vm="1">
        <f t="shared" si="126"/>
        <v>#VALUE!</v>
      </c>
      <c r="L886" s="1">
        <f>Main!$A$25</f>
        <v>1.6933656723012325</v>
      </c>
      <c r="M886" s="45" t="e" vm="1">
        <f t="shared" si="127"/>
        <v>#VALUE!</v>
      </c>
      <c r="N886" t="e" vm="1">
        <f t="shared" si="128"/>
        <v>#VALUE!</v>
      </c>
      <c r="O886" s="1">
        <f>Main!$B$25</f>
        <v>1.7032689157694008</v>
      </c>
      <c r="P886" s="45" t="e" vm="1">
        <f t="shared" si="129"/>
        <v>#VALUE!</v>
      </c>
      <c r="Q886" t="e" vm="1">
        <f t="shared" si="130"/>
        <v>#VALUE!</v>
      </c>
      <c r="R886" s="1">
        <f>Main!$C$25</f>
        <v>1.6834414038915149</v>
      </c>
      <c r="S886" s="45" t="e" vm="1">
        <f t="shared" si="131"/>
        <v>#VALUE!</v>
      </c>
      <c r="T886" t="e" vm="1">
        <f t="shared" si="132"/>
        <v>#VALUE!</v>
      </c>
    </row>
    <row r="887" spans="1:20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[1]!genNormal($F$9,$F$10)</f>
        <v>#VALUE!</v>
      </c>
      <c r="F887" t="e" vm="1">
        <f t="shared" si="124"/>
        <v>#VALUE!</v>
      </c>
      <c r="G887" t="e" vm="2">
        <f>[1]!GenLognormal($H$9,$H$10)</f>
        <v>#VALUE!</v>
      </c>
      <c r="H887" t="e" vm="1">
        <f t="shared" si="125"/>
        <v>#VALUE!</v>
      </c>
      <c r="I887" t="e" vm="2">
        <f>[1]!genBinomial(1,1-Main!$C$10)</f>
        <v>#VALUE!</v>
      </c>
      <c r="J887" s="13" t="e" vm="1">
        <f t="shared" si="126"/>
        <v>#VALUE!</v>
      </c>
      <c r="L887" s="1">
        <f>Main!$A$25</f>
        <v>1.6933656723012325</v>
      </c>
      <c r="M887" s="45" t="e" vm="1">
        <f t="shared" si="127"/>
        <v>#VALUE!</v>
      </c>
      <c r="N887" t="e" vm="1">
        <f t="shared" si="128"/>
        <v>#VALUE!</v>
      </c>
      <c r="O887" s="1">
        <f>Main!$B$25</f>
        <v>1.7032689157694008</v>
      </c>
      <c r="P887" s="45" t="e" vm="1">
        <f t="shared" si="129"/>
        <v>#VALUE!</v>
      </c>
      <c r="Q887" t="e" vm="1">
        <f t="shared" si="130"/>
        <v>#VALUE!</v>
      </c>
      <c r="R887" s="1">
        <f>Main!$C$25</f>
        <v>1.6834414038915149</v>
      </c>
      <c r="S887" s="45" t="e" vm="1">
        <f t="shared" si="131"/>
        <v>#VALUE!</v>
      </c>
      <c r="T887" t="e" vm="1">
        <f t="shared" si="132"/>
        <v>#VALUE!</v>
      </c>
    </row>
    <row r="888" spans="1:20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[1]!genNormal($F$9,$F$10)</f>
        <v>#VALUE!</v>
      </c>
      <c r="F888" t="e" vm="1">
        <f t="shared" si="124"/>
        <v>#VALUE!</v>
      </c>
      <c r="G888" t="e" vm="2">
        <f>[1]!GenLognormal($H$9,$H$10)</f>
        <v>#VALUE!</v>
      </c>
      <c r="H888" t="e" vm="1">
        <f t="shared" si="125"/>
        <v>#VALUE!</v>
      </c>
      <c r="I888" t="e" vm="2">
        <f>[1]!genBinomial(1,1-Main!$C$10)</f>
        <v>#VALUE!</v>
      </c>
      <c r="J888" s="13" t="e" vm="1">
        <f t="shared" si="126"/>
        <v>#VALUE!</v>
      </c>
      <c r="L888" s="1">
        <f>Main!$A$25</f>
        <v>1.6933656723012325</v>
      </c>
      <c r="M888" s="45" t="e" vm="1">
        <f t="shared" si="127"/>
        <v>#VALUE!</v>
      </c>
      <c r="N888" t="e" vm="1">
        <f t="shared" si="128"/>
        <v>#VALUE!</v>
      </c>
      <c r="O888" s="1">
        <f>Main!$B$25</f>
        <v>1.7032689157694008</v>
      </c>
      <c r="P888" s="45" t="e" vm="1">
        <f t="shared" si="129"/>
        <v>#VALUE!</v>
      </c>
      <c r="Q888" t="e" vm="1">
        <f t="shared" si="130"/>
        <v>#VALUE!</v>
      </c>
      <c r="R888" s="1">
        <f>Main!$C$25</f>
        <v>1.6834414038915149</v>
      </c>
      <c r="S888" s="45" t="e" vm="1">
        <f t="shared" si="131"/>
        <v>#VALUE!</v>
      </c>
      <c r="T888" t="e" vm="1">
        <f t="shared" si="132"/>
        <v>#VALUE!</v>
      </c>
    </row>
    <row r="889" spans="1:20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[1]!genNormal($F$9,$F$10)</f>
        <v>#VALUE!</v>
      </c>
      <c r="F889" t="e" vm="1">
        <f t="shared" si="124"/>
        <v>#VALUE!</v>
      </c>
      <c r="G889" t="e" vm="2">
        <f>[1]!GenLognormal($H$9,$H$10)</f>
        <v>#VALUE!</v>
      </c>
      <c r="H889" t="e" vm="1">
        <f t="shared" si="125"/>
        <v>#VALUE!</v>
      </c>
      <c r="I889" t="e" vm="2">
        <f>[1]!genBinomial(1,1-Main!$C$10)</f>
        <v>#VALUE!</v>
      </c>
      <c r="J889" s="13" t="e" vm="1">
        <f t="shared" si="126"/>
        <v>#VALUE!</v>
      </c>
      <c r="L889" s="1">
        <f>Main!$A$25</f>
        <v>1.6933656723012325</v>
      </c>
      <c r="M889" s="45" t="e" vm="1">
        <f t="shared" si="127"/>
        <v>#VALUE!</v>
      </c>
      <c r="N889" t="e" vm="1">
        <f t="shared" si="128"/>
        <v>#VALUE!</v>
      </c>
      <c r="O889" s="1">
        <f>Main!$B$25</f>
        <v>1.7032689157694008</v>
      </c>
      <c r="P889" s="45" t="e" vm="1">
        <f t="shared" si="129"/>
        <v>#VALUE!</v>
      </c>
      <c r="Q889" t="e" vm="1">
        <f t="shared" si="130"/>
        <v>#VALUE!</v>
      </c>
      <c r="R889" s="1">
        <f>Main!$C$25</f>
        <v>1.6834414038915149</v>
      </c>
      <c r="S889" s="45" t="e" vm="1">
        <f t="shared" si="131"/>
        <v>#VALUE!</v>
      </c>
      <c r="T889" t="e" vm="1">
        <f t="shared" si="132"/>
        <v>#VALUE!</v>
      </c>
    </row>
    <row r="890" spans="1:20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[1]!genNormal($F$9,$F$10)</f>
        <v>#VALUE!</v>
      </c>
      <c r="F890" t="e" vm="1">
        <f t="shared" si="124"/>
        <v>#VALUE!</v>
      </c>
      <c r="G890" t="e" vm="2">
        <f>[1]!GenLognormal($H$9,$H$10)</f>
        <v>#VALUE!</v>
      </c>
      <c r="H890" t="e" vm="1">
        <f t="shared" si="125"/>
        <v>#VALUE!</v>
      </c>
      <c r="I890" t="e" vm="2">
        <f>[1]!genBinomial(1,1-Main!$C$10)</f>
        <v>#VALUE!</v>
      </c>
      <c r="J890" s="13" t="e" vm="1">
        <f t="shared" si="126"/>
        <v>#VALUE!</v>
      </c>
      <c r="L890" s="1">
        <f>Main!$A$25</f>
        <v>1.6933656723012325</v>
      </c>
      <c r="M890" s="45" t="e" vm="1">
        <f t="shared" si="127"/>
        <v>#VALUE!</v>
      </c>
      <c r="N890" t="e" vm="1">
        <f t="shared" si="128"/>
        <v>#VALUE!</v>
      </c>
      <c r="O890" s="1">
        <f>Main!$B$25</f>
        <v>1.7032689157694008</v>
      </c>
      <c r="P890" s="45" t="e" vm="1">
        <f t="shared" si="129"/>
        <v>#VALUE!</v>
      </c>
      <c r="Q890" t="e" vm="1">
        <f t="shared" si="130"/>
        <v>#VALUE!</v>
      </c>
      <c r="R890" s="1">
        <f>Main!$C$25</f>
        <v>1.6834414038915149</v>
      </c>
      <c r="S890" s="45" t="e" vm="1">
        <f t="shared" si="131"/>
        <v>#VALUE!</v>
      </c>
      <c r="T890" t="e" vm="1">
        <f t="shared" si="132"/>
        <v>#VALUE!</v>
      </c>
    </row>
    <row r="891" spans="1:20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[1]!genNormal($F$9,$F$10)</f>
        <v>#VALUE!</v>
      </c>
      <c r="F891" t="e" vm="1">
        <f t="shared" si="124"/>
        <v>#VALUE!</v>
      </c>
      <c r="G891" t="e" vm="2">
        <f>[1]!GenLognormal($H$9,$H$10)</f>
        <v>#VALUE!</v>
      </c>
      <c r="H891" t="e" vm="1">
        <f t="shared" si="125"/>
        <v>#VALUE!</v>
      </c>
      <c r="I891" t="e" vm="2">
        <f>[1]!genBinomial(1,1-Main!$C$10)</f>
        <v>#VALUE!</v>
      </c>
      <c r="J891" s="13" t="e" vm="1">
        <f t="shared" si="126"/>
        <v>#VALUE!</v>
      </c>
      <c r="L891" s="1">
        <f>Main!$A$25</f>
        <v>1.6933656723012325</v>
      </c>
      <c r="M891" s="45" t="e" vm="1">
        <f t="shared" si="127"/>
        <v>#VALUE!</v>
      </c>
      <c r="N891" t="e" vm="1">
        <f t="shared" si="128"/>
        <v>#VALUE!</v>
      </c>
      <c r="O891" s="1">
        <f>Main!$B$25</f>
        <v>1.7032689157694008</v>
      </c>
      <c r="P891" s="45" t="e" vm="1">
        <f t="shared" si="129"/>
        <v>#VALUE!</v>
      </c>
      <c r="Q891" t="e" vm="1">
        <f t="shared" si="130"/>
        <v>#VALUE!</v>
      </c>
      <c r="R891" s="1">
        <f>Main!$C$25</f>
        <v>1.6834414038915149</v>
      </c>
      <c r="S891" s="45" t="e" vm="1">
        <f t="shared" si="131"/>
        <v>#VALUE!</v>
      </c>
      <c r="T891" t="e" vm="1">
        <f t="shared" si="132"/>
        <v>#VALUE!</v>
      </c>
    </row>
    <row r="892" spans="1:20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[1]!genNormal($F$9,$F$10)</f>
        <v>#VALUE!</v>
      </c>
      <c r="F892" t="e" vm="1">
        <f t="shared" si="124"/>
        <v>#VALUE!</v>
      </c>
      <c r="G892" t="e" vm="2">
        <f>[1]!GenLognormal($H$9,$H$10)</f>
        <v>#VALUE!</v>
      </c>
      <c r="H892" t="e" vm="1">
        <f t="shared" si="125"/>
        <v>#VALUE!</v>
      </c>
      <c r="I892" t="e" vm="2">
        <f>[1]!genBinomial(1,1-Main!$C$10)</f>
        <v>#VALUE!</v>
      </c>
      <c r="J892" s="13" t="e" vm="1">
        <f t="shared" si="126"/>
        <v>#VALUE!</v>
      </c>
      <c r="L892" s="1">
        <f>Main!$A$25</f>
        <v>1.6933656723012325</v>
      </c>
      <c r="M892" s="45" t="e" vm="1">
        <f t="shared" si="127"/>
        <v>#VALUE!</v>
      </c>
      <c r="N892" t="e" vm="1">
        <f t="shared" si="128"/>
        <v>#VALUE!</v>
      </c>
      <c r="O892" s="1">
        <f>Main!$B$25</f>
        <v>1.7032689157694008</v>
      </c>
      <c r="P892" s="45" t="e" vm="1">
        <f t="shared" si="129"/>
        <v>#VALUE!</v>
      </c>
      <c r="Q892" t="e" vm="1">
        <f t="shared" si="130"/>
        <v>#VALUE!</v>
      </c>
      <c r="R892" s="1">
        <f>Main!$C$25</f>
        <v>1.6834414038915149</v>
      </c>
      <c r="S892" s="45" t="e" vm="1">
        <f t="shared" si="131"/>
        <v>#VALUE!</v>
      </c>
      <c r="T892" t="e" vm="1">
        <f t="shared" si="132"/>
        <v>#VALUE!</v>
      </c>
    </row>
    <row r="893" spans="1:20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[1]!genNormal($F$9,$F$10)</f>
        <v>#VALUE!</v>
      </c>
      <c r="F893" t="e" vm="1">
        <f t="shared" si="124"/>
        <v>#VALUE!</v>
      </c>
      <c r="G893" t="e" vm="2">
        <f>[1]!GenLognormal($H$9,$H$10)</f>
        <v>#VALUE!</v>
      </c>
      <c r="H893" t="e" vm="1">
        <f t="shared" si="125"/>
        <v>#VALUE!</v>
      </c>
      <c r="I893" t="e" vm="2">
        <f>[1]!genBinomial(1,1-Main!$C$10)</f>
        <v>#VALUE!</v>
      </c>
      <c r="J893" s="13" t="e" vm="1">
        <f t="shared" si="126"/>
        <v>#VALUE!</v>
      </c>
      <c r="L893" s="1">
        <f>Main!$A$25</f>
        <v>1.6933656723012325</v>
      </c>
      <c r="M893" s="45" t="e" vm="1">
        <f t="shared" si="127"/>
        <v>#VALUE!</v>
      </c>
      <c r="N893" t="e" vm="1">
        <f t="shared" si="128"/>
        <v>#VALUE!</v>
      </c>
      <c r="O893" s="1">
        <f>Main!$B$25</f>
        <v>1.7032689157694008</v>
      </c>
      <c r="P893" s="45" t="e" vm="1">
        <f t="shared" si="129"/>
        <v>#VALUE!</v>
      </c>
      <c r="Q893" t="e" vm="1">
        <f t="shared" si="130"/>
        <v>#VALUE!</v>
      </c>
      <c r="R893" s="1">
        <f>Main!$C$25</f>
        <v>1.6834414038915149</v>
      </c>
      <c r="S893" s="45" t="e" vm="1">
        <f t="shared" si="131"/>
        <v>#VALUE!</v>
      </c>
      <c r="T893" t="e" vm="1">
        <f t="shared" si="132"/>
        <v>#VALUE!</v>
      </c>
    </row>
    <row r="894" spans="1:20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[1]!genNormal($F$9,$F$10)</f>
        <v>#VALUE!</v>
      </c>
      <c r="F894" t="e" vm="1">
        <f t="shared" si="124"/>
        <v>#VALUE!</v>
      </c>
      <c r="G894" t="e" vm="2">
        <f>[1]!GenLognormal($H$9,$H$10)</f>
        <v>#VALUE!</v>
      </c>
      <c r="H894" t="e" vm="1">
        <f t="shared" si="125"/>
        <v>#VALUE!</v>
      </c>
      <c r="I894" t="e" vm="2">
        <f>[1]!genBinomial(1,1-Main!$C$10)</f>
        <v>#VALUE!</v>
      </c>
      <c r="J894" s="13" t="e" vm="1">
        <f t="shared" si="126"/>
        <v>#VALUE!</v>
      </c>
      <c r="L894" s="1">
        <f>Main!$A$25</f>
        <v>1.6933656723012325</v>
      </c>
      <c r="M894" s="45" t="e" vm="1">
        <f t="shared" si="127"/>
        <v>#VALUE!</v>
      </c>
      <c r="N894" t="e" vm="1">
        <f t="shared" si="128"/>
        <v>#VALUE!</v>
      </c>
      <c r="O894" s="1">
        <f>Main!$B$25</f>
        <v>1.7032689157694008</v>
      </c>
      <c r="P894" s="45" t="e" vm="1">
        <f t="shared" si="129"/>
        <v>#VALUE!</v>
      </c>
      <c r="Q894" t="e" vm="1">
        <f t="shared" si="130"/>
        <v>#VALUE!</v>
      </c>
      <c r="R894" s="1">
        <f>Main!$C$25</f>
        <v>1.6834414038915149</v>
      </c>
      <c r="S894" s="45" t="e" vm="1">
        <f t="shared" si="131"/>
        <v>#VALUE!</v>
      </c>
      <c r="T894" t="e" vm="1">
        <f t="shared" si="132"/>
        <v>#VALUE!</v>
      </c>
    </row>
    <row r="895" spans="1:20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[1]!genNormal($F$9,$F$10)</f>
        <v>#VALUE!</v>
      </c>
      <c r="F895" t="e" vm="1">
        <f t="shared" si="124"/>
        <v>#VALUE!</v>
      </c>
      <c r="G895" t="e" vm="2">
        <f>[1]!GenLognormal($H$9,$H$10)</f>
        <v>#VALUE!</v>
      </c>
      <c r="H895" t="e" vm="1">
        <f t="shared" si="125"/>
        <v>#VALUE!</v>
      </c>
      <c r="I895" t="e" vm="2">
        <f>[1]!genBinomial(1,1-Main!$C$10)</f>
        <v>#VALUE!</v>
      </c>
      <c r="J895" s="13" t="e" vm="1">
        <f t="shared" si="126"/>
        <v>#VALUE!</v>
      </c>
      <c r="L895" s="1">
        <f>Main!$A$25</f>
        <v>1.6933656723012325</v>
      </c>
      <c r="M895" s="45" t="e" vm="1">
        <f t="shared" si="127"/>
        <v>#VALUE!</v>
      </c>
      <c r="N895" t="e" vm="1">
        <f t="shared" si="128"/>
        <v>#VALUE!</v>
      </c>
      <c r="O895" s="1">
        <f>Main!$B$25</f>
        <v>1.7032689157694008</v>
      </c>
      <c r="P895" s="45" t="e" vm="1">
        <f t="shared" si="129"/>
        <v>#VALUE!</v>
      </c>
      <c r="Q895" t="e" vm="1">
        <f t="shared" si="130"/>
        <v>#VALUE!</v>
      </c>
      <c r="R895" s="1">
        <f>Main!$C$25</f>
        <v>1.6834414038915149</v>
      </c>
      <c r="S895" s="45" t="e" vm="1">
        <f t="shared" si="131"/>
        <v>#VALUE!</v>
      </c>
      <c r="T895" t="e" vm="1">
        <f t="shared" si="132"/>
        <v>#VALUE!</v>
      </c>
    </row>
    <row r="896" spans="1:20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[1]!genNormal($F$9,$F$10)</f>
        <v>#VALUE!</v>
      </c>
      <c r="F896" t="e" vm="1">
        <f t="shared" si="124"/>
        <v>#VALUE!</v>
      </c>
      <c r="G896" t="e" vm="2">
        <f>[1]!GenLognormal($H$9,$H$10)</f>
        <v>#VALUE!</v>
      </c>
      <c r="H896" t="e" vm="1">
        <f t="shared" si="125"/>
        <v>#VALUE!</v>
      </c>
      <c r="I896" t="e" vm="2">
        <f>[1]!genBinomial(1,1-Main!$C$10)</f>
        <v>#VALUE!</v>
      </c>
      <c r="J896" s="13" t="e" vm="1">
        <f t="shared" si="126"/>
        <v>#VALUE!</v>
      </c>
      <c r="L896" s="1">
        <f>Main!$A$25</f>
        <v>1.6933656723012325</v>
      </c>
      <c r="M896" s="45" t="e" vm="1">
        <f t="shared" si="127"/>
        <v>#VALUE!</v>
      </c>
      <c r="N896" t="e" vm="1">
        <f t="shared" si="128"/>
        <v>#VALUE!</v>
      </c>
      <c r="O896" s="1">
        <f>Main!$B$25</f>
        <v>1.7032689157694008</v>
      </c>
      <c r="P896" s="45" t="e" vm="1">
        <f t="shared" si="129"/>
        <v>#VALUE!</v>
      </c>
      <c r="Q896" t="e" vm="1">
        <f t="shared" si="130"/>
        <v>#VALUE!</v>
      </c>
      <c r="R896" s="1">
        <f>Main!$C$25</f>
        <v>1.6834414038915149</v>
      </c>
      <c r="S896" s="45" t="e" vm="1">
        <f t="shared" si="131"/>
        <v>#VALUE!</v>
      </c>
      <c r="T896" t="e" vm="1">
        <f t="shared" si="132"/>
        <v>#VALUE!</v>
      </c>
    </row>
    <row r="897" spans="1:20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[1]!genNormal($F$9,$F$10)</f>
        <v>#VALUE!</v>
      </c>
      <c r="F897" t="e" vm="1">
        <f t="shared" si="124"/>
        <v>#VALUE!</v>
      </c>
      <c r="G897" t="e" vm="2">
        <f>[1]!GenLognormal($H$9,$H$10)</f>
        <v>#VALUE!</v>
      </c>
      <c r="H897" t="e" vm="1">
        <f t="shared" si="125"/>
        <v>#VALUE!</v>
      </c>
      <c r="I897" t="e" vm="2">
        <f>[1]!genBinomial(1,1-Main!$C$10)</f>
        <v>#VALUE!</v>
      </c>
      <c r="J897" s="13" t="e" vm="1">
        <f t="shared" si="126"/>
        <v>#VALUE!</v>
      </c>
      <c r="L897" s="1">
        <f>Main!$A$25</f>
        <v>1.6933656723012325</v>
      </c>
      <c r="M897" s="45" t="e" vm="1">
        <f t="shared" si="127"/>
        <v>#VALUE!</v>
      </c>
      <c r="N897" t="e" vm="1">
        <f t="shared" si="128"/>
        <v>#VALUE!</v>
      </c>
      <c r="O897" s="1">
        <f>Main!$B$25</f>
        <v>1.7032689157694008</v>
      </c>
      <c r="P897" s="45" t="e" vm="1">
        <f t="shared" si="129"/>
        <v>#VALUE!</v>
      </c>
      <c r="Q897" t="e" vm="1">
        <f t="shared" si="130"/>
        <v>#VALUE!</v>
      </c>
      <c r="R897" s="1">
        <f>Main!$C$25</f>
        <v>1.6834414038915149</v>
      </c>
      <c r="S897" s="45" t="e" vm="1">
        <f t="shared" si="131"/>
        <v>#VALUE!</v>
      </c>
      <c r="T897" t="e" vm="1">
        <f t="shared" si="132"/>
        <v>#VALUE!</v>
      </c>
    </row>
    <row r="898" spans="1:20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[1]!genNormal($F$9,$F$10)</f>
        <v>#VALUE!</v>
      </c>
      <c r="F898" t="e" vm="1">
        <f t="shared" si="124"/>
        <v>#VALUE!</v>
      </c>
      <c r="G898" t="e" vm="2">
        <f>[1]!GenLognormal($H$9,$H$10)</f>
        <v>#VALUE!</v>
      </c>
      <c r="H898" t="e" vm="1">
        <f t="shared" si="125"/>
        <v>#VALUE!</v>
      </c>
      <c r="I898" t="e" vm="2">
        <f>[1]!genBinomial(1,1-Main!$C$10)</f>
        <v>#VALUE!</v>
      </c>
      <c r="J898" s="13" t="e" vm="1">
        <f t="shared" si="126"/>
        <v>#VALUE!</v>
      </c>
      <c r="L898" s="1">
        <f>Main!$A$25</f>
        <v>1.6933656723012325</v>
      </c>
      <c r="M898" s="45" t="e" vm="1">
        <f t="shared" si="127"/>
        <v>#VALUE!</v>
      </c>
      <c r="N898" t="e" vm="1">
        <f t="shared" si="128"/>
        <v>#VALUE!</v>
      </c>
      <c r="O898" s="1">
        <f>Main!$B$25</f>
        <v>1.7032689157694008</v>
      </c>
      <c r="P898" s="45" t="e" vm="1">
        <f t="shared" si="129"/>
        <v>#VALUE!</v>
      </c>
      <c r="Q898" t="e" vm="1">
        <f t="shared" si="130"/>
        <v>#VALUE!</v>
      </c>
      <c r="R898" s="1">
        <f>Main!$C$25</f>
        <v>1.6834414038915149</v>
      </c>
      <c r="S898" s="45" t="e" vm="1">
        <f t="shared" si="131"/>
        <v>#VALUE!</v>
      </c>
      <c r="T898" t="e" vm="1">
        <f t="shared" si="132"/>
        <v>#VALUE!</v>
      </c>
    </row>
    <row r="899" spans="1:20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[1]!genNormal($F$9,$F$10)</f>
        <v>#VALUE!</v>
      </c>
      <c r="F899" t="e" vm="1">
        <f t="shared" si="124"/>
        <v>#VALUE!</v>
      </c>
      <c r="G899" t="e" vm="2">
        <f>[1]!GenLognormal($H$9,$H$10)</f>
        <v>#VALUE!</v>
      </c>
      <c r="H899" t="e" vm="1">
        <f t="shared" si="125"/>
        <v>#VALUE!</v>
      </c>
      <c r="I899" t="e" vm="2">
        <f>[1]!genBinomial(1,1-Main!$C$10)</f>
        <v>#VALUE!</v>
      </c>
      <c r="J899" s="13" t="e" vm="1">
        <f t="shared" si="126"/>
        <v>#VALUE!</v>
      </c>
      <c r="L899" s="1">
        <f>Main!$A$25</f>
        <v>1.6933656723012325</v>
      </c>
      <c r="M899" s="45" t="e" vm="1">
        <f t="shared" si="127"/>
        <v>#VALUE!</v>
      </c>
      <c r="N899" t="e" vm="1">
        <f t="shared" si="128"/>
        <v>#VALUE!</v>
      </c>
      <c r="O899" s="1">
        <f>Main!$B$25</f>
        <v>1.7032689157694008</v>
      </c>
      <c r="P899" s="45" t="e" vm="1">
        <f t="shared" si="129"/>
        <v>#VALUE!</v>
      </c>
      <c r="Q899" t="e" vm="1">
        <f t="shared" si="130"/>
        <v>#VALUE!</v>
      </c>
      <c r="R899" s="1">
        <f>Main!$C$25</f>
        <v>1.6834414038915149</v>
      </c>
      <c r="S899" s="45" t="e" vm="1">
        <f t="shared" si="131"/>
        <v>#VALUE!</v>
      </c>
      <c r="T899" t="e" vm="1">
        <f t="shared" si="132"/>
        <v>#VALUE!</v>
      </c>
    </row>
    <row r="900" spans="1:20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[1]!genNormal($F$9,$F$10)</f>
        <v>#VALUE!</v>
      </c>
      <c r="F900" t="e" vm="1">
        <f t="shared" si="124"/>
        <v>#VALUE!</v>
      </c>
      <c r="G900" t="e" vm="2">
        <f>[1]!GenLognormal($H$9,$H$10)</f>
        <v>#VALUE!</v>
      </c>
      <c r="H900" t="e" vm="1">
        <f t="shared" si="125"/>
        <v>#VALUE!</v>
      </c>
      <c r="I900" t="e" vm="2">
        <f>[1]!genBinomial(1,1-Main!$C$10)</f>
        <v>#VALUE!</v>
      </c>
      <c r="J900" s="13" t="e" vm="1">
        <f t="shared" si="126"/>
        <v>#VALUE!</v>
      </c>
      <c r="L900" s="1">
        <f>Main!$A$25</f>
        <v>1.6933656723012325</v>
      </c>
      <c r="M900" s="45" t="e" vm="1">
        <f t="shared" si="127"/>
        <v>#VALUE!</v>
      </c>
      <c r="N900" t="e" vm="1">
        <f t="shared" si="128"/>
        <v>#VALUE!</v>
      </c>
      <c r="O900" s="1">
        <f>Main!$B$25</f>
        <v>1.7032689157694008</v>
      </c>
      <c r="P900" s="45" t="e" vm="1">
        <f t="shared" si="129"/>
        <v>#VALUE!</v>
      </c>
      <c r="Q900" t="e" vm="1">
        <f t="shared" si="130"/>
        <v>#VALUE!</v>
      </c>
      <c r="R900" s="1">
        <f>Main!$C$25</f>
        <v>1.6834414038915149</v>
      </c>
      <c r="S900" s="45" t="e" vm="1">
        <f t="shared" si="131"/>
        <v>#VALUE!</v>
      </c>
      <c r="T900" t="e" vm="1">
        <f t="shared" si="132"/>
        <v>#VALUE!</v>
      </c>
    </row>
    <row r="901" spans="1:20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[1]!genNormal($F$9,$F$10)</f>
        <v>#VALUE!</v>
      </c>
      <c r="F901" t="e" vm="1">
        <f t="shared" si="124"/>
        <v>#VALUE!</v>
      </c>
      <c r="G901" t="e" vm="2">
        <f>[1]!GenLognormal($H$9,$H$10)</f>
        <v>#VALUE!</v>
      </c>
      <c r="H901" t="e" vm="1">
        <f t="shared" si="125"/>
        <v>#VALUE!</v>
      </c>
      <c r="I901" t="e" vm="2">
        <f>[1]!genBinomial(1,1-Main!$C$10)</f>
        <v>#VALUE!</v>
      </c>
      <c r="J901" s="13" t="e" vm="1">
        <f t="shared" si="126"/>
        <v>#VALUE!</v>
      </c>
      <c r="L901" s="1">
        <f>Main!$A$25</f>
        <v>1.6933656723012325</v>
      </c>
      <c r="M901" s="45" t="e" vm="1">
        <f t="shared" si="127"/>
        <v>#VALUE!</v>
      </c>
      <c r="N901" t="e" vm="1">
        <f t="shared" si="128"/>
        <v>#VALUE!</v>
      </c>
      <c r="O901" s="1">
        <f>Main!$B$25</f>
        <v>1.7032689157694008</v>
      </c>
      <c r="P901" s="45" t="e" vm="1">
        <f t="shared" si="129"/>
        <v>#VALUE!</v>
      </c>
      <c r="Q901" t="e" vm="1">
        <f t="shared" si="130"/>
        <v>#VALUE!</v>
      </c>
      <c r="R901" s="1">
        <f>Main!$C$25</f>
        <v>1.6834414038915149</v>
      </c>
      <c r="S901" s="45" t="e" vm="1">
        <f t="shared" si="131"/>
        <v>#VALUE!</v>
      </c>
      <c r="T901" t="e" vm="1">
        <f t="shared" si="132"/>
        <v>#VALUE!</v>
      </c>
    </row>
    <row r="902" spans="1:20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[1]!genNormal($F$9,$F$10)</f>
        <v>#VALUE!</v>
      </c>
      <c r="F902" t="e" vm="1">
        <f t="shared" si="124"/>
        <v>#VALUE!</v>
      </c>
      <c r="G902" t="e" vm="2">
        <f>[1]!GenLognormal($H$9,$H$10)</f>
        <v>#VALUE!</v>
      </c>
      <c r="H902" t="e" vm="1">
        <f t="shared" si="125"/>
        <v>#VALUE!</v>
      </c>
      <c r="I902" t="e" vm="2">
        <f>[1]!genBinomial(1,1-Main!$C$10)</f>
        <v>#VALUE!</v>
      </c>
      <c r="J902" s="13" t="e" vm="1">
        <f t="shared" si="126"/>
        <v>#VALUE!</v>
      </c>
      <c r="L902" s="1">
        <f>Main!$A$25</f>
        <v>1.6933656723012325</v>
      </c>
      <c r="M902" s="45" t="e" vm="1">
        <f t="shared" si="127"/>
        <v>#VALUE!</v>
      </c>
      <c r="N902" t="e" vm="1">
        <f t="shared" si="128"/>
        <v>#VALUE!</v>
      </c>
      <c r="O902" s="1">
        <f>Main!$B$25</f>
        <v>1.7032689157694008</v>
      </c>
      <c r="P902" s="45" t="e" vm="1">
        <f t="shared" si="129"/>
        <v>#VALUE!</v>
      </c>
      <c r="Q902" t="e" vm="1">
        <f t="shared" si="130"/>
        <v>#VALUE!</v>
      </c>
      <c r="R902" s="1">
        <f>Main!$C$25</f>
        <v>1.6834414038915149</v>
      </c>
      <c r="S902" s="45" t="e" vm="1">
        <f t="shared" si="131"/>
        <v>#VALUE!</v>
      </c>
      <c r="T902" t="e" vm="1">
        <f t="shared" si="132"/>
        <v>#VALUE!</v>
      </c>
    </row>
    <row r="903" spans="1:20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[1]!genNormal($F$9,$F$10)</f>
        <v>#VALUE!</v>
      </c>
      <c r="F903" t="e" vm="1">
        <f t="shared" si="124"/>
        <v>#VALUE!</v>
      </c>
      <c r="G903" t="e" vm="2">
        <f>[1]!GenLognormal($H$9,$H$10)</f>
        <v>#VALUE!</v>
      </c>
      <c r="H903" t="e" vm="1">
        <f t="shared" si="125"/>
        <v>#VALUE!</v>
      </c>
      <c r="I903" t="e" vm="2">
        <f>[1]!genBinomial(1,1-Main!$C$10)</f>
        <v>#VALUE!</v>
      </c>
      <c r="J903" s="13" t="e" vm="1">
        <f t="shared" si="126"/>
        <v>#VALUE!</v>
      </c>
      <c r="L903" s="1">
        <f>Main!$A$25</f>
        <v>1.6933656723012325</v>
      </c>
      <c r="M903" s="45" t="e" vm="1">
        <f t="shared" si="127"/>
        <v>#VALUE!</v>
      </c>
      <c r="N903" t="e" vm="1">
        <f t="shared" si="128"/>
        <v>#VALUE!</v>
      </c>
      <c r="O903" s="1">
        <f>Main!$B$25</f>
        <v>1.7032689157694008</v>
      </c>
      <c r="P903" s="45" t="e" vm="1">
        <f t="shared" si="129"/>
        <v>#VALUE!</v>
      </c>
      <c r="Q903" t="e" vm="1">
        <f t="shared" si="130"/>
        <v>#VALUE!</v>
      </c>
      <c r="R903" s="1">
        <f>Main!$C$25</f>
        <v>1.6834414038915149</v>
      </c>
      <c r="S903" s="45" t="e" vm="1">
        <f t="shared" si="131"/>
        <v>#VALUE!</v>
      </c>
      <c r="T903" t="e" vm="1">
        <f t="shared" si="132"/>
        <v>#VALUE!</v>
      </c>
    </row>
    <row r="904" spans="1:20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[1]!genNormal($F$9,$F$10)</f>
        <v>#VALUE!</v>
      </c>
      <c r="F904" t="e" vm="1">
        <f t="shared" si="124"/>
        <v>#VALUE!</v>
      </c>
      <c r="G904" t="e" vm="2">
        <f>[1]!GenLognormal($H$9,$H$10)</f>
        <v>#VALUE!</v>
      </c>
      <c r="H904" t="e" vm="1">
        <f t="shared" si="125"/>
        <v>#VALUE!</v>
      </c>
      <c r="I904" t="e" vm="2">
        <f>[1]!genBinomial(1,1-Main!$C$10)</f>
        <v>#VALUE!</v>
      </c>
      <c r="J904" s="13" t="e" vm="1">
        <f t="shared" si="126"/>
        <v>#VALUE!</v>
      </c>
      <c r="L904" s="1">
        <f>Main!$A$25</f>
        <v>1.6933656723012325</v>
      </c>
      <c r="M904" s="45" t="e" vm="1">
        <f t="shared" si="127"/>
        <v>#VALUE!</v>
      </c>
      <c r="N904" t="e" vm="1">
        <f t="shared" si="128"/>
        <v>#VALUE!</v>
      </c>
      <c r="O904" s="1">
        <f>Main!$B$25</f>
        <v>1.7032689157694008</v>
      </c>
      <c r="P904" s="45" t="e" vm="1">
        <f t="shared" si="129"/>
        <v>#VALUE!</v>
      </c>
      <c r="Q904" t="e" vm="1">
        <f t="shared" si="130"/>
        <v>#VALUE!</v>
      </c>
      <c r="R904" s="1">
        <f>Main!$C$25</f>
        <v>1.6834414038915149</v>
      </c>
      <c r="S904" s="45" t="e" vm="1">
        <f t="shared" si="131"/>
        <v>#VALUE!</v>
      </c>
      <c r="T904" t="e" vm="1">
        <f t="shared" si="132"/>
        <v>#VALUE!</v>
      </c>
    </row>
    <row r="905" spans="1:20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[1]!genNormal($F$9,$F$10)</f>
        <v>#VALUE!</v>
      </c>
      <c r="F905" t="e" vm="1">
        <f t="shared" si="124"/>
        <v>#VALUE!</v>
      </c>
      <c r="G905" t="e" vm="2">
        <f>[1]!GenLognormal($H$9,$H$10)</f>
        <v>#VALUE!</v>
      </c>
      <c r="H905" t="e" vm="1">
        <f t="shared" si="125"/>
        <v>#VALUE!</v>
      </c>
      <c r="I905" t="e" vm="2">
        <f>[1]!genBinomial(1,1-Main!$C$10)</f>
        <v>#VALUE!</v>
      </c>
      <c r="J905" s="13" t="e" vm="1">
        <f t="shared" si="126"/>
        <v>#VALUE!</v>
      </c>
      <c r="L905" s="1">
        <f>Main!$A$25</f>
        <v>1.6933656723012325</v>
      </c>
      <c r="M905" s="45" t="e" vm="1">
        <f t="shared" si="127"/>
        <v>#VALUE!</v>
      </c>
      <c r="N905" t="e" vm="1">
        <f t="shared" si="128"/>
        <v>#VALUE!</v>
      </c>
      <c r="O905" s="1">
        <f>Main!$B$25</f>
        <v>1.7032689157694008</v>
      </c>
      <c r="P905" s="45" t="e" vm="1">
        <f t="shared" si="129"/>
        <v>#VALUE!</v>
      </c>
      <c r="Q905" t="e" vm="1">
        <f t="shared" si="130"/>
        <v>#VALUE!</v>
      </c>
      <c r="R905" s="1">
        <f>Main!$C$25</f>
        <v>1.6834414038915149</v>
      </c>
      <c r="S905" s="45" t="e" vm="1">
        <f t="shared" si="131"/>
        <v>#VALUE!</v>
      </c>
      <c r="T905" t="e" vm="1">
        <f t="shared" si="132"/>
        <v>#VALUE!</v>
      </c>
    </row>
    <row r="906" spans="1:20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[1]!genNormal($F$9,$F$10)</f>
        <v>#VALUE!</v>
      </c>
      <c r="F906" t="e" vm="1">
        <f t="shared" si="124"/>
        <v>#VALUE!</v>
      </c>
      <c r="G906" t="e" vm="2">
        <f>[1]!GenLognormal($H$9,$H$10)</f>
        <v>#VALUE!</v>
      </c>
      <c r="H906" t="e" vm="1">
        <f t="shared" si="125"/>
        <v>#VALUE!</v>
      </c>
      <c r="I906" t="e" vm="2">
        <f>[1]!genBinomial(1,1-Main!$C$10)</f>
        <v>#VALUE!</v>
      </c>
      <c r="J906" s="13" t="e" vm="1">
        <f t="shared" si="126"/>
        <v>#VALUE!</v>
      </c>
      <c r="L906" s="1">
        <f>Main!$A$25</f>
        <v>1.6933656723012325</v>
      </c>
      <c r="M906" s="45" t="e" vm="1">
        <f t="shared" si="127"/>
        <v>#VALUE!</v>
      </c>
      <c r="N906" t="e" vm="1">
        <f t="shared" si="128"/>
        <v>#VALUE!</v>
      </c>
      <c r="O906" s="1">
        <f>Main!$B$25</f>
        <v>1.7032689157694008</v>
      </c>
      <c r="P906" s="45" t="e" vm="1">
        <f t="shared" si="129"/>
        <v>#VALUE!</v>
      </c>
      <c r="Q906" t="e" vm="1">
        <f t="shared" si="130"/>
        <v>#VALUE!</v>
      </c>
      <c r="R906" s="1">
        <f>Main!$C$25</f>
        <v>1.6834414038915149</v>
      </c>
      <c r="S906" s="45" t="e" vm="1">
        <f t="shared" si="131"/>
        <v>#VALUE!</v>
      </c>
      <c r="T906" t="e" vm="1">
        <f t="shared" si="132"/>
        <v>#VALUE!</v>
      </c>
    </row>
    <row r="907" spans="1:20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[1]!genNormal($F$9,$F$10)</f>
        <v>#VALUE!</v>
      </c>
      <c r="F907" t="e" vm="1">
        <f t="shared" si="124"/>
        <v>#VALUE!</v>
      </c>
      <c r="G907" t="e" vm="2">
        <f>[1]!GenLognormal($H$9,$H$10)</f>
        <v>#VALUE!</v>
      </c>
      <c r="H907" t="e" vm="1">
        <f t="shared" si="125"/>
        <v>#VALUE!</v>
      </c>
      <c r="I907" t="e" vm="2">
        <f>[1]!genBinomial(1,1-Main!$C$10)</f>
        <v>#VALUE!</v>
      </c>
      <c r="J907" s="13" t="e" vm="1">
        <f t="shared" ref="J907:J970" si="133">(266.16-47.17*I907-2.33*H907+0.66*F907+0.017*(F907^2))*113.12/1000000*D907</f>
        <v>#VALUE!</v>
      </c>
      <c r="L907" s="1">
        <f>Main!$A$25</f>
        <v>1.6933656723012325</v>
      </c>
      <c r="M907" s="45" t="e" vm="1">
        <f t="shared" ref="M907:M970" si="134">L907*$J907/24/60</f>
        <v>#VALUE!</v>
      </c>
      <c r="N907" t="e" vm="1">
        <f t="shared" ref="N907:N970" si="135">M907*24*60/$D907</f>
        <v>#VALUE!</v>
      </c>
      <c r="O907" s="1">
        <f>Main!$B$25</f>
        <v>1.7032689157694008</v>
      </c>
      <c r="P907" s="45" t="e" vm="1">
        <f t="shared" ref="P907:P970" si="136">O907*$J907/24/60</f>
        <v>#VALUE!</v>
      </c>
      <c r="Q907" t="e" vm="1">
        <f t="shared" ref="Q907:Q970" si="137">P907*24*60/$D907</f>
        <v>#VALUE!</v>
      </c>
      <c r="R907" s="1">
        <f>Main!$C$25</f>
        <v>1.6834414038915149</v>
      </c>
      <c r="S907" s="45" t="e" vm="1">
        <f t="shared" ref="S907:S970" si="138">R907*$J907/24/60</f>
        <v>#VALUE!</v>
      </c>
      <c r="T907" t="e" vm="1">
        <f t="shared" ref="T907:T970" si="139">S907*24*60/$D907</f>
        <v>#VALUE!</v>
      </c>
    </row>
    <row r="908" spans="1:20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[1]!genNormal($F$9,$F$10)</f>
        <v>#VALUE!</v>
      </c>
      <c r="F908" t="e" vm="1">
        <f t="shared" ref="F908:F971" si="140">IF(E908&gt;18, E908,18)</f>
        <v>#VALUE!</v>
      </c>
      <c r="G908" t="e" vm="2">
        <f>[1]!GenLognormal($H$9,$H$10)</f>
        <v>#VALUE!</v>
      </c>
      <c r="H908" t="e" vm="1">
        <f t="shared" ref="H908:H971" si="141">IF(G908&gt;20, G908,20)</f>
        <v>#VALUE!</v>
      </c>
      <c r="I908" t="e" vm="2">
        <f>[1]!genBinomial(1,1-Main!$C$10)</f>
        <v>#VALUE!</v>
      </c>
      <c r="J908" s="13" t="e" vm="1">
        <f t="shared" si="133"/>
        <v>#VALUE!</v>
      </c>
      <c r="L908" s="1">
        <f>Main!$A$25</f>
        <v>1.6933656723012325</v>
      </c>
      <c r="M908" s="45" t="e" vm="1">
        <f t="shared" si="134"/>
        <v>#VALUE!</v>
      </c>
      <c r="N908" t="e" vm="1">
        <f t="shared" si="135"/>
        <v>#VALUE!</v>
      </c>
      <c r="O908" s="1">
        <f>Main!$B$25</f>
        <v>1.7032689157694008</v>
      </c>
      <c r="P908" s="45" t="e" vm="1">
        <f t="shared" si="136"/>
        <v>#VALUE!</v>
      </c>
      <c r="Q908" t="e" vm="1">
        <f t="shared" si="137"/>
        <v>#VALUE!</v>
      </c>
      <c r="R908" s="1">
        <f>Main!$C$25</f>
        <v>1.6834414038915149</v>
      </c>
      <c r="S908" s="45" t="e" vm="1">
        <f t="shared" si="138"/>
        <v>#VALUE!</v>
      </c>
      <c r="T908" t="e" vm="1">
        <f t="shared" si="139"/>
        <v>#VALUE!</v>
      </c>
    </row>
    <row r="909" spans="1:20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[1]!genNormal($F$9,$F$10)</f>
        <v>#VALUE!</v>
      </c>
      <c r="F909" t="e" vm="1">
        <f t="shared" si="140"/>
        <v>#VALUE!</v>
      </c>
      <c r="G909" t="e" vm="2">
        <f>[1]!GenLognormal($H$9,$H$10)</f>
        <v>#VALUE!</v>
      </c>
      <c r="H909" t="e" vm="1">
        <f t="shared" si="141"/>
        <v>#VALUE!</v>
      </c>
      <c r="I909" t="e" vm="2">
        <f>[1]!genBinomial(1,1-Main!$C$10)</f>
        <v>#VALUE!</v>
      </c>
      <c r="J909" s="13" t="e" vm="1">
        <f t="shared" si="133"/>
        <v>#VALUE!</v>
      </c>
      <c r="L909" s="1">
        <f>Main!$A$25</f>
        <v>1.6933656723012325</v>
      </c>
      <c r="M909" s="45" t="e" vm="1">
        <f t="shared" si="134"/>
        <v>#VALUE!</v>
      </c>
      <c r="N909" t="e" vm="1">
        <f t="shared" si="135"/>
        <v>#VALUE!</v>
      </c>
      <c r="O909" s="1">
        <f>Main!$B$25</f>
        <v>1.7032689157694008</v>
      </c>
      <c r="P909" s="45" t="e" vm="1">
        <f t="shared" si="136"/>
        <v>#VALUE!</v>
      </c>
      <c r="Q909" t="e" vm="1">
        <f t="shared" si="137"/>
        <v>#VALUE!</v>
      </c>
      <c r="R909" s="1">
        <f>Main!$C$25</f>
        <v>1.6834414038915149</v>
      </c>
      <c r="S909" s="45" t="e" vm="1">
        <f t="shared" si="138"/>
        <v>#VALUE!</v>
      </c>
      <c r="T909" t="e" vm="1">
        <f t="shared" si="139"/>
        <v>#VALUE!</v>
      </c>
    </row>
    <row r="910" spans="1:20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[1]!genNormal($F$9,$F$10)</f>
        <v>#VALUE!</v>
      </c>
      <c r="F910" t="e" vm="1">
        <f t="shared" si="140"/>
        <v>#VALUE!</v>
      </c>
      <c r="G910" t="e" vm="2">
        <f>[1]!GenLognormal($H$9,$H$10)</f>
        <v>#VALUE!</v>
      </c>
      <c r="H910" t="e" vm="1">
        <f t="shared" si="141"/>
        <v>#VALUE!</v>
      </c>
      <c r="I910" t="e" vm="2">
        <f>[1]!genBinomial(1,1-Main!$C$10)</f>
        <v>#VALUE!</v>
      </c>
      <c r="J910" s="13" t="e" vm="1">
        <f t="shared" si="133"/>
        <v>#VALUE!</v>
      </c>
      <c r="L910" s="1">
        <f>Main!$A$25</f>
        <v>1.6933656723012325</v>
      </c>
      <c r="M910" s="45" t="e" vm="1">
        <f t="shared" si="134"/>
        <v>#VALUE!</v>
      </c>
      <c r="N910" t="e" vm="1">
        <f t="shared" si="135"/>
        <v>#VALUE!</v>
      </c>
      <c r="O910" s="1">
        <f>Main!$B$25</f>
        <v>1.7032689157694008</v>
      </c>
      <c r="P910" s="45" t="e" vm="1">
        <f t="shared" si="136"/>
        <v>#VALUE!</v>
      </c>
      <c r="Q910" t="e" vm="1">
        <f t="shared" si="137"/>
        <v>#VALUE!</v>
      </c>
      <c r="R910" s="1">
        <f>Main!$C$25</f>
        <v>1.6834414038915149</v>
      </c>
      <c r="S910" s="45" t="e" vm="1">
        <f t="shared" si="138"/>
        <v>#VALUE!</v>
      </c>
      <c r="T910" t="e" vm="1">
        <f t="shared" si="139"/>
        <v>#VALUE!</v>
      </c>
    </row>
    <row r="911" spans="1:20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[1]!genNormal($F$9,$F$10)</f>
        <v>#VALUE!</v>
      </c>
      <c r="F911" t="e" vm="1">
        <f t="shared" si="140"/>
        <v>#VALUE!</v>
      </c>
      <c r="G911" t="e" vm="2">
        <f>[1]!GenLognormal($H$9,$H$10)</f>
        <v>#VALUE!</v>
      </c>
      <c r="H911" t="e" vm="1">
        <f t="shared" si="141"/>
        <v>#VALUE!</v>
      </c>
      <c r="I911" t="e" vm="2">
        <f>[1]!genBinomial(1,1-Main!$C$10)</f>
        <v>#VALUE!</v>
      </c>
      <c r="J911" s="13" t="e" vm="1">
        <f t="shared" si="133"/>
        <v>#VALUE!</v>
      </c>
      <c r="L911" s="1">
        <f>Main!$A$25</f>
        <v>1.6933656723012325</v>
      </c>
      <c r="M911" s="45" t="e" vm="1">
        <f t="shared" si="134"/>
        <v>#VALUE!</v>
      </c>
      <c r="N911" t="e" vm="1">
        <f t="shared" si="135"/>
        <v>#VALUE!</v>
      </c>
      <c r="O911" s="1">
        <f>Main!$B$25</f>
        <v>1.7032689157694008</v>
      </c>
      <c r="P911" s="45" t="e" vm="1">
        <f t="shared" si="136"/>
        <v>#VALUE!</v>
      </c>
      <c r="Q911" t="e" vm="1">
        <f t="shared" si="137"/>
        <v>#VALUE!</v>
      </c>
      <c r="R911" s="1">
        <f>Main!$C$25</f>
        <v>1.6834414038915149</v>
      </c>
      <c r="S911" s="45" t="e" vm="1">
        <f t="shared" si="138"/>
        <v>#VALUE!</v>
      </c>
      <c r="T911" t="e" vm="1">
        <f t="shared" si="139"/>
        <v>#VALUE!</v>
      </c>
    </row>
    <row r="912" spans="1:20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[1]!genNormal($F$9,$F$10)</f>
        <v>#VALUE!</v>
      </c>
      <c r="F912" t="e" vm="1">
        <f t="shared" si="140"/>
        <v>#VALUE!</v>
      </c>
      <c r="G912" t="e" vm="2">
        <f>[1]!GenLognormal($H$9,$H$10)</f>
        <v>#VALUE!</v>
      </c>
      <c r="H912" t="e" vm="1">
        <f t="shared" si="141"/>
        <v>#VALUE!</v>
      </c>
      <c r="I912" t="e" vm="2">
        <f>[1]!genBinomial(1,1-Main!$C$10)</f>
        <v>#VALUE!</v>
      </c>
      <c r="J912" s="13" t="e" vm="1">
        <f t="shared" si="133"/>
        <v>#VALUE!</v>
      </c>
      <c r="L912" s="1">
        <f>Main!$A$25</f>
        <v>1.6933656723012325</v>
      </c>
      <c r="M912" s="45" t="e" vm="1">
        <f t="shared" si="134"/>
        <v>#VALUE!</v>
      </c>
      <c r="N912" t="e" vm="1">
        <f t="shared" si="135"/>
        <v>#VALUE!</v>
      </c>
      <c r="O912" s="1">
        <f>Main!$B$25</f>
        <v>1.7032689157694008</v>
      </c>
      <c r="P912" s="45" t="e" vm="1">
        <f t="shared" si="136"/>
        <v>#VALUE!</v>
      </c>
      <c r="Q912" t="e" vm="1">
        <f t="shared" si="137"/>
        <v>#VALUE!</v>
      </c>
      <c r="R912" s="1">
        <f>Main!$C$25</f>
        <v>1.6834414038915149</v>
      </c>
      <c r="S912" s="45" t="e" vm="1">
        <f t="shared" si="138"/>
        <v>#VALUE!</v>
      </c>
      <c r="T912" t="e" vm="1">
        <f t="shared" si="139"/>
        <v>#VALUE!</v>
      </c>
    </row>
    <row r="913" spans="1:20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[1]!genNormal($F$9,$F$10)</f>
        <v>#VALUE!</v>
      </c>
      <c r="F913" t="e" vm="1">
        <f t="shared" si="140"/>
        <v>#VALUE!</v>
      </c>
      <c r="G913" t="e" vm="2">
        <f>[1]!GenLognormal($H$9,$H$10)</f>
        <v>#VALUE!</v>
      </c>
      <c r="H913" t="e" vm="1">
        <f t="shared" si="141"/>
        <v>#VALUE!</v>
      </c>
      <c r="I913" t="e" vm="2">
        <f>[1]!genBinomial(1,1-Main!$C$10)</f>
        <v>#VALUE!</v>
      </c>
      <c r="J913" s="13" t="e" vm="1">
        <f t="shared" si="133"/>
        <v>#VALUE!</v>
      </c>
      <c r="L913" s="1">
        <f>Main!$A$25</f>
        <v>1.6933656723012325</v>
      </c>
      <c r="M913" s="45" t="e" vm="1">
        <f t="shared" si="134"/>
        <v>#VALUE!</v>
      </c>
      <c r="N913" t="e" vm="1">
        <f t="shared" si="135"/>
        <v>#VALUE!</v>
      </c>
      <c r="O913" s="1">
        <f>Main!$B$25</f>
        <v>1.7032689157694008</v>
      </c>
      <c r="P913" s="45" t="e" vm="1">
        <f t="shared" si="136"/>
        <v>#VALUE!</v>
      </c>
      <c r="Q913" t="e" vm="1">
        <f t="shared" si="137"/>
        <v>#VALUE!</v>
      </c>
      <c r="R913" s="1">
        <f>Main!$C$25</f>
        <v>1.6834414038915149</v>
      </c>
      <c r="S913" s="45" t="e" vm="1">
        <f t="shared" si="138"/>
        <v>#VALUE!</v>
      </c>
      <c r="T913" t="e" vm="1">
        <f t="shared" si="139"/>
        <v>#VALUE!</v>
      </c>
    </row>
    <row r="914" spans="1:20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[1]!genNormal($F$9,$F$10)</f>
        <v>#VALUE!</v>
      </c>
      <c r="F914" t="e" vm="1">
        <f t="shared" si="140"/>
        <v>#VALUE!</v>
      </c>
      <c r="G914" t="e" vm="2">
        <f>[1]!GenLognormal($H$9,$H$10)</f>
        <v>#VALUE!</v>
      </c>
      <c r="H914" t="e" vm="1">
        <f t="shared" si="141"/>
        <v>#VALUE!</v>
      </c>
      <c r="I914" t="e" vm="2">
        <f>[1]!genBinomial(1,1-Main!$C$10)</f>
        <v>#VALUE!</v>
      </c>
      <c r="J914" s="13" t="e" vm="1">
        <f t="shared" si="133"/>
        <v>#VALUE!</v>
      </c>
      <c r="L914" s="1">
        <f>Main!$A$25</f>
        <v>1.6933656723012325</v>
      </c>
      <c r="M914" s="45" t="e" vm="1">
        <f t="shared" si="134"/>
        <v>#VALUE!</v>
      </c>
      <c r="N914" t="e" vm="1">
        <f t="shared" si="135"/>
        <v>#VALUE!</v>
      </c>
      <c r="O914" s="1">
        <f>Main!$B$25</f>
        <v>1.7032689157694008</v>
      </c>
      <c r="P914" s="45" t="e" vm="1">
        <f t="shared" si="136"/>
        <v>#VALUE!</v>
      </c>
      <c r="Q914" t="e" vm="1">
        <f t="shared" si="137"/>
        <v>#VALUE!</v>
      </c>
      <c r="R914" s="1">
        <f>Main!$C$25</f>
        <v>1.6834414038915149</v>
      </c>
      <c r="S914" s="45" t="e" vm="1">
        <f t="shared" si="138"/>
        <v>#VALUE!</v>
      </c>
      <c r="T914" t="e" vm="1">
        <f t="shared" si="139"/>
        <v>#VALUE!</v>
      </c>
    </row>
    <row r="915" spans="1:20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[1]!genNormal($F$9,$F$10)</f>
        <v>#VALUE!</v>
      </c>
      <c r="F915" t="e" vm="1">
        <f t="shared" si="140"/>
        <v>#VALUE!</v>
      </c>
      <c r="G915" t="e" vm="2">
        <f>[1]!GenLognormal($H$9,$H$10)</f>
        <v>#VALUE!</v>
      </c>
      <c r="H915" t="e" vm="1">
        <f t="shared" si="141"/>
        <v>#VALUE!</v>
      </c>
      <c r="I915" t="e" vm="2">
        <f>[1]!genBinomial(1,1-Main!$C$10)</f>
        <v>#VALUE!</v>
      </c>
      <c r="J915" s="13" t="e" vm="1">
        <f t="shared" si="133"/>
        <v>#VALUE!</v>
      </c>
      <c r="L915" s="1">
        <f>Main!$A$25</f>
        <v>1.6933656723012325</v>
      </c>
      <c r="M915" s="45" t="e" vm="1">
        <f t="shared" si="134"/>
        <v>#VALUE!</v>
      </c>
      <c r="N915" t="e" vm="1">
        <f t="shared" si="135"/>
        <v>#VALUE!</v>
      </c>
      <c r="O915" s="1">
        <f>Main!$B$25</f>
        <v>1.7032689157694008</v>
      </c>
      <c r="P915" s="45" t="e" vm="1">
        <f t="shared" si="136"/>
        <v>#VALUE!</v>
      </c>
      <c r="Q915" t="e" vm="1">
        <f t="shared" si="137"/>
        <v>#VALUE!</v>
      </c>
      <c r="R915" s="1">
        <f>Main!$C$25</f>
        <v>1.6834414038915149</v>
      </c>
      <c r="S915" s="45" t="e" vm="1">
        <f t="shared" si="138"/>
        <v>#VALUE!</v>
      </c>
      <c r="T915" t="e" vm="1">
        <f t="shared" si="139"/>
        <v>#VALUE!</v>
      </c>
    </row>
    <row r="916" spans="1:20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[1]!genNormal($F$9,$F$10)</f>
        <v>#VALUE!</v>
      </c>
      <c r="F916" t="e" vm="1">
        <f t="shared" si="140"/>
        <v>#VALUE!</v>
      </c>
      <c r="G916" t="e" vm="2">
        <f>[1]!GenLognormal($H$9,$H$10)</f>
        <v>#VALUE!</v>
      </c>
      <c r="H916" t="e" vm="1">
        <f t="shared" si="141"/>
        <v>#VALUE!</v>
      </c>
      <c r="I916" t="e" vm="2">
        <f>[1]!genBinomial(1,1-Main!$C$10)</f>
        <v>#VALUE!</v>
      </c>
      <c r="J916" s="13" t="e" vm="1">
        <f t="shared" si="133"/>
        <v>#VALUE!</v>
      </c>
      <c r="L916" s="1">
        <f>Main!$A$25</f>
        <v>1.6933656723012325</v>
      </c>
      <c r="M916" s="45" t="e" vm="1">
        <f t="shared" si="134"/>
        <v>#VALUE!</v>
      </c>
      <c r="N916" t="e" vm="1">
        <f t="shared" si="135"/>
        <v>#VALUE!</v>
      </c>
      <c r="O916" s="1">
        <f>Main!$B$25</f>
        <v>1.7032689157694008</v>
      </c>
      <c r="P916" s="45" t="e" vm="1">
        <f t="shared" si="136"/>
        <v>#VALUE!</v>
      </c>
      <c r="Q916" t="e" vm="1">
        <f t="shared" si="137"/>
        <v>#VALUE!</v>
      </c>
      <c r="R916" s="1">
        <f>Main!$C$25</f>
        <v>1.6834414038915149</v>
      </c>
      <c r="S916" s="45" t="e" vm="1">
        <f t="shared" si="138"/>
        <v>#VALUE!</v>
      </c>
      <c r="T916" t="e" vm="1">
        <f t="shared" si="139"/>
        <v>#VALUE!</v>
      </c>
    </row>
    <row r="917" spans="1:20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[1]!genNormal($F$9,$F$10)</f>
        <v>#VALUE!</v>
      </c>
      <c r="F917" t="e" vm="1">
        <f t="shared" si="140"/>
        <v>#VALUE!</v>
      </c>
      <c r="G917" t="e" vm="2">
        <f>[1]!GenLognormal($H$9,$H$10)</f>
        <v>#VALUE!</v>
      </c>
      <c r="H917" t="e" vm="1">
        <f t="shared" si="141"/>
        <v>#VALUE!</v>
      </c>
      <c r="I917" t="e" vm="2">
        <f>[1]!genBinomial(1,1-Main!$C$10)</f>
        <v>#VALUE!</v>
      </c>
      <c r="J917" s="13" t="e" vm="1">
        <f t="shared" si="133"/>
        <v>#VALUE!</v>
      </c>
      <c r="L917" s="1">
        <f>Main!$A$25</f>
        <v>1.6933656723012325</v>
      </c>
      <c r="M917" s="45" t="e" vm="1">
        <f t="shared" si="134"/>
        <v>#VALUE!</v>
      </c>
      <c r="N917" t="e" vm="1">
        <f t="shared" si="135"/>
        <v>#VALUE!</v>
      </c>
      <c r="O917" s="1">
        <f>Main!$B$25</f>
        <v>1.7032689157694008</v>
      </c>
      <c r="P917" s="45" t="e" vm="1">
        <f t="shared" si="136"/>
        <v>#VALUE!</v>
      </c>
      <c r="Q917" t="e" vm="1">
        <f t="shared" si="137"/>
        <v>#VALUE!</v>
      </c>
      <c r="R917" s="1">
        <f>Main!$C$25</f>
        <v>1.6834414038915149</v>
      </c>
      <c r="S917" s="45" t="e" vm="1">
        <f t="shared" si="138"/>
        <v>#VALUE!</v>
      </c>
      <c r="T917" t="e" vm="1">
        <f t="shared" si="139"/>
        <v>#VALUE!</v>
      </c>
    </row>
    <row r="918" spans="1:20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[1]!genNormal($F$9,$F$10)</f>
        <v>#VALUE!</v>
      </c>
      <c r="F918" t="e" vm="1">
        <f t="shared" si="140"/>
        <v>#VALUE!</v>
      </c>
      <c r="G918" t="e" vm="2">
        <f>[1]!GenLognormal($H$9,$H$10)</f>
        <v>#VALUE!</v>
      </c>
      <c r="H918" t="e" vm="1">
        <f t="shared" si="141"/>
        <v>#VALUE!</v>
      </c>
      <c r="I918" t="e" vm="2">
        <f>[1]!genBinomial(1,1-Main!$C$10)</f>
        <v>#VALUE!</v>
      </c>
      <c r="J918" s="13" t="e" vm="1">
        <f t="shared" si="133"/>
        <v>#VALUE!</v>
      </c>
      <c r="L918" s="1">
        <f>Main!$A$25</f>
        <v>1.6933656723012325</v>
      </c>
      <c r="M918" s="45" t="e" vm="1">
        <f t="shared" si="134"/>
        <v>#VALUE!</v>
      </c>
      <c r="N918" t="e" vm="1">
        <f t="shared" si="135"/>
        <v>#VALUE!</v>
      </c>
      <c r="O918" s="1">
        <f>Main!$B$25</f>
        <v>1.7032689157694008</v>
      </c>
      <c r="P918" s="45" t="e" vm="1">
        <f t="shared" si="136"/>
        <v>#VALUE!</v>
      </c>
      <c r="Q918" t="e" vm="1">
        <f t="shared" si="137"/>
        <v>#VALUE!</v>
      </c>
      <c r="R918" s="1">
        <f>Main!$C$25</f>
        <v>1.6834414038915149</v>
      </c>
      <c r="S918" s="45" t="e" vm="1">
        <f t="shared" si="138"/>
        <v>#VALUE!</v>
      </c>
      <c r="T918" t="e" vm="1">
        <f t="shared" si="139"/>
        <v>#VALUE!</v>
      </c>
    </row>
    <row r="919" spans="1:20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[1]!genNormal($F$9,$F$10)</f>
        <v>#VALUE!</v>
      </c>
      <c r="F919" t="e" vm="1">
        <f t="shared" si="140"/>
        <v>#VALUE!</v>
      </c>
      <c r="G919" t="e" vm="2">
        <f>[1]!GenLognormal($H$9,$H$10)</f>
        <v>#VALUE!</v>
      </c>
      <c r="H919" t="e" vm="1">
        <f t="shared" si="141"/>
        <v>#VALUE!</v>
      </c>
      <c r="I919" t="e" vm="2">
        <f>[1]!genBinomial(1,1-Main!$C$10)</f>
        <v>#VALUE!</v>
      </c>
      <c r="J919" s="13" t="e" vm="1">
        <f t="shared" si="133"/>
        <v>#VALUE!</v>
      </c>
      <c r="L919" s="1">
        <f>Main!$A$25</f>
        <v>1.6933656723012325</v>
      </c>
      <c r="M919" s="45" t="e" vm="1">
        <f t="shared" si="134"/>
        <v>#VALUE!</v>
      </c>
      <c r="N919" t="e" vm="1">
        <f t="shared" si="135"/>
        <v>#VALUE!</v>
      </c>
      <c r="O919" s="1">
        <f>Main!$B$25</f>
        <v>1.7032689157694008</v>
      </c>
      <c r="P919" s="45" t="e" vm="1">
        <f t="shared" si="136"/>
        <v>#VALUE!</v>
      </c>
      <c r="Q919" t="e" vm="1">
        <f t="shared" si="137"/>
        <v>#VALUE!</v>
      </c>
      <c r="R919" s="1">
        <f>Main!$C$25</f>
        <v>1.6834414038915149</v>
      </c>
      <c r="S919" s="45" t="e" vm="1">
        <f t="shared" si="138"/>
        <v>#VALUE!</v>
      </c>
      <c r="T919" t="e" vm="1">
        <f t="shared" si="139"/>
        <v>#VALUE!</v>
      </c>
    </row>
    <row r="920" spans="1:20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[1]!genNormal($F$9,$F$10)</f>
        <v>#VALUE!</v>
      </c>
      <c r="F920" t="e" vm="1">
        <f t="shared" si="140"/>
        <v>#VALUE!</v>
      </c>
      <c r="G920" t="e" vm="2">
        <f>[1]!GenLognormal($H$9,$H$10)</f>
        <v>#VALUE!</v>
      </c>
      <c r="H920" t="e" vm="1">
        <f t="shared" si="141"/>
        <v>#VALUE!</v>
      </c>
      <c r="I920" t="e" vm="2">
        <f>[1]!genBinomial(1,1-Main!$C$10)</f>
        <v>#VALUE!</v>
      </c>
      <c r="J920" s="13" t="e" vm="1">
        <f t="shared" si="133"/>
        <v>#VALUE!</v>
      </c>
      <c r="L920" s="1">
        <f>Main!$A$25</f>
        <v>1.6933656723012325</v>
      </c>
      <c r="M920" s="45" t="e" vm="1">
        <f t="shared" si="134"/>
        <v>#VALUE!</v>
      </c>
      <c r="N920" t="e" vm="1">
        <f t="shared" si="135"/>
        <v>#VALUE!</v>
      </c>
      <c r="O920" s="1">
        <f>Main!$B$25</f>
        <v>1.7032689157694008</v>
      </c>
      <c r="P920" s="45" t="e" vm="1">
        <f t="shared" si="136"/>
        <v>#VALUE!</v>
      </c>
      <c r="Q920" t="e" vm="1">
        <f t="shared" si="137"/>
        <v>#VALUE!</v>
      </c>
      <c r="R920" s="1">
        <f>Main!$C$25</f>
        <v>1.6834414038915149</v>
      </c>
      <c r="S920" s="45" t="e" vm="1">
        <f t="shared" si="138"/>
        <v>#VALUE!</v>
      </c>
      <c r="T920" t="e" vm="1">
        <f t="shared" si="139"/>
        <v>#VALUE!</v>
      </c>
    </row>
    <row r="921" spans="1:20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[1]!genNormal($F$9,$F$10)</f>
        <v>#VALUE!</v>
      </c>
      <c r="F921" t="e" vm="1">
        <f t="shared" si="140"/>
        <v>#VALUE!</v>
      </c>
      <c r="G921" t="e" vm="2">
        <f>[1]!GenLognormal($H$9,$H$10)</f>
        <v>#VALUE!</v>
      </c>
      <c r="H921" t="e" vm="1">
        <f t="shared" si="141"/>
        <v>#VALUE!</v>
      </c>
      <c r="I921" t="e" vm="2">
        <f>[1]!genBinomial(1,1-Main!$C$10)</f>
        <v>#VALUE!</v>
      </c>
      <c r="J921" s="13" t="e" vm="1">
        <f t="shared" si="133"/>
        <v>#VALUE!</v>
      </c>
      <c r="L921" s="1">
        <f>Main!$A$25</f>
        <v>1.6933656723012325</v>
      </c>
      <c r="M921" s="45" t="e" vm="1">
        <f t="shared" si="134"/>
        <v>#VALUE!</v>
      </c>
      <c r="N921" t="e" vm="1">
        <f t="shared" si="135"/>
        <v>#VALUE!</v>
      </c>
      <c r="O921" s="1">
        <f>Main!$B$25</f>
        <v>1.7032689157694008</v>
      </c>
      <c r="P921" s="45" t="e" vm="1">
        <f t="shared" si="136"/>
        <v>#VALUE!</v>
      </c>
      <c r="Q921" t="e" vm="1">
        <f t="shared" si="137"/>
        <v>#VALUE!</v>
      </c>
      <c r="R921" s="1">
        <f>Main!$C$25</f>
        <v>1.6834414038915149</v>
      </c>
      <c r="S921" s="45" t="e" vm="1">
        <f t="shared" si="138"/>
        <v>#VALUE!</v>
      </c>
      <c r="T921" t="e" vm="1">
        <f t="shared" si="139"/>
        <v>#VALUE!</v>
      </c>
    </row>
    <row r="922" spans="1:20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[1]!genNormal($F$9,$F$10)</f>
        <v>#VALUE!</v>
      </c>
      <c r="F922" t="e" vm="1">
        <f t="shared" si="140"/>
        <v>#VALUE!</v>
      </c>
      <c r="G922" t="e" vm="2">
        <f>[1]!GenLognormal($H$9,$H$10)</f>
        <v>#VALUE!</v>
      </c>
      <c r="H922" t="e" vm="1">
        <f t="shared" si="141"/>
        <v>#VALUE!</v>
      </c>
      <c r="I922" t="e" vm="2">
        <f>[1]!genBinomial(1,1-Main!$C$10)</f>
        <v>#VALUE!</v>
      </c>
      <c r="J922" s="13" t="e" vm="1">
        <f t="shared" si="133"/>
        <v>#VALUE!</v>
      </c>
      <c r="L922" s="1">
        <f>Main!$A$25</f>
        <v>1.6933656723012325</v>
      </c>
      <c r="M922" s="45" t="e" vm="1">
        <f t="shared" si="134"/>
        <v>#VALUE!</v>
      </c>
      <c r="N922" t="e" vm="1">
        <f t="shared" si="135"/>
        <v>#VALUE!</v>
      </c>
      <c r="O922" s="1">
        <f>Main!$B$25</f>
        <v>1.7032689157694008</v>
      </c>
      <c r="P922" s="45" t="e" vm="1">
        <f t="shared" si="136"/>
        <v>#VALUE!</v>
      </c>
      <c r="Q922" t="e" vm="1">
        <f t="shared" si="137"/>
        <v>#VALUE!</v>
      </c>
      <c r="R922" s="1">
        <f>Main!$C$25</f>
        <v>1.6834414038915149</v>
      </c>
      <c r="S922" s="45" t="e" vm="1">
        <f t="shared" si="138"/>
        <v>#VALUE!</v>
      </c>
      <c r="T922" t="e" vm="1">
        <f t="shared" si="139"/>
        <v>#VALUE!</v>
      </c>
    </row>
    <row r="923" spans="1:20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[1]!genNormal($F$9,$F$10)</f>
        <v>#VALUE!</v>
      </c>
      <c r="F923" t="e" vm="1">
        <f t="shared" si="140"/>
        <v>#VALUE!</v>
      </c>
      <c r="G923" t="e" vm="2">
        <f>[1]!GenLognormal($H$9,$H$10)</f>
        <v>#VALUE!</v>
      </c>
      <c r="H923" t="e" vm="1">
        <f t="shared" si="141"/>
        <v>#VALUE!</v>
      </c>
      <c r="I923" t="e" vm="2">
        <f>[1]!genBinomial(1,1-Main!$C$10)</f>
        <v>#VALUE!</v>
      </c>
      <c r="J923" s="13" t="e" vm="1">
        <f t="shared" si="133"/>
        <v>#VALUE!</v>
      </c>
      <c r="L923" s="1">
        <f>Main!$A$25</f>
        <v>1.6933656723012325</v>
      </c>
      <c r="M923" s="45" t="e" vm="1">
        <f t="shared" si="134"/>
        <v>#VALUE!</v>
      </c>
      <c r="N923" t="e" vm="1">
        <f t="shared" si="135"/>
        <v>#VALUE!</v>
      </c>
      <c r="O923" s="1">
        <f>Main!$B$25</f>
        <v>1.7032689157694008</v>
      </c>
      <c r="P923" s="45" t="e" vm="1">
        <f t="shared" si="136"/>
        <v>#VALUE!</v>
      </c>
      <c r="Q923" t="e" vm="1">
        <f t="shared" si="137"/>
        <v>#VALUE!</v>
      </c>
      <c r="R923" s="1">
        <f>Main!$C$25</f>
        <v>1.6834414038915149</v>
      </c>
      <c r="S923" s="45" t="e" vm="1">
        <f t="shared" si="138"/>
        <v>#VALUE!</v>
      </c>
      <c r="T923" t="e" vm="1">
        <f t="shared" si="139"/>
        <v>#VALUE!</v>
      </c>
    </row>
    <row r="924" spans="1:20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[1]!genNormal($F$9,$F$10)</f>
        <v>#VALUE!</v>
      </c>
      <c r="F924" t="e" vm="1">
        <f t="shared" si="140"/>
        <v>#VALUE!</v>
      </c>
      <c r="G924" t="e" vm="2">
        <f>[1]!GenLognormal($H$9,$H$10)</f>
        <v>#VALUE!</v>
      </c>
      <c r="H924" t="e" vm="1">
        <f t="shared" si="141"/>
        <v>#VALUE!</v>
      </c>
      <c r="I924" t="e" vm="2">
        <f>[1]!genBinomial(1,1-Main!$C$10)</f>
        <v>#VALUE!</v>
      </c>
      <c r="J924" s="13" t="e" vm="1">
        <f t="shared" si="133"/>
        <v>#VALUE!</v>
      </c>
      <c r="L924" s="1">
        <f>Main!$A$25</f>
        <v>1.6933656723012325</v>
      </c>
      <c r="M924" s="45" t="e" vm="1">
        <f t="shared" si="134"/>
        <v>#VALUE!</v>
      </c>
      <c r="N924" t="e" vm="1">
        <f t="shared" si="135"/>
        <v>#VALUE!</v>
      </c>
      <c r="O924" s="1">
        <f>Main!$B$25</f>
        <v>1.7032689157694008</v>
      </c>
      <c r="P924" s="45" t="e" vm="1">
        <f t="shared" si="136"/>
        <v>#VALUE!</v>
      </c>
      <c r="Q924" t="e" vm="1">
        <f t="shared" si="137"/>
        <v>#VALUE!</v>
      </c>
      <c r="R924" s="1">
        <f>Main!$C$25</f>
        <v>1.6834414038915149</v>
      </c>
      <c r="S924" s="45" t="e" vm="1">
        <f t="shared" si="138"/>
        <v>#VALUE!</v>
      </c>
      <c r="T924" t="e" vm="1">
        <f t="shared" si="139"/>
        <v>#VALUE!</v>
      </c>
    </row>
    <row r="925" spans="1:20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[1]!genNormal($F$9,$F$10)</f>
        <v>#VALUE!</v>
      </c>
      <c r="F925" t="e" vm="1">
        <f t="shared" si="140"/>
        <v>#VALUE!</v>
      </c>
      <c r="G925" t="e" vm="2">
        <f>[1]!GenLognormal($H$9,$H$10)</f>
        <v>#VALUE!</v>
      </c>
      <c r="H925" t="e" vm="1">
        <f t="shared" si="141"/>
        <v>#VALUE!</v>
      </c>
      <c r="I925" t="e" vm="2">
        <f>[1]!genBinomial(1,1-Main!$C$10)</f>
        <v>#VALUE!</v>
      </c>
      <c r="J925" s="13" t="e" vm="1">
        <f t="shared" si="133"/>
        <v>#VALUE!</v>
      </c>
      <c r="L925" s="1">
        <f>Main!$A$25</f>
        <v>1.6933656723012325</v>
      </c>
      <c r="M925" s="45" t="e" vm="1">
        <f t="shared" si="134"/>
        <v>#VALUE!</v>
      </c>
      <c r="N925" t="e" vm="1">
        <f t="shared" si="135"/>
        <v>#VALUE!</v>
      </c>
      <c r="O925" s="1">
        <f>Main!$B$25</f>
        <v>1.7032689157694008</v>
      </c>
      <c r="P925" s="45" t="e" vm="1">
        <f t="shared" si="136"/>
        <v>#VALUE!</v>
      </c>
      <c r="Q925" t="e" vm="1">
        <f t="shared" si="137"/>
        <v>#VALUE!</v>
      </c>
      <c r="R925" s="1">
        <f>Main!$C$25</f>
        <v>1.6834414038915149</v>
      </c>
      <c r="S925" s="45" t="e" vm="1">
        <f t="shared" si="138"/>
        <v>#VALUE!</v>
      </c>
      <c r="T925" t="e" vm="1">
        <f t="shared" si="139"/>
        <v>#VALUE!</v>
      </c>
    </row>
    <row r="926" spans="1:20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[1]!genNormal($F$9,$F$10)</f>
        <v>#VALUE!</v>
      </c>
      <c r="F926" t="e" vm="1">
        <f t="shared" si="140"/>
        <v>#VALUE!</v>
      </c>
      <c r="G926" t="e" vm="2">
        <f>[1]!GenLognormal($H$9,$H$10)</f>
        <v>#VALUE!</v>
      </c>
      <c r="H926" t="e" vm="1">
        <f t="shared" si="141"/>
        <v>#VALUE!</v>
      </c>
      <c r="I926" t="e" vm="2">
        <f>[1]!genBinomial(1,1-Main!$C$10)</f>
        <v>#VALUE!</v>
      </c>
      <c r="J926" s="13" t="e" vm="1">
        <f t="shared" si="133"/>
        <v>#VALUE!</v>
      </c>
      <c r="L926" s="1">
        <f>Main!$A$25</f>
        <v>1.6933656723012325</v>
      </c>
      <c r="M926" s="45" t="e" vm="1">
        <f t="shared" si="134"/>
        <v>#VALUE!</v>
      </c>
      <c r="N926" t="e" vm="1">
        <f t="shared" si="135"/>
        <v>#VALUE!</v>
      </c>
      <c r="O926" s="1">
        <f>Main!$B$25</f>
        <v>1.7032689157694008</v>
      </c>
      <c r="P926" s="45" t="e" vm="1">
        <f t="shared" si="136"/>
        <v>#VALUE!</v>
      </c>
      <c r="Q926" t="e" vm="1">
        <f t="shared" si="137"/>
        <v>#VALUE!</v>
      </c>
      <c r="R926" s="1">
        <f>Main!$C$25</f>
        <v>1.6834414038915149</v>
      </c>
      <c r="S926" s="45" t="e" vm="1">
        <f t="shared" si="138"/>
        <v>#VALUE!</v>
      </c>
      <c r="T926" t="e" vm="1">
        <f t="shared" si="139"/>
        <v>#VALUE!</v>
      </c>
    </row>
    <row r="927" spans="1:20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[1]!genNormal($F$9,$F$10)</f>
        <v>#VALUE!</v>
      </c>
      <c r="F927" t="e" vm="1">
        <f t="shared" si="140"/>
        <v>#VALUE!</v>
      </c>
      <c r="G927" t="e" vm="2">
        <f>[1]!GenLognormal($H$9,$H$10)</f>
        <v>#VALUE!</v>
      </c>
      <c r="H927" t="e" vm="1">
        <f t="shared" si="141"/>
        <v>#VALUE!</v>
      </c>
      <c r="I927" t="e" vm="2">
        <f>[1]!genBinomial(1,1-Main!$C$10)</f>
        <v>#VALUE!</v>
      </c>
      <c r="J927" s="13" t="e" vm="1">
        <f t="shared" si="133"/>
        <v>#VALUE!</v>
      </c>
      <c r="L927" s="1">
        <f>Main!$A$25</f>
        <v>1.6933656723012325</v>
      </c>
      <c r="M927" s="45" t="e" vm="1">
        <f t="shared" si="134"/>
        <v>#VALUE!</v>
      </c>
      <c r="N927" t="e" vm="1">
        <f t="shared" si="135"/>
        <v>#VALUE!</v>
      </c>
      <c r="O927" s="1">
        <f>Main!$B$25</f>
        <v>1.7032689157694008</v>
      </c>
      <c r="P927" s="45" t="e" vm="1">
        <f t="shared" si="136"/>
        <v>#VALUE!</v>
      </c>
      <c r="Q927" t="e" vm="1">
        <f t="shared" si="137"/>
        <v>#VALUE!</v>
      </c>
      <c r="R927" s="1">
        <f>Main!$C$25</f>
        <v>1.6834414038915149</v>
      </c>
      <c r="S927" s="45" t="e" vm="1">
        <f t="shared" si="138"/>
        <v>#VALUE!</v>
      </c>
      <c r="T927" t="e" vm="1">
        <f t="shared" si="139"/>
        <v>#VALUE!</v>
      </c>
    </row>
    <row r="928" spans="1:20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[1]!genNormal($F$9,$F$10)</f>
        <v>#VALUE!</v>
      </c>
      <c r="F928" t="e" vm="1">
        <f t="shared" si="140"/>
        <v>#VALUE!</v>
      </c>
      <c r="G928" t="e" vm="2">
        <f>[1]!GenLognormal($H$9,$H$10)</f>
        <v>#VALUE!</v>
      </c>
      <c r="H928" t="e" vm="1">
        <f t="shared" si="141"/>
        <v>#VALUE!</v>
      </c>
      <c r="I928" t="e" vm="2">
        <f>[1]!genBinomial(1,1-Main!$C$10)</f>
        <v>#VALUE!</v>
      </c>
      <c r="J928" s="13" t="e" vm="1">
        <f t="shared" si="133"/>
        <v>#VALUE!</v>
      </c>
      <c r="L928" s="1">
        <f>Main!$A$25</f>
        <v>1.6933656723012325</v>
      </c>
      <c r="M928" s="45" t="e" vm="1">
        <f t="shared" si="134"/>
        <v>#VALUE!</v>
      </c>
      <c r="N928" t="e" vm="1">
        <f t="shared" si="135"/>
        <v>#VALUE!</v>
      </c>
      <c r="O928" s="1">
        <f>Main!$B$25</f>
        <v>1.7032689157694008</v>
      </c>
      <c r="P928" s="45" t="e" vm="1">
        <f t="shared" si="136"/>
        <v>#VALUE!</v>
      </c>
      <c r="Q928" t="e" vm="1">
        <f t="shared" si="137"/>
        <v>#VALUE!</v>
      </c>
      <c r="R928" s="1">
        <f>Main!$C$25</f>
        <v>1.6834414038915149</v>
      </c>
      <c r="S928" s="45" t="e" vm="1">
        <f t="shared" si="138"/>
        <v>#VALUE!</v>
      </c>
      <c r="T928" t="e" vm="1">
        <f t="shared" si="139"/>
        <v>#VALUE!</v>
      </c>
    </row>
    <row r="929" spans="1:20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[1]!genNormal($F$9,$F$10)</f>
        <v>#VALUE!</v>
      </c>
      <c r="F929" t="e" vm="1">
        <f t="shared" si="140"/>
        <v>#VALUE!</v>
      </c>
      <c r="G929" t="e" vm="2">
        <f>[1]!GenLognormal($H$9,$H$10)</f>
        <v>#VALUE!</v>
      </c>
      <c r="H929" t="e" vm="1">
        <f t="shared" si="141"/>
        <v>#VALUE!</v>
      </c>
      <c r="I929" t="e" vm="2">
        <f>[1]!genBinomial(1,1-Main!$C$10)</f>
        <v>#VALUE!</v>
      </c>
      <c r="J929" s="13" t="e" vm="1">
        <f t="shared" si="133"/>
        <v>#VALUE!</v>
      </c>
      <c r="L929" s="1">
        <f>Main!$A$25</f>
        <v>1.6933656723012325</v>
      </c>
      <c r="M929" s="45" t="e" vm="1">
        <f t="shared" si="134"/>
        <v>#VALUE!</v>
      </c>
      <c r="N929" t="e" vm="1">
        <f t="shared" si="135"/>
        <v>#VALUE!</v>
      </c>
      <c r="O929" s="1">
        <f>Main!$B$25</f>
        <v>1.7032689157694008</v>
      </c>
      <c r="P929" s="45" t="e" vm="1">
        <f t="shared" si="136"/>
        <v>#VALUE!</v>
      </c>
      <c r="Q929" t="e" vm="1">
        <f t="shared" si="137"/>
        <v>#VALUE!</v>
      </c>
      <c r="R929" s="1">
        <f>Main!$C$25</f>
        <v>1.6834414038915149</v>
      </c>
      <c r="S929" s="45" t="e" vm="1">
        <f t="shared" si="138"/>
        <v>#VALUE!</v>
      </c>
      <c r="T929" t="e" vm="1">
        <f t="shared" si="139"/>
        <v>#VALUE!</v>
      </c>
    </row>
    <row r="930" spans="1:20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[1]!genNormal($F$9,$F$10)</f>
        <v>#VALUE!</v>
      </c>
      <c r="F930" t="e" vm="1">
        <f t="shared" si="140"/>
        <v>#VALUE!</v>
      </c>
      <c r="G930" t="e" vm="2">
        <f>[1]!GenLognormal($H$9,$H$10)</f>
        <v>#VALUE!</v>
      </c>
      <c r="H930" t="e" vm="1">
        <f t="shared" si="141"/>
        <v>#VALUE!</v>
      </c>
      <c r="I930" t="e" vm="2">
        <f>[1]!genBinomial(1,1-Main!$C$10)</f>
        <v>#VALUE!</v>
      </c>
      <c r="J930" s="13" t="e" vm="1">
        <f t="shared" si="133"/>
        <v>#VALUE!</v>
      </c>
      <c r="L930" s="1">
        <f>Main!$A$25</f>
        <v>1.6933656723012325</v>
      </c>
      <c r="M930" s="45" t="e" vm="1">
        <f t="shared" si="134"/>
        <v>#VALUE!</v>
      </c>
      <c r="N930" t="e" vm="1">
        <f t="shared" si="135"/>
        <v>#VALUE!</v>
      </c>
      <c r="O930" s="1">
        <f>Main!$B$25</f>
        <v>1.7032689157694008</v>
      </c>
      <c r="P930" s="45" t="e" vm="1">
        <f t="shared" si="136"/>
        <v>#VALUE!</v>
      </c>
      <c r="Q930" t="e" vm="1">
        <f t="shared" si="137"/>
        <v>#VALUE!</v>
      </c>
      <c r="R930" s="1">
        <f>Main!$C$25</f>
        <v>1.6834414038915149</v>
      </c>
      <c r="S930" s="45" t="e" vm="1">
        <f t="shared" si="138"/>
        <v>#VALUE!</v>
      </c>
      <c r="T930" t="e" vm="1">
        <f t="shared" si="139"/>
        <v>#VALUE!</v>
      </c>
    </row>
    <row r="931" spans="1:20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[1]!genNormal($F$9,$F$10)</f>
        <v>#VALUE!</v>
      </c>
      <c r="F931" t="e" vm="1">
        <f t="shared" si="140"/>
        <v>#VALUE!</v>
      </c>
      <c r="G931" t="e" vm="2">
        <f>[1]!GenLognormal($H$9,$H$10)</f>
        <v>#VALUE!</v>
      </c>
      <c r="H931" t="e" vm="1">
        <f t="shared" si="141"/>
        <v>#VALUE!</v>
      </c>
      <c r="I931" t="e" vm="2">
        <f>[1]!genBinomial(1,1-Main!$C$10)</f>
        <v>#VALUE!</v>
      </c>
      <c r="J931" s="13" t="e" vm="1">
        <f t="shared" si="133"/>
        <v>#VALUE!</v>
      </c>
      <c r="L931" s="1">
        <f>Main!$A$25</f>
        <v>1.6933656723012325</v>
      </c>
      <c r="M931" s="45" t="e" vm="1">
        <f t="shared" si="134"/>
        <v>#VALUE!</v>
      </c>
      <c r="N931" t="e" vm="1">
        <f t="shared" si="135"/>
        <v>#VALUE!</v>
      </c>
      <c r="O931" s="1">
        <f>Main!$B$25</f>
        <v>1.7032689157694008</v>
      </c>
      <c r="P931" s="45" t="e" vm="1">
        <f t="shared" si="136"/>
        <v>#VALUE!</v>
      </c>
      <c r="Q931" t="e" vm="1">
        <f t="shared" si="137"/>
        <v>#VALUE!</v>
      </c>
      <c r="R931" s="1">
        <f>Main!$C$25</f>
        <v>1.6834414038915149</v>
      </c>
      <c r="S931" s="45" t="e" vm="1">
        <f t="shared" si="138"/>
        <v>#VALUE!</v>
      </c>
      <c r="T931" t="e" vm="1">
        <f t="shared" si="139"/>
        <v>#VALUE!</v>
      </c>
    </row>
    <row r="932" spans="1:20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[1]!genNormal($F$9,$F$10)</f>
        <v>#VALUE!</v>
      </c>
      <c r="F932" t="e" vm="1">
        <f t="shared" si="140"/>
        <v>#VALUE!</v>
      </c>
      <c r="G932" t="e" vm="2">
        <f>[1]!GenLognormal($H$9,$H$10)</f>
        <v>#VALUE!</v>
      </c>
      <c r="H932" t="e" vm="1">
        <f t="shared" si="141"/>
        <v>#VALUE!</v>
      </c>
      <c r="I932" t="e" vm="2">
        <f>[1]!genBinomial(1,1-Main!$C$10)</f>
        <v>#VALUE!</v>
      </c>
      <c r="J932" s="13" t="e" vm="1">
        <f t="shared" si="133"/>
        <v>#VALUE!</v>
      </c>
      <c r="L932" s="1">
        <f>Main!$A$25</f>
        <v>1.6933656723012325</v>
      </c>
      <c r="M932" s="45" t="e" vm="1">
        <f t="shared" si="134"/>
        <v>#VALUE!</v>
      </c>
      <c r="N932" t="e" vm="1">
        <f t="shared" si="135"/>
        <v>#VALUE!</v>
      </c>
      <c r="O932" s="1">
        <f>Main!$B$25</f>
        <v>1.7032689157694008</v>
      </c>
      <c r="P932" s="45" t="e" vm="1">
        <f t="shared" si="136"/>
        <v>#VALUE!</v>
      </c>
      <c r="Q932" t="e" vm="1">
        <f t="shared" si="137"/>
        <v>#VALUE!</v>
      </c>
      <c r="R932" s="1">
        <f>Main!$C$25</f>
        <v>1.6834414038915149</v>
      </c>
      <c r="S932" s="45" t="e" vm="1">
        <f t="shared" si="138"/>
        <v>#VALUE!</v>
      </c>
      <c r="T932" t="e" vm="1">
        <f t="shared" si="139"/>
        <v>#VALUE!</v>
      </c>
    </row>
    <row r="933" spans="1:20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[1]!genNormal($F$9,$F$10)</f>
        <v>#VALUE!</v>
      </c>
      <c r="F933" t="e" vm="1">
        <f t="shared" si="140"/>
        <v>#VALUE!</v>
      </c>
      <c r="G933" t="e" vm="2">
        <f>[1]!GenLognormal($H$9,$H$10)</f>
        <v>#VALUE!</v>
      </c>
      <c r="H933" t="e" vm="1">
        <f t="shared" si="141"/>
        <v>#VALUE!</v>
      </c>
      <c r="I933" t="e" vm="2">
        <f>[1]!genBinomial(1,1-Main!$C$10)</f>
        <v>#VALUE!</v>
      </c>
      <c r="J933" s="13" t="e" vm="1">
        <f t="shared" si="133"/>
        <v>#VALUE!</v>
      </c>
      <c r="L933" s="1">
        <f>Main!$A$25</f>
        <v>1.6933656723012325</v>
      </c>
      <c r="M933" s="45" t="e" vm="1">
        <f t="shared" si="134"/>
        <v>#VALUE!</v>
      </c>
      <c r="N933" t="e" vm="1">
        <f t="shared" si="135"/>
        <v>#VALUE!</v>
      </c>
      <c r="O933" s="1">
        <f>Main!$B$25</f>
        <v>1.7032689157694008</v>
      </c>
      <c r="P933" s="45" t="e" vm="1">
        <f t="shared" si="136"/>
        <v>#VALUE!</v>
      </c>
      <c r="Q933" t="e" vm="1">
        <f t="shared" si="137"/>
        <v>#VALUE!</v>
      </c>
      <c r="R933" s="1">
        <f>Main!$C$25</f>
        <v>1.6834414038915149</v>
      </c>
      <c r="S933" s="45" t="e" vm="1">
        <f t="shared" si="138"/>
        <v>#VALUE!</v>
      </c>
      <c r="T933" t="e" vm="1">
        <f t="shared" si="139"/>
        <v>#VALUE!</v>
      </c>
    </row>
    <row r="934" spans="1:20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[1]!genNormal($F$9,$F$10)</f>
        <v>#VALUE!</v>
      </c>
      <c r="F934" t="e" vm="1">
        <f t="shared" si="140"/>
        <v>#VALUE!</v>
      </c>
      <c r="G934" t="e" vm="2">
        <f>[1]!GenLognormal($H$9,$H$10)</f>
        <v>#VALUE!</v>
      </c>
      <c r="H934" t="e" vm="1">
        <f t="shared" si="141"/>
        <v>#VALUE!</v>
      </c>
      <c r="I934" t="e" vm="2">
        <f>[1]!genBinomial(1,1-Main!$C$10)</f>
        <v>#VALUE!</v>
      </c>
      <c r="J934" s="13" t="e" vm="1">
        <f t="shared" si="133"/>
        <v>#VALUE!</v>
      </c>
      <c r="L934" s="1">
        <f>Main!$A$25</f>
        <v>1.6933656723012325</v>
      </c>
      <c r="M934" s="45" t="e" vm="1">
        <f t="shared" si="134"/>
        <v>#VALUE!</v>
      </c>
      <c r="N934" t="e" vm="1">
        <f t="shared" si="135"/>
        <v>#VALUE!</v>
      </c>
      <c r="O934" s="1">
        <f>Main!$B$25</f>
        <v>1.7032689157694008</v>
      </c>
      <c r="P934" s="45" t="e" vm="1">
        <f t="shared" si="136"/>
        <v>#VALUE!</v>
      </c>
      <c r="Q934" t="e" vm="1">
        <f t="shared" si="137"/>
        <v>#VALUE!</v>
      </c>
      <c r="R934" s="1">
        <f>Main!$C$25</f>
        <v>1.6834414038915149</v>
      </c>
      <c r="S934" s="45" t="e" vm="1">
        <f t="shared" si="138"/>
        <v>#VALUE!</v>
      </c>
      <c r="T934" t="e" vm="1">
        <f t="shared" si="139"/>
        <v>#VALUE!</v>
      </c>
    </row>
    <row r="935" spans="1:20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[1]!genNormal($F$9,$F$10)</f>
        <v>#VALUE!</v>
      </c>
      <c r="F935" t="e" vm="1">
        <f t="shared" si="140"/>
        <v>#VALUE!</v>
      </c>
      <c r="G935" t="e" vm="2">
        <f>[1]!GenLognormal($H$9,$H$10)</f>
        <v>#VALUE!</v>
      </c>
      <c r="H935" t="e" vm="1">
        <f t="shared" si="141"/>
        <v>#VALUE!</v>
      </c>
      <c r="I935" t="e" vm="2">
        <f>[1]!genBinomial(1,1-Main!$C$10)</f>
        <v>#VALUE!</v>
      </c>
      <c r="J935" s="13" t="e" vm="1">
        <f t="shared" si="133"/>
        <v>#VALUE!</v>
      </c>
      <c r="L935" s="1">
        <f>Main!$A$25</f>
        <v>1.6933656723012325</v>
      </c>
      <c r="M935" s="45" t="e" vm="1">
        <f t="shared" si="134"/>
        <v>#VALUE!</v>
      </c>
      <c r="N935" t="e" vm="1">
        <f t="shared" si="135"/>
        <v>#VALUE!</v>
      </c>
      <c r="O935" s="1">
        <f>Main!$B$25</f>
        <v>1.7032689157694008</v>
      </c>
      <c r="P935" s="45" t="e" vm="1">
        <f t="shared" si="136"/>
        <v>#VALUE!</v>
      </c>
      <c r="Q935" t="e" vm="1">
        <f t="shared" si="137"/>
        <v>#VALUE!</v>
      </c>
      <c r="R935" s="1">
        <f>Main!$C$25</f>
        <v>1.6834414038915149</v>
      </c>
      <c r="S935" s="45" t="e" vm="1">
        <f t="shared" si="138"/>
        <v>#VALUE!</v>
      </c>
      <c r="T935" t="e" vm="1">
        <f t="shared" si="139"/>
        <v>#VALUE!</v>
      </c>
    </row>
    <row r="936" spans="1:20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[1]!genNormal($F$9,$F$10)</f>
        <v>#VALUE!</v>
      </c>
      <c r="F936" t="e" vm="1">
        <f t="shared" si="140"/>
        <v>#VALUE!</v>
      </c>
      <c r="G936" t="e" vm="2">
        <f>[1]!GenLognormal($H$9,$H$10)</f>
        <v>#VALUE!</v>
      </c>
      <c r="H936" t="e" vm="1">
        <f t="shared" si="141"/>
        <v>#VALUE!</v>
      </c>
      <c r="I936" t="e" vm="2">
        <f>[1]!genBinomial(1,1-Main!$C$10)</f>
        <v>#VALUE!</v>
      </c>
      <c r="J936" s="13" t="e" vm="1">
        <f t="shared" si="133"/>
        <v>#VALUE!</v>
      </c>
      <c r="L936" s="1">
        <f>Main!$A$25</f>
        <v>1.6933656723012325</v>
      </c>
      <c r="M936" s="45" t="e" vm="1">
        <f t="shared" si="134"/>
        <v>#VALUE!</v>
      </c>
      <c r="N936" t="e" vm="1">
        <f t="shared" si="135"/>
        <v>#VALUE!</v>
      </c>
      <c r="O936" s="1">
        <f>Main!$B$25</f>
        <v>1.7032689157694008</v>
      </c>
      <c r="P936" s="45" t="e" vm="1">
        <f t="shared" si="136"/>
        <v>#VALUE!</v>
      </c>
      <c r="Q936" t="e" vm="1">
        <f t="shared" si="137"/>
        <v>#VALUE!</v>
      </c>
      <c r="R936" s="1">
        <f>Main!$C$25</f>
        <v>1.6834414038915149</v>
      </c>
      <c r="S936" s="45" t="e" vm="1">
        <f t="shared" si="138"/>
        <v>#VALUE!</v>
      </c>
      <c r="T936" t="e" vm="1">
        <f t="shared" si="139"/>
        <v>#VALUE!</v>
      </c>
    </row>
    <row r="937" spans="1:20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[1]!genNormal($F$9,$F$10)</f>
        <v>#VALUE!</v>
      </c>
      <c r="F937" t="e" vm="1">
        <f t="shared" si="140"/>
        <v>#VALUE!</v>
      </c>
      <c r="G937" t="e" vm="2">
        <f>[1]!GenLognormal($H$9,$H$10)</f>
        <v>#VALUE!</v>
      </c>
      <c r="H937" t="e" vm="1">
        <f t="shared" si="141"/>
        <v>#VALUE!</v>
      </c>
      <c r="I937" t="e" vm="2">
        <f>[1]!genBinomial(1,1-Main!$C$10)</f>
        <v>#VALUE!</v>
      </c>
      <c r="J937" s="13" t="e" vm="1">
        <f t="shared" si="133"/>
        <v>#VALUE!</v>
      </c>
      <c r="L937" s="1">
        <f>Main!$A$25</f>
        <v>1.6933656723012325</v>
      </c>
      <c r="M937" s="45" t="e" vm="1">
        <f t="shared" si="134"/>
        <v>#VALUE!</v>
      </c>
      <c r="N937" t="e" vm="1">
        <f t="shared" si="135"/>
        <v>#VALUE!</v>
      </c>
      <c r="O937" s="1">
        <f>Main!$B$25</f>
        <v>1.7032689157694008</v>
      </c>
      <c r="P937" s="45" t="e" vm="1">
        <f t="shared" si="136"/>
        <v>#VALUE!</v>
      </c>
      <c r="Q937" t="e" vm="1">
        <f t="shared" si="137"/>
        <v>#VALUE!</v>
      </c>
      <c r="R937" s="1">
        <f>Main!$C$25</f>
        <v>1.6834414038915149</v>
      </c>
      <c r="S937" s="45" t="e" vm="1">
        <f t="shared" si="138"/>
        <v>#VALUE!</v>
      </c>
      <c r="T937" t="e" vm="1">
        <f t="shared" si="139"/>
        <v>#VALUE!</v>
      </c>
    </row>
    <row r="938" spans="1:20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[1]!genNormal($F$9,$F$10)</f>
        <v>#VALUE!</v>
      </c>
      <c r="F938" t="e" vm="1">
        <f t="shared" si="140"/>
        <v>#VALUE!</v>
      </c>
      <c r="G938" t="e" vm="2">
        <f>[1]!GenLognormal($H$9,$H$10)</f>
        <v>#VALUE!</v>
      </c>
      <c r="H938" t="e" vm="1">
        <f t="shared" si="141"/>
        <v>#VALUE!</v>
      </c>
      <c r="I938" t="e" vm="2">
        <f>[1]!genBinomial(1,1-Main!$C$10)</f>
        <v>#VALUE!</v>
      </c>
      <c r="J938" s="13" t="e" vm="1">
        <f t="shared" si="133"/>
        <v>#VALUE!</v>
      </c>
      <c r="L938" s="1">
        <f>Main!$A$25</f>
        <v>1.6933656723012325</v>
      </c>
      <c r="M938" s="45" t="e" vm="1">
        <f t="shared" si="134"/>
        <v>#VALUE!</v>
      </c>
      <c r="N938" t="e" vm="1">
        <f t="shared" si="135"/>
        <v>#VALUE!</v>
      </c>
      <c r="O938" s="1">
        <f>Main!$B$25</f>
        <v>1.7032689157694008</v>
      </c>
      <c r="P938" s="45" t="e" vm="1">
        <f t="shared" si="136"/>
        <v>#VALUE!</v>
      </c>
      <c r="Q938" t="e" vm="1">
        <f t="shared" si="137"/>
        <v>#VALUE!</v>
      </c>
      <c r="R938" s="1">
        <f>Main!$C$25</f>
        <v>1.6834414038915149</v>
      </c>
      <c r="S938" s="45" t="e" vm="1">
        <f t="shared" si="138"/>
        <v>#VALUE!</v>
      </c>
      <c r="T938" t="e" vm="1">
        <f t="shared" si="139"/>
        <v>#VALUE!</v>
      </c>
    </row>
    <row r="939" spans="1:20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[1]!genNormal($F$9,$F$10)</f>
        <v>#VALUE!</v>
      </c>
      <c r="F939" t="e" vm="1">
        <f t="shared" si="140"/>
        <v>#VALUE!</v>
      </c>
      <c r="G939" t="e" vm="2">
        <f>[1]!GenLognormal($H$9,$H$10)</f>
        <v>#VALUE!</v>
      </c>
      <c r="H939" t="e" vm="1">
        <f t="shared" si="141"/>
        <v>#VALUE!</v>
      </c>
      <c r="I939" t="e" vm="2">
        <f>[1]!genBinomial(1,1-Main!$C$10)</f>
        <v>#VALUE!</v>
      </c>
      <c r="J939" s="13" t="e" vm="1">
        <f t="shared" si="133"/>
        <v>#VALUE!</v>
      </c>
      <c r="L939" s="1">
        <f>Main!$A$25</f>
        <v>1.6933656723012325</v>
      </c>
      <c r="M939" s="45" t="e" vm="1">
        <f t="shared" si="134"/>
        <v>#VALUE!</v>
      </c>
      <c r="N939" t="e" vm="1">
        <f t="shared" si="135"/>
        <v>#VALUE!</v>
      </c>
      <c r="O939" s="1">
        <f>Main!$B$25</f>
        <v>1.7032689157694008</v>
      </c>
      <c r="P939" s="45" t="e" vm="1">
        <f t="shared" si="136"/>
        <v>#VALUE!</v>
      </c>
      <c r="Q939" t="e" vm="1">
        <f t="shared" si="137"/>
        <v>#VALUE!</v>
      </c>
      <c r="R939" s="1">
        <f>Main!$C$25</f>
        <v>1.6834414038915149</v>
      </c>
      <c r="S939" s="45" t="e" vm="1">
        <f t="shared" si="138"/>
        <v>#VALUE!</v>
      </c>
      <c r="T939" t="e" vm="1">
        <f t="shared" si="139"/>
        <v>#VALUE!</v>
      </c>
    </row>
    <row r="940" spans="1:20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[1]!genNormal($F$9,$F$10)</f>
        <v>#VALUE!</v>
      </c>
      <c r="F940" t="e" vm="1">
        <f t="shared" si="140"/>
        <v>#VALUE!</v>
      </c>
      <c r="G940" t="e" vm="2">
        <f>[1]!GenLognormal($H$9,$H$10)</f>
        <v>#VALUE!</v>
      </c>
      <c r="H940" t="e" vm="1">
        <f t="shared" si="141"/>
        <v>#VALUE!</v>
      </c>
      <c r="I940" t="e" vm="2">
        <f>[1]!genBinomial(1,1-Main!$C$10)</f>
        <v>#VALUE!</v>
      </c>
      <c r="J940" s="13" t="e" vm="1">
        <f t="shared" si="133"/>
        <v>#VALUE!</v>
      </c>
      <c r="L940" s="1">
        <f>Main!$A$25</f>
        <v>1.6933656723012325</v>
      </c>
      <c r="M940" s="45" t="e" vm="1">
        <f t="shared" si="134"/>
        <v>#VALUE!</v>
      </c>
      <c r="N940" t="e" vm="1">
        <f t="shared" si="135"/>
        <v>#VALUE!</v>
      </c>
      <c r="O940" s="1">
        <f>Main!$B$25</f>
        <v>1.7032689157694008</v>
      </c>
      <c r="P940" s="45" t="e" vm="1">
        <f t="shared" si="136"/>
        <v>#VALUE!</v>
      </c>
      <c r="Q940" t="e" vm="1">
        <f t="shared" si="137"/>
        <v>#VALUE!</v>
      </c>
      <c r="R940" s="1">
        <f>Main!$C$25</f>
        <v>1.6834414038915149</v>
      </c>
      <c r="S940" s="45" t="e" vm="1">
        <f t="shared" si="138"/>
        <v>#VALUE!</v>
      </c>
      <c r="T940" t="e" vm="1">
        <f t="shared" si="139"/>
        <v>#VALUE!</v>
      </c>
    </row>
    <row r="941" spans="1:20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[1]!genNormal($F$9,$F$10)</f>
        <v>#VALUE!</v>
      </c>
      <c r="F941" t="e" vm="1">
        <f t="shared" si="140"/>
        <v>#VALUE!</v>
      </c>
      <c r="G941" t="e" vm="2">
        <f>[1]!GenLognormal($H$9,$H$10)</f>
        <v>#VALUE!</v>
      </c>
      <c r="H941" t="e" vm="1">
        <f t="shared" si="141"/>
        <v>#VALUE!</v>
      </c>
      <c r="I941" t="e" vm="2">
        <f>[1]!genBinomial(1,1-Main!$C$10)</f>
        <v>#VALUE!</v>
      </c>
      <c r="J941" s="13" t="e" vm="1">
        <f t="shared" si="133"/>
        <v>#VALUE!</v>
      </c>
      <c r="L941" s="1">
        <f>Main!$A$25</f>
        <v>1.6933656723012325</v>
      </c>
      <c r="M941" s="45" t="e" vm="1">
        <f t="shared" si="134"/>
        <v>#VALUE!</v>
      </c>
      <c r="N941" t="e" vm="1">
        <f t="shared" si="135"/>
        <v>#VALUE!</v>
      </c>
      <c r="O941" s="1">
        <f>Main!$B$25</f>
        <v>1.7032689157694008</v>
      </c>
      <c r="P941" s="45" t="e" vm="1">
        <f t="shared" si="136"/>
        <v>#VALUE!</v>
      </c>
      <c r="Q941" t="e" vm="1">
        <f t="shared" si="137"/>
        <v>#VALUE!</v>
      </c>
      <c r="R941" s="1">
        <f>Main!$C$25</f>
        <v>1.6834414038915149</v>
      </c>
      <c r="S941" s="45" t="e" vm="1">
        <f t="shared" si="138"/>
        <v>#VALUE!</v>
      </c>
      <c r="T941" t="e" vm="1">
        <f t="shared" si="139"/>
        <v>#VALUE!</v>
      </c>
    </row>
    <row r="942" spans="1:20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[1]!genNormal($F$9,$F$10)</f>
        <v>#VALUE!</v>
      </c>
      <c r="F942" t="e" vm="1">
        <f t="shared" si="140"/>
        <v>#VALUE!</v>
      </c>
      <c r="G942" t="e" vm="2">
        <f>[1]!GenLognormal($H$9,$H$10)</f>
        <v>#VALUE!</v>
      </c>
      <c r="H942" t="e" vm="1">
        <f t="shared" si="141"/>
        <v>#VALUE!</v>
      </c>
      <c r="I942" t="e" vm="2">
        <f>[1]!genBinomial(1,1-Main!$C$10)</f>
        <v>#VALUE!</v>
      </c>
      <c r="J942" s="13" t="e" vm="1">
        <f t="shared" si="133"/>
        <v>#VALUE!</v>
      </c>
      <c r="L942" s="1">
        <f>Main!$A$25</f>
        <v>1.6933656723012325</v>
      </c>
      <c r="M942" s="45" t="e" vm="1">
        <f t="shared" si="134"/>
        <v>#VALUE!</v>
      </c>
      <c r="N942" t="e" vm="1">
        <f t="shared" si="135"/>
        <v>#VALUE!</v>
      </c>
      <c r="O942" s="1">
        <f>Main!$B$25</f>
        <v>1.7032689157694008</v>
      </c>
      <c r="P942" s="45" t="e" vm="1">
        <f t="shared" si="136"/>
        <v>#VALUE!</v>
      </c>
      <c r="Q942" t="e" vm="1">
        <f t="shared" si="137"/>
        <v>#VALUE!</v>
      </c>
      <c r="R942" s="1">
        <f>Main!$C$25</f>
        <v>1.6834414038915149</v>
      </c>
      <c r="S942" s="45" t="e" vm="1">
        <f t="shared" si="138"/>
        <v>#VALUE!</v>
      </c>
      <c r="T942" t="e" vm="1">
        <f t="shared" si="139"/>
        <v>#VALUE!</v>
      </c>
    </row>
    <row r="943" spans="1:20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[1]!genNormal($F$9,$F$10)</f>
        <v>#VALUE!</v>
      </c>
      <c r="F943" t="e" vm="1">
        <f t="shared" si="140"/>
        <v>#VALUE!</v>
      </c>
      <c r="G943" t="e" vm="2">
        <f>[1]!GenLognormal($H$9,$H$10)</f>
        <v>#VALUE!</v>
      </c>
      <c r="H943" t="e" vm="1">
        <f t="shared" si="141"/>
        <v>#VALUE!</v>
      </c>
      <c r="I943" t="e" vm="2">
        <f>[1]!genBinomial(1,1-Main!$C$10)</f>
        <v>#VALUE!</v>
      </c>
      <c r="J943" s="13" t="e" vm="1">
        <f t="shared" si="133"/>
        <v>#VALUE!</v>
      </c>
      <c r="L943" s="1">
        <f>Main!$A$25</f>
        <v>1.6933656723012325</v>
      </c>
      <c r="M943" s="45" t="e" vm="1">
        <f t="shared" si="134"/>
        <v>#VALUE!</v>
      </c>
      <c r="N943" t="e" vm="1">
        <f t="shared" si="135"/>
        <v>#VALUE!</v>
      </c>
      <c r="O943" s="1">
        <f>Main!$B$25</f>
        <v>1.7032689157694008</v>
      </c>
      <c r="P943" s="45" t="e" vm="1">
        <f t="shared" si="136"/>
        <v>#VALUE!</v>
      </c>
      <c r="Q943" t="e" vm="1">
        <f t="shared" si="137"/>
        <v>#VALUE!</v>
      </c>
      <c r="R943" s="1">
        <f>Main!$C$25</f>
        <v>1.6834414038915149</v>
      </c>
      <c r="S943" s="45" t="e" vm="1">
        <f t="shared" si="138"/>
        <v>#VALUE!</v>
      </c>
      <c r="T943" t="e" vm="1">
        <f t="shared" si="139"/>
        <v>#VALUE!</v>
      </c>
    </row>
    <row r="944" spans="1:20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[1]!genNormal($F$9,$F$10)</f>
        <v>#VALUE!</v>
      </c>
      <c r="F944" t="e" vm="1">
        <f t="shared" si="140"/>
        <v>#VALUE!</v>
      </c>
      <c r="G944" t="e" vm="2">
        <f>[1]!GenLognormal($H$9,$H$10)</f>
        <v>#VALUE!</v>
      </c>
      <c r="H944" t="e" vm="1">
        <f t="shared" si="141"/>
        <v>#VALUE!</v>
      </c>
      <c r="I944" t="e" vm="2">
        <f>[1]!genBinomial(1,1-Main!$C$10)</f>
        <v>#VALUE!</v>
      </c>
      <c r="J944" s="13" t="e" vm="1">
        <f t="shared" si="133"/>
        <v>#VALUE!</v>
      </c>
      <c r="L944" s="1">
        <f>Main!$A$25</f>
        <v>1.6933656723012325</v>
      </c>
      <c r="M944" s="45" t="e" vm="1">
        <f t="shared" si="134"/>
        <v>#VALUE!</v>
      </c>
      <c r="N944" t="e" vm="1">
        <f t="shared" si="135"/>
        <v>#VALUE!</v>
      </c>
      <c r="O944" s="1">
        <f>Main!$B$25</f>
        <v>1.7032689157694008</v>
      </c>
      <c r="P944" s="45" t="e" vm="1">
        <f t="shared" si="136"/>
        <v>#VALUE!</v>
      </c>
      <c r="Q944" t="e" vm="1">
        <f t="shared" si="137"/>
        <v>#VALUE!</v>
      </c>
      <c r="R944" s="1">
        <f>Main!$C$25</f>
        <v>1.6834414038915149</v>
      </c>
      <c r="S944" s="45" t="e" vm="1">
        <f t="shared" si="138"/>
        <v>#VALUE!</v>
      </c>
      <c r="T944" t="e" vm="1">
        <f t="shared" si="139"/>
        <v>#VALUE!</v>
      </c>
    </row>
    <row r="945" spans="1:20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[1]!genNormal($F$9,$F$10)</f>
        <v>#VALUE!</v>
      </c>
      <c r="F945" t="e" vm="1">
        <f t="shared" si="140"/>
        <v>#VALUE!</v>
      </c>
      <c r="G945" t="e" vm="2">
        <f>[1]!GenLognormal($H$9,$H$10)</f>
        <v>#VALUE!</v>
      </c>
      <c r="H945" t="e" vm="1">
        <f t="shared" si="141"/>
        <v>#VALUE!</v>
      </c>
      <c r="I945" t="e" vm="2">
        <f>[1]!genBinomial(1,1-Main!$C$10)</f>
        <v>#VALUE!</v>
      </c>
      <c r="J945" s="13" t="e" vm="1">
        <f t="shared" si="133"/>
        <v>#VALUE!</v>
      </c>
      <c r="L945" s="1">
        <f>Main!$A$25</f>
        <v>1.6933656723012325</v>
      </c>
      <c r="M945" s="45" t="e" vm="1">
        <f t="shared" si="134"/>
        <v>#VALUE!</v>
      </c>
      <c r="N945" t="e" vm="1">
        <f t="shared" si="135"/>
        <v>#VALUE!</v>
      </c>
      <c r="O945" s="1">
        <f>Main!$B$25</f>
        <v>1.7032689157694008</v>
      </c>
      <c r="P945" s="45" t="e" vm="1">
        <f t="shared" si="136"/>
        <v>#VALUE!</v>
      </c>
      <c r="Q945" t="e" vm="1">
        <f t="shared" si="137"/>
        <v>#VALUE!</v>
      </c>
      <c r="R945" s="1">
        <f>Main!$C$25</f>
        <v>1.6834414038915149</v>
      </c>
      <c r="S945" s="45" t="e" vm="1">
        <f t="shared" si="138"/>
        <v>#VALUE!</v>
      </c>
      <c r="T945" t="e" vm="1">
        <f t="shared" si="139"/>
        <v>#VALUE!</v>
      </c>
    </row>
    <row r="946" spans="1:20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[1]!genNormal($F$9,$F$10)</f>
        <v>#VALUE!</v>
      </c>
      <c r="F946" t="e" vm="1">
        <f t="shared" si="140"/>
        <v>#VALUE!</v>
      </c>
      <c r="G946" t="e" vm="2">
        <f>[1]!GenLognormal($H$9,$H$10)</f>
        <v>#VALUE!</v>
      </c>
      <c r="H946" t="e" vm="1">
        <f t="shared" si="141"/>
        <v>#VALUE!</v>
      </c>
      <c r="I946" t="e" vm="2">
        <f>[1]!genBinomial(1,1-Main!$C$10)</f>
        <v>#VALUE!</v>
      </c>
      <c r="J946" s="13" t="e" vm="1">
        <f t="shared" si="133"/>
        <v>#VALUE!</v>
      </c>
      <c r="L946" s="1">
        <f>Main!$A$25</f>
        <v>1.6933656723012325</v>
      </c>
      <c r="M946" s="45" t="e" vm="1">
        <f t="shared" si="134"/>
        <v>#VALUE!</v>
      </c>
      <c r="N946" t="e" vm="1">
        <f t="shared" si="135"/>
        <v>#VALUE!</v>
      </c>
      <c r="O946" s="1">
        <f>Main!$B$25</f>
        <v>1.7032689157694008</v>
      </c>
      <c r="P946" s="45" t="e" vm="1">
        <f t="shared" si="136"/>
        <v>#VALUE!</v>
      </c>
      <c r="Q946" t="e" vm="1">
        <f t="shared" si="137"/>
        <v>#VALUE!</v>
      </c>
      <c r="R946" s="1">
        <f>Main!$C$25</f>
        <v>1.6834414038915149</v>
      </c>
      <c r="S946" s="45" t="e" vm="1">
        <f t="shared" si="138"/>
        <v>#VALUE!</v>
      </c>
      <c r="T946" t="e" vm="1">
        <f t="shared" si="139"/>
        <v>#VALUE!</v>
      </c>
    </row>
    <row r="947" spans="1:20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[1]!genNormal($F$9,$F$10)</f>
        <v>#VALUE!</v>
      </c>
      <c r="F947" t="e" vm="1">
        <f t="shared" si="140"/>
        <v>#VALUE!</v>
      </c>
      <c r="G947" t="e" vm="2">
        <f>[1]!GenLognormal($H$9,$H$10)</f>
        <v>#VALUE!</v>
      </c>
      <c r="H947" t="e" vm="1">
        <f t="shared" si="141"/>
        <v>#VALUE!</v>
      </c>
      <c r="I947" t="e" vm="2">
        <f>[1]!genBinomial(1,1-Main!$C$10)</f>
        <v>#VALUE!</v>
      </c>
      <c r="J947" s="13" t="e" vm="1">
        <f t="shared" si="133"/>
        <v>#VALUE!</v>
      </c>
      <c r="L947" s="1">
        <f>Main!$A$25</f>
        <v>1.6933656723012325</v>
      </c>
      <c r="M947" s="45" t="e" vm="1">
        <f t="shared" si="134"/>
        <v>#VALUE!</v>
      </c>
      <c r="N947" t="e" vm="1">
        <f t="shared" si="135"/>
        <v>#VALUE!</v>
      </c>
      <c r="O947" s="1">
        <f>Main!$B$25</f>
        <v>1.7032689157694008</v>
      </c>
      <c r="P947" s="45" t="e" vm="1">
        <f t="shared" si="136"/>
        <v>#VALUE!</v>
      </c>
      <c r="Q947" t="e" vm="1">
        <f t="shared" si="137"/>
        <v>#VALUE!</v>
      </c>
      <c r="R947" s="1">
        <f>Main!$C$25</f>
        <v>1.6834414038915149</v>
      </c>
      <c r="S947" s="45" t="e" vm="1">
        <f t="shared" si="138"/>
        <v>#VALUE!</v>
      </c>
      <c r="T947" t="e" vm="1">
        <f t="shared" si="139"/>
        <v>#VALUE!</v>
      </c>
    </row>
    <row r="948" spans="1:20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[1]!genNormal($F$9,$F$10)</f>
        <v>#VALUE!</v>
      </c>
      <c r="F948" t="e" vm="1">
        <f t="shared" si="140"/>
        <v>#VALUE!</v>
      </c>
      <c r="G948" t="e" vm="2">
        <f>[1]!GenLognormal($H$9,$H$10)</f>
        <v>#VALUE!</v>
      </c>
      <c r="H948" t="e" vm="1">
        <f t="shared" si="141"/>
        <v>#VALUE!</v>
      </c>
      <c r="I948" t="e" vm="2">
        <f>[1]!genBinomial(1,1-Main!$C$10)</f>
        <v>#VALUE!</v>
      </c>
      <c r="J948" s="13" t="e" vm="1">
        <f t="shared" si="133"/>
        <v>#VALUE!</v>
      </c>
      <c r="L948" s="1">
        <f>Main!$A$25</f>
        <v>1.6933656723012325</v>
      </c>
      <c r="M948" s="45" t="e" vm="1">
        <f t="shared" si="134"/>
        <v>#VALUE!</v>
      </c>
      <c r="N948" t="e" vm="1">
        <f t="shared" si="135"/>
        <v>#VALUE!</v>
      </c>
      <c r="O948" s="1">
        <f>Main!$B$25</f>
        <v>1.7032689157694008</v>
      </c>
      <c r="P948" s="45" t="e" vm="1">
        <f t="shared" si="136"/>
        <v>#VALUE!</v>
      </c>
      <c r="Q948" t="e" vm="1">
        <f t="shared" si="137"/>
        <v>#VALUE!</v>
      </c>
      <c r="R948" s="1">
        <f>Main!$C$25</f>
        <v>1.6834414038915149</v>
      </c>
      <c r="S948" s="45" t="e" vm="1">
        <f t="shared" si="138"/>
        <v>#VALUE!</v>
      </c>
      <c r="T948" t="e" vm="1">
        <f t="shared" si="139"/>
        <v>#VALUE!</v>
      </c>
    </row>
    <row r="949" spans="1:20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[1]!genNormal($F$9,$F$10)</f>
        <v>#VALUE!</v>
      </c>
      <c r="F949" t="e" vm="1">
        <f t="shared" si="140"/>
        <v>#VALUE!</v>
      </c>
      <c r="G949" t="e" vm="2">
        <f>[1]!GenLognormal($H$9,$H$10)</f>
        <v>#VALUE!</v>
      </c>
      <c r="H949" t="e" vm="1">
        <f t="shared" si="141"/>
        <v>#VALUE!</v>
      </c>
      <c r="I949" t="e" vm="2">
        <f>[1]!genBinomial(1,1-Main!$C$10)</f>
        <v>#VALUE!</v>
      </c>
      <c r="J949" s="13" t="e" vm="1">
        <f t="shared" si="133"/>
        <v>#VALUE!</v>
      </c>
      <c r="L949" s="1">
        <f>Main!$A$25</f>
        <v>1.6933656723012325</v>
      </c>
      <c r="M949" s="45" t="e" vm="1">
        <f t="shared" si="134"/>
        <v>#VALUE!</v>
      </c>
      <c r="N949" t="e" vm="1">
        <f t="shared" si="135"/>
        <v>#VALUE!</v>
      </c>
      <c r="O949" s="1">
        <f>Main!$B$25</f>
        <v>1.7032689157694008</v>
      </c>
      <c r="P949" s="45" t="e" vm="1">
        <f t="shared" si="136"/>
        <v>#VALUE!</v>
      </c>
      <c r="Q949" t="e" vm="1">
        <f t="shared" si="137"/>
        <v>#VALUE!</v>
      </c>
      <c r="R949" s="1">
        <f>Main!$C$25</f>
        <v>1.6834414038915149</v>
      </c>
      <c r="S949" s="45" t="e" vm="1">
        <f t="shared" si="138"/>
        <v>#VALUE!</v>
      </c>
      <c r="T949" t="e" vm="1">
        <f t="shared" si="139"/>
        <v>#VALUE!</v>
      </c>
    </row>
    <row r="950" spans="1:20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[1]!genNormal($F$9,$F$10)</f>
        <v>#VALUE!</v>
      </c>
      <c r="F950" t="e" vm="1">
        <f t="shared" si="140"/>
        <v>#VALUE!</v>
      </c>
      <c r="G950" t="e" vm="2">
        <f>[1]!GenLognormal($H$9,$H$10)</f>
        <v>#VALUE!</v>
      </c>
      <c r="H950" t="e" vm="1">
        <f t="shared" si="141"/>
        <v>#VALUE!</v>
      </c>
      <c r="I950" t="e" vm="2">
        <f>[1]!genBinomial(1,1-Main!$C$10)</f>
        <v>#VALUE!</v>
      </c>
      <c r="J950" s="13" t="e" vm="1">
        <f t="shared" si="133"/>
        <v>#VALUE!</v>
      </c>
      <c r="L950" s="1">
        <f>Main!$A$25</f>
        <v>1.6933656723012325</v>
      </c>
      <c r="M950" s="45" t="e" vm="1">
        <f t="shared" si="134"/>
        <v>#VALUE!</v>
      </c>
      <c r="N950" t="e" vm="1">
        <f t="shared" si="135"/>
        <v>#VALUE!</v>
      </c>
      <c r="O950" s="1">
        <f>Main!$B$25</f>
        <v>1.7032689157694008</v>
      </c>
      <c r="P950" s="45" t="e" vm="1">
        <f t="shared" si="136"/>
        <v>#VALUE!</v>
      </c>
      <c r="Q950" t="e" vm="1">
        <f t="shared" si="137"/>
        <v>#VALUE!</v>
      </c>
      <c r="R950" s="1">
        <f>Main!$C$25</f>
        <v>1.6834414038915149</v>
      </c>
      <c r="S950" s="45" t="e" vm="1">
        <f t="shared" si="138"/>
        <v>#VALUE!</v>
      </c>
      <c r="T950" t="e" vm="1">
        <f t="shared" si="139"/>
        <v>#VALUE!</v>
      </c>
    </row>
    <row r="951" spans="1:20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[1]!genNormal($F$9,$F$10)</f>
        <v>#VALUE!</v>
      </c>
      <c r="F951" t="e" vm="1">
        <f t="shared" si="140"/>
        <v>#VALUE!</v>
      </c>
      <c r="G951" t="e" vm="2">
        <f>[1]!GenLognormal($H$9,$H$10)</f>
        <v>#VALUE!</v>
      </c>
      <c r="H951" t="e" vm="1">
        <f t="shared" si="141"/>
        <v>#VALUE!</v>
      </c>
      <c r="I951" t="e" vm="2">
        <f>[1]!genBinomial(1,1-Main!$C$10)</f>
        <v>#VALUE!</v>
      </c>
      <c r="J951" s="13" t="e" vm="1">
        <f t="shared" si="133"/>
        <v>#VALUE!</v>
      </c>
      <c r="L951" s="1">
        <f>Main!$A$25</f>
        <v>1.6933656723012325</v>
      </c>
      <c r="M951" s="45" t="e" vm="1">
        <f t="shared" si="134"/>
        <v>#VALUE!</v>
      </c>
      <c r="N951" t="e" vm="1">
        <f t="shared" si="135"/>
        <v>#VALUE!</v>
      </c>
      <c r="O951" s="1">
        <f>Main!$B$25</f>
        <v>1.7032689157694008</v>
      </c>
      <c r="P951" s="45" t="e" vm="1">
        <f t="shared" si="136"/>
        <v>#VALUE!</v>
      </c>
      <c r="Q951" t="e" vm="1">
        <f t="shared" si="137"/>
        <v>#VALUE!</v>
      </c>
      <c r="R951" s="1">
        <f>Main!$C$25</f>
        <v>1.6834414038915149</v>
      </c>
      <c r="S951" s="45" t="e" vm="1">
        <f t="shared" si="138"/>
        <v>#VALUE!</v>
      </c>
      <c r="T951" t="e" vm="1">
        <f t="shared" si="139"/>
        <v>#VALUE!</v>
      </c>
    </row>
    <row r="952" spans="1:20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[1]!genNormal($F$9,$F$10)</f>
        <v>#VALUE!</v>
      </c>
      <c r="F952" t="e" vm="1">
        <f t="shared" si="140"/>
        <v>#VALUE!</v>
      </c>
      <c r="G952" t="e" vm="2">
        <f>[1]!GenLognormal($H$9,$H$10)</f>
        <v>#VALUE!</v>
      </c>
      <c r="H952" t="e" vm="1">
        <f t="shared" si="141"/>
        <v>#VALUE!</v>
      </c>
      <c r="I952" t="e" vm="2">
        <f>[1]!genBinomial(1,1-Main!$C$10)</f>
        <v>#VALUE!</v>
      </c>
      <c r="J952" s="13" t="e" vm="1">
        <f t="shared" si="133"/>
        <v>#VALUE!</v>
      </c>
      <c r="L952" s="1">
        <f>Main!$A$25</f>
        <v>1.6933656723012325</v>
      </c>
      <c r="M952" s="45" t="e" vm="1">
        <f t="shared" si="134"/>
        <v>#VALUE!</v>
      </c>
      <c r="N952" t="e" vm="1">
        <f t="shared" si="135"/>
        <v>#VALUE!</v>
      </c>
      <c r="O952" s="1">
        <f>Main!$B$25</f>
        <v>1.7032689157694008</v>
      </c>
      <c r="P952" s="45" t="e" vm="1">
        <f t="shared" si="136"/>
        <v>#VALUE!</v>
      </c>
      <c r="Q952" t="e" vm="1">
        <f t="shared" si="137"/>
        <v>#VALUE!</v>
      </c>
      <c r="R952" s="1">
        <f>Main!$C$25</f>
        <v>1.6834414038915149</v>
      </c>
      <c r="S952" s="45" t="e" vm="1">
        <f t="shared" si="138"/>
        <v>#VALUE!</v>
      </c>
      <c r="T952" t="e" vm="1">
        <f t="shared" si="139"/>
        <v>#VALUE!</v>
      </c>
    </row>
    <row r="953" spans="1:20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[1]!genNormal($F$9,$F$10)</f>
        <v>#VALUE!</v>
      </c>
      <c r="F953" t="e" vm="1">
        <f t="shared" si="140"/>
        <v>#VALUE!</v>
      </c>
      <c r="G953" t="e" vm="2">
        <f>[1]!GenLognormal($H$9,$H$10)</f>
        <v>#VALUE!</v>
      </c>
      <c r="H953" t="e" vm="1">
        <f t="shared" si="141"/>
        <v>#VALUE!</v>
      </c>
      <c r="I953" t="e" vm="2">
        <f>[1]!genBinomial(1,1-Main!$C$10)</f>
        <v>#VALUE!</v>
      </c>
      <c r="J953" s="13" t="e" vm="1">
        <f t="shared" si="133"/>
        <v>#VALUE!</v>
      </c>
      <c r="L953" s="1">
        <f>Main!$A$25</f>
        <v>1.6933656723012325</v>
      </c>
      <c r="M953" s="45" t="e" vm="1">
        <f t="shared" si="134"/>
        <v>#VALUE!</v>
      </c>
      <c r="N953" t="e" vm="1">
        <f t="shared" si="135"/>
        <v>#VALUE!</v>
      </c>
      <c r="O953" s="1">
        <f>Main!$B$25</f>
        <v>1.7032689157694008</v>
      </c>
      <c r="P953" s="45" t="e" vm="1">
        <f t="shared" si="136"/>
        <v>#VALUE!</v>
      </c>
      <c r="Q953" t="e" vm="1">
        <f t="shared" si="137"/>
        <v>#VALUE!</v>
      </c>
      <c r="R953" s="1">
        <f>Main!$C$25</f>
        <v>1.6834414038915149</v>
      </c>
      <c r="S953" s="45" t="e" vm="1">
        <f t="shared" si="138"/>
        <v>#VALUE!</v>
      </c>
      <c r="T953" t="e" vm="1">
        <f t="shared" si="139"/>
        <v>#VALUE!</v>
      </c>
    </row>
    <row r="954" spans="1:20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[1]!genNormal($F$9,$F$10)</f>
        <v>#VALUE!</v>
      </c>
      <c r="F954" t="e" vm="1">
        <f t="shared" si="140"/>
        <v>#VALUE!</v>
      </c>
      <c r="G954" t="e" vm="2">
        <f>[1]!GenLognormal($H$9,$H$10)</f>
        <v>#VALUE!</v>
      </c>
      <c r="H954" t="e" vm="1">
        <f t="shared" si="141"/>
        <v>#VALUE!</v>
      </c>
      <c r="I954" t="e" vm="2">
        <f>[1]!genBinomial(1,1-Main!$C$10)</f>
        <v>#VALUE!</v>
      </c>
      <c r="J954" s="13" t="e" vm="1">
        <f t="shared" si="133"/>
        <v>#VALUE!</v>
      </c>
      <c r="L954" s="1">
        <f>Main!$A$25</f>
        <v>1.6933656723012325</v>
      </c>
      <c r="M954" s="45" t="e" vm="1">
        <f t="shared" si="134"/>
        <v>#VALUE!</v>
      </c>
      <c r="N954" t="e" vm="1">
        <f t="shared" si="135"/>
        <v>#VALUE!</v>
      </c>
      <c r="O954" s="1">
        <f>Main!$B$25</f>
        <v>1.7032689157694008</v>
      </c>
      <c r="P954" s="45" t="e" vm="1">
        <f t="shared" si="136"/>
        <v>#VALUE!</v>
      </c>
      <c r="Q954" t="e" vm="1">
        <f t="shared" si="137"/>
        <v>#VALUE!</v>
      </c>
      <c r="R954" s="1">
        <f>Main!$C$25</f>
        <v>1.6834414038915149</v>
      </c>
      <c r="S954" s="45" t="e" vm="1">
        <f t="shared" si="138"/>
        <v>#VALUE!</v>
      </c>
      <c r="T954" t="e" vm="1">
        <f t="shared" si="139"/>
        <v>#VALUE!</v>
      </c>
    </row>
    <row r="955" spans="1:20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[1]!genNormal($F$9,$F$10)</f>
        <v>#VALUE!</v>
      </c>
      <c r="F955" t="e" vm="1">
        <f t="shared" si="140"/>
        <v>#VALUE!</v>
      </c>
      <c r="G955" t="e" vm="2">
        <f>[1]!GenLognormal($H$9,$H$10)</f>
        <v>#VALUE!</v>
      </c>
      <c r="H955" t="e" vm="1">
        <f t="shared" si="141"/>
        <v>#VALUE!</v>
      </c>
      <c r="I955" t="e" vm="2">
        <f>[1]!genBinomial(1,1-Main!$C$10)</f>
        <v>#VALUE!</v>
      </c>
      <c r="J955" s="13" t="e" vm="1">
        <f t="shared" si="133"/>
        <v>#VALUE!</v>
      </c>
      <c r="L955" s="1">
        <f>Main!$A$25</f>
        <v>1.6933656723012325</v>
      </c>
      <c r="M955" s="45" t="e" vm="1">
        <f t="shared" si="134"/>
        <v>#VALUE!</v>
      </c>
      <c r="N955" t="e" vm="1">
        <f t="shared" si="135"/>
        <v>#VALUE!</v>
      </c>
      <c r="O955" s="1">
        <f>Main!$B$25</f>
        <v>1.7032689157694008</v>
      </c>
      <c r="P955" s="45" t="e" vm="1">
        <f t="shared" si="136"/>
        <v>#VALUE!</v>
      </c>
      <c r="Q955" t="e" vm="1">
        <f t="shared" si="137"/>
        <v>#VALUE!</v>
      </c>
      <c r="R955" s="1">
        <f>Main!$C$25</f>
        <v>1.6834414038915149</v>
      </c>
      <c r="S955" s="45" t="e" vm="1">
        <f t="shared" si="138"/>
        <v>#VALUE!</v>
      </c>
      <c r="T955" t="e" vm="1">
        <f t="shared" si="139"/>
        <v>#VALUE!</v>
      </c>
    </row>
    <row r="956" spans="1:20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[1]!genNormal($F$9,$F$10)</f>
        <v>#VALUE!</v>
      </c>
      <c r="F956" t="e" vm="1">
        <f t="shared" si="140"/>
        <v>#VALUE!</v>
      </c>
      <c r="G956" t="e" vm="2">
        <f>[1]!GenLognormal($H$9,$H$10)</f>
        <v>#VALUE!</v>
      </c>
      <c r="H956" t="e" vm="1">
        <f t="shared" si="141"/>
        <v>#VALUE!</v>
      </c>
      <c r="I956" t="e" vm="2">
        <f>[1]!genBinomial(1,1-Main!$C$10)</f>
        <v>#VALUE!</v>
      </c>
      <c r="J956" s="13" t="e" vm="1">
        <f t="shared" si="133"/>
        <v>#VALUE!</v>
      </c>
      <c r="L956" s="1">
        <f>Main!$A$25</f>
        <v>1.6933656723012325</v>
      </c>
      <c r="M956" s="45" t="e" vm="1">
        <f t="shared" si="134"/>
        <v>#VALUE!</v>
      </c>
      <c r="N956" t="e" vm="1">
        <f t="shared" si="135"/>
        <v>#VALUE!</v>
      </c>
      <c r="O956" s="1">
        <f>Main!$B$25</f>
        <v>1.7032689157694008</v>
      </c>
      <c r="P956" s="45" t="e" vm="1">
        <f t="shared" si="136"/>
        <v>#VALUE!</v>
      </c>
      <c r="Q956" t="e" vm="1">
        <f t="shared" si="137"/>
        <v>#VALUE!</v>
      </c>
      <c r="R956" s="1">
        <f>Main!$C$25</f>
        <v>1.6834414038915149</v>
      </c>
      <c r="S956" s="45" t="e" vm="1">
        <f t="shared" si="138"/>
        <v>#VALUE!</v>
      </c>
      <c r="T956" t="e" vm="1">
        <f t="shared" si="139"/>
        <v>#VALUE!</v>
      </c>
    </row>
    <row r="957" spans="1:20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[1]!genNormal($F$9,$F$10)</f>
        <v>#VALUE!</v>
      </c>
      <c r="F957" t="e" vm="1">
        <f t="shared" si="140"/>
        <v>#VALUE!</v>
      </c>
      <c r="G957" t="e" vm="2">
        <f>[1]!GenLognormal($H$9,$H$10)</f>
        <v>#VALUE!</v>
      </c>
      <c r="H957" t="e" vm="1">
        <f t="shared" si="141"/>
        <v>#VALUE!</v>
      </c>
      <c r="I957" t="e" vm="2">
        <f>[1]!genBinomial(1,1-Main!$C$10)</f>
        <v>#VALUE!</v>
      </c>
      <c r="J957" s="13" t="e" vm="1">
        <f t="shared" si="133"/>
        <v>#VALUE!</v>
      </c>
      <c r="L957" s="1">
        <f>Main!$A$25</f>
        <v>1.6933656723012325</v>
      </c>
      <c r="M957" s="45" t="e" vm="1">
        <f t="shared" si="134"/>
        <v>#VALUE!</v>
      </c>
      <c r="N957" t="e" vm="1">
        <f t="shared" si="135"/>
        <v>#VALUE!</v>
      </c>
      <c r="O957" s="1">
        <f>Main!$B$25</f>
        <v>1.7032689157694008</v>
      </c>
      <c r="P957" s="45" t="e" vm="1">
        <f t="shared" si="136"/>
        <v>#VALUE!</v>
      </c>
      <c r="Q957" t="e" vm="1">
        <f t="shared" si="137"/>
        <v>#VALUE!</v>
      </c>
      <c r="R957" s="1">
        <f>Main!$C$25</f>
        <v>1.6834414038915149</v>
      </c>
      <c r="S957" s="45" t="e" vm="1">
        <f t="shared" si="138"/>
        <v>#VALUE!</v>
      </c>
      <c r="T957" t="e" vm="1">
        <f t="shared" si="139"/>
        <v>#VALUE!</v>
      </c>
    </row>
    <row r="958" spans="1:20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[1]!genNormal($F$9,$F$10)</f>
        <v>#VALUE!</v>
      </c>
      <c r="F958" t="e" vm="1">
        <f t="shared" si="140"/>
        <v>#VALUE!</v>
      </c>
      <c r="G958" t="e" vm="2">
        <f>[1]!GenLognormal($H$9,$H$10)</f>
        <v>#VALUE!</v>
      </c>
      <c r="H958" t="e" vm="1">
        <f t="shared" si="141"/>
        <v>#VALUE!</v>
      </c>
      <c r="I958" t="e" vm="2">
        <f>[1]!genBinomial(1,1-Main!$C$10)</f>
        <v>#VALUE!</v>
      </c>
      <c r="J958" s="13" t="e" vm="1">
        <f t="shared" si="133"/>
        <v>#VALUE!</v>
      </c>
      <c r="L958" s="1">
        <f>Main!$A$25</f>
        <v>1.6933656723012325</v>
      </c>
      <c r="M958" s="45" t="e" vm="1">
        <f t="shared" si="134"/>
        <v>#VALUE!</v>
      </c>
      <c r="N958" t="e" vm="1">
        <f t="shared" si="135"/>
        <v>#VALUE!</v>
      </c>
      <c r="O958" s="1">
        <f>Main!$B$25</f>
        <v>1.7032689157694008</v>
      </c>
      <c r="P958" s="45" t="e" vm="1">
        <f t="shared" si="136"/>
        <v>#VALUE!</v>
      </c>
      <c r="Q958" t="e" vm="1">
        <f t="shared" si="137"/>
        <v>#VALUE!</v>
      </c>
      <c r="R958" s="1">
        <f>Main!$C$25</f>
        <v>1.6834414038915149</v>
      </c>
      <c r="S958" s="45" t="e" vm="1">
        <f t="shared" si="138"/>
        <v>#VALUE!</v>
      </c>
      <c r="T958" t="e" vm="1">
        <f t="shared" si="139"/>
        <v>#VALUE!</v>
      </c>
    </row>
    <row r="959" spans="1:20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[1]!genNormal($F$9,$F$10)</f>
        <v>#VALUE!</v>
      </c>
      <c r="F959" t="e" vm="1">
        <f t="shared" si="140"/>
        <v>#VALUE!</v>
      </c>
      <c r="G959" t="e" vm="2">
        <f>[1]!GenLognormal($H$9,$H$10)</f>
        <v>#VALUE!</v>
      </c>
      <c r="H959" t="e" vm="1">
        <f t="shared" si="141"/>
        <v>#VALUE!</v>
      </c>
      <c r="I959" t="e" vm="2">
        <f>[1]!genBinomial(1,1-Main!$C$10)</f>
        <v>#VALUE!</v>
      </c>
      <c r="J959" s="13" t="e" vm="1">
        <f t="shared" si="133"/>
        <v>#VALUE!</v>
      </c>
      <c r="L959" s="1">
        <f>Main!$A$25</f>
        <v>1.6933656723012325</v>
      </c>
      <c r="M959" s="45" t="e" vm="1">
        <f t="shared" si="134"/>
        <v>#VALUE!</v>
      </c>
      <c r="N959" t="e" vm="1">
        <f t="shared" si="135"/>
        <v>#VALUE!</v>
      </c>
      <c r="O959" s="1">
        <f>Main!$B$25</f>
        <v>1.7032689157694008</v>
      </c>
      <c r="P959" s="45" t="e" vm="1">
        <f t="shared" si="136"/>
        <v>#VALUE!</v>
      </c>
      <c r="Q959" t="e" vm="1">
        <f t="shared" si="137"/>
        <v>#VALUE!</v>
      </c>
      <c r="R959" s="1">
        <f>Main!$C$25</f>
        <v>1.6834414038915149</v>
      </c>
      <c r="S959" s="45" t="e" vm="1">
        <f t="shared" si="138"/>
        <v>#VALUE!</v>
      </c>
      <c r="T959" t="e" vm="1">
        <f t="shared" si="139"/>
        <v>#VALUE!</v>
      </c>
    </row>
    <row r="960" spans="1:20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[1]!genNormal($F$9,$F$10)</f>
        <v>#VALUE!</v>
      </c>
      <c r="F960" t="e" vm="1">
        <f t="shared" si="140"/>
        <v>#VALUE!</v>
      </c>
      <c r="G960" t="e" vm="2">
        <f>[1]!GenLognormal($H$9,$H$10)</f>
        <v>#VALUE!</v>
      </c>
      <c r="H960" t="e" vm="1">
        <f t="shared" si="141"/>
        <v>#VALUE!</v>
      </c>
      <c r="I960" t="e" vm="2">
        <f>[1]!genBinomial(1,1-Main!$C$10)</f>
        <v>#VALUE!</v>
      </c>
      <c r="J960" s="13" t="e" vm="1">
        <f t="shared" si="133"/>
        <v>#VALUE!</v>
      </c>
      <c r="L960" s="1">
        <f>Main!$A$25</f>
        <v>1.6933656723012325</v>
      </c>
      <c r="M960" s="45" t="e" vm="1">
        <f t="shared" si="134"/>
        <v>#VALUE!</v>
      </c>
      <c r="N960" t="e" vm="1">
        <f t="shared" si="135"/>
        <v>#VALUE!</v>
      </c>
      <c r="O960" s="1">
        <f>Main!$B$25</f>
        <v>1.7032689157694008</v>
      </c>
      <c r="P960" s="45" t="e" vm="1">
        <f t="shared" si="136"/>
        <v>#VALUE!</v>
      </c>
      <c r="Q960" t="e" vm="1">
        <f t="shared" si="137"/>
        <v>#VALUE!</v>
      </c>
      <c r="R960" s="1">
        <f>Main!$C$25</f>
        <v>1.6834414038915149</v>
      </c>
      <c r="S960" s="45" t="e" vm="1">
        <f t="shared" si="138"/>
        <v>#VALUE!</v>
      </c>
      <c r="T960" t="e" vm="1">
        <f t="shared" si="139"/>
        <v>#VALUE!</v>
      </c>
    </row>
    <row r="961" spans="1:20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[1]!genNormal($F$9,$F$10)</f>
        <v>#VALUE!</v>
      </c>
      <c r="F961" t="e" vm="1">
        <f t="shared" si="140"/>
        <v>#VALUE!</v>
      </c>
      <c r="G961" t="e" vm="2">
        <f>[1]!GenLognormal($H$9,$H$10)</f>
        <v>#VALUE!</v>
      </c>
      <c r="H961" t="e" vm="1">
        <f t="shared" si="141"/>
        <v>#VALUE!</v>
      </c>
      <c r="I961" t="e" vm="2">
        <f>[1]!genBinomial(1,1-Main!$C$10)</f>
        <v>#VALUE!</v>
      </c>
      <c r="J961" s="13" t="e" vm="1">
        <f t="shared" si="133"/>
        <v>#VALUE!</v>
      </c>
      <c r="L961" s="1">
        <f>Main!$A$25</f>
        <v>1.6933656723012325</v>
      </c>
      <c r="M961" s="45" t="e" vm="1">
        <f t="shared" si="134"/>
        <v>#VALUE!</v>
      </c>
      <c r="N961" t="e" vm="1">
        <f t="shared" si="135"/>
        <v>#VALUE!</v>
      </c>
      <c r="O961" s="1">
        <f>Main!$B$25</f>
        <v>1.7032689157694008</v>
      </c>
      <c r="P961" s="45" t="e" vm="1">
        <f t="shared" si="136"/>
        <v>#VALUE!</v>
      </c>
      <c r="Q961" t="e" vm="1">
        <f t="shared" si="137"/>
        <v>#VALUE!</v>
      </c>
      <c r="R961" s="1">
        <f>Main!$C$25</f>
        <v>1.6834414038915149</v>
      </c>
      <c r="S961" s="45" t="e" vm="1">
        <f t="shared" si="138"/>
        <v>#VALUE!</v>
      </c>
      <c r="T961" t="e" vm="1">
        <f t="shared" si="139"/>
        <v>#VALUE!</v>
      </c>
    </row>
    <row r="962" spans="1:20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[1]!genNormal($F$9,$F$10)</f>
        <v>#VALUE!</v>
      </c>
      <c r="F962" t="e" vm="1">
        <f t="shared" si="140"/>
        <v>#VALUE!</v>
      </c>
      <c r="G962" t="e" vm="2">
        <f>[1]!GenLognormal($H$9,$H$10)</f>
        <v>#VALUE!</v>
      </c>
      <c r="H962" t="e" vm="1">
        <f t="shared" si="141"/>
        <v>#VALUE!</v>
      </c>
      <c r="I962" t="e" vm="2">
        <f>[1]!genBinomial(1,1-Main!$C$10)</f>
        <v>#VALUE!</v>
      </c>
      <c r="J962" s="13" t="e" vm="1">
        <f t="shared" si="133"/>
        <v>#VALUE!</v>
      </c>
      <c r="L962" s="1">
        <f>Main!$A$25</f>
        <v>1.6933656723012325</v>
      </c>
      <c r="M962" s="45" t="e" vm="1">
        <f t="shared" si="134"/>
        <v>#VALUE!</v>
      </c>
      <c r="N962" t="e" vm="1">
        <f t="shared" si="135"/>
        <v>#VALUE!</v>
      </c>
      <c r="O962" s="1">
        <f>Main!$B$25</f>
        <v>1.7032689157694008</v>
      </c>
      <c r="P962" s="45" t="e" vm="1">
        <f t="shared" si="136"/>
        <v>#VALUE!</v>
      </c>
      <c r="Q962" t="e" vm="1">
        <f t="shared" si="137"/>
        <v>#VALUE!</v>
      </c>
      <c r="R962" s="1">
        <f>Main!$C$25</f>
        <v>1.6834414038915149</v>
      </c>
      <c r="S962" s="45" t="e" vm="1">
        <f t="shared" si="138"/>
        <v>#VALUE!</v>
      </c>
      <c r="T962" t="e" vm="1">
        <f t="shared" si="139"/>
        <v>#VALUE!</v>
      </c>
    </row>
    <row r="963" spans="1:20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[1]!genNormal($F$9,$F$10)</f>
        <v>#VALUE!</v>
      </c>
      <c r="F963" t="e" vm="1">
        <f t="shared" si="140"/>
        <v>#VALUE!</v>
      </c>
      <c r="G963" t="e" vm="2">
        <f>[1]!GenLognormal($H$9,$H$10)</f>
        <v>#VALUE!</v>
      </c>
      <c r="H963" t="e" vm="1">
        <f t="shared" si="141"/>
        <v>#VALUE!</v>
      </c>
      <c r="I963" t="e" vm="2">
        <f>[1]!genBinomial(1,1-Main!$C$10)</f>
        <v>#VALUE!</v>
      </c>
      <c r="J963" s="13" t="e" vm="1">
        <f t="shared" si="133"/>
        <v>#VALUE!</v>
      </c>
      <c r="L963" s="1">
        <f>Main!$A$25</f>
        <v>1.6933656723012325</v>
      </c>
      <c r="M963" s="45" t="e" vm="1">
        <f t="shared" si="134"/>
        <v>#VALUE!</v>
      </c>
      <c r="N963" t="e" vm="1">
        <f t="shared" si="135"/>
        <v>#VALUE!</v>
      </c>
      <c r="O963" s="1">
        <f>Main!$B$25</f>
        <v>1.7032689157694008</v>
      </c>
      <c r="P963" s="45" t="e" vm="1">
        <f t="shared" si="136"/>
        <v>#VALUE!</v>
      </c>
      <c r="Q963" t="e" vm="1">
        <f t="shared" si="137"/>
        <v>#VALUE!</v>
      </c>
      <c r="R963" s="1">
        <f>Main!$C$25</f>
        <v>1.6834414038915149</v>
      </c>
      <c r="S963" s="45" t="e" vm="1">
        <f t="shared" si="138"/>
        <v>#VALUE!</v>
      </c>
      <c r="T963" t="e" vm="1">
        <f t="shared" si="139"/>
        <v>#VALUE!</v>
      </c>
    </row>
    <row r="964" spans="1:20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[1]!genNormal($F$9,$F$10)</f>
        <v>#VALUE!</v>
      </c>
      <c r="F964" t="e" vm="1">
        <f t="shared" si="140"/>
        <v>#VALUE!</v>
      </c>
      <c r="G964" t="e" vm="2">
        <f>[1]!GenLognormal($H$9,$H$10)</f>
        <v>#VALUE!</v>
      </c>
      <c r="H964" t="e" vm="1">
        <f t="shared" si="141"/>
        <v>#VALUE!</v>
      </c>
      <c r="I964" t="e" vm="2">
        <f>[1]!genBinomial(1,1-Main!$C$10)</f>
        <v>#VALUE!</v>
      </c>
      <c r="J964" s="13" t="e" vm="1">
        <f t="shared" si="133"/>
        <v>#VALUE!</v>
      </c>
      <c r="L964" s="1">
        <f>Main!$A$25</f>
        <v>1.6933656723012325</v>
      </c>
      <c r="M964" s="45" t="e" vm="1">
        <f t="shared" si="134"/>
        <v>#VALUE!</v>
      </c>
      <c r="N964" t="e" vm="1">
        <f t="shared" si="135"/>
        <v>#VALUE!</v>
      </c>
      <c r="O964" s="1">
        <f>Main!$B$25</f>
        <v>1.7032689157694008</v>
      </c>
      <c r="P964" s="45" t="e" vm="1">
        <f t="shared" si="136"/>
        <v>#VALUE!</v>
      </c>
      <c r="Q964" t="e" vm="1">
        <f t="shared" si="137"/>
        <v>#VALUE!</v>
      </c>
      <c r="R964" s="1">
        <f>Main!$C$25</f>
        <v>1.6834414038915149</v>
      </c>
      <c r="S964" s="45" t="e" vm="1">
        <f t="shared" si="138"/>
        <v>#VALUE!</v>
      </c>
      <c r="T964" t="e" vm="1">
        <f t="shared" si="139"/>
        <v>#VALUE!</v>
      </c>
    </row>
    <row r="965" spans="1:20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[1]!genNormal($F$9,$F$10)</f>
        <v>#VALUE!</v>
      </c>
      <c r="F965" t="e" vm="1">
        <f t="shared" si="140"/>
        <v>#VALUE!</v>
      </c>
      <c r="G965" t="e" vm="2">
        <f>[1]!GenLognormal($H$9,$H$10)</f>
        <v>#VALUE!</v>
      </c>
      <c r="H965" t="e" vm="1">
        <f t="shared" si="141"/>
        <v>#VALUE!</v>
      </c>
      <c r="I965" t="e" vm="2">
        <f>[1]!genBinomial(1,1-Main!$C$10)</f>
        <v>#VALUE!</v>
      </c>
      <c r="J965" s="13" t="e" vm="1">
        <f t="shared" si="133"/>
        <v>#VALUE!</v>
      </c>
      <c r="L965" s="1">
        <f>Main!$A$25</f>
        <v>1.6933656723012325</v>
      </c>
      <c r="M965" s="45" t="e" vm="1">
        <f t="shared" si="134"/>
        <v>#VALUE!</v>
      </c>
      <c r="N965" t="e" vm="1">
        <f t="shared" si="135"/>
        <v>#VALUE!</v>
      </c>
      <c r="O965" s="1">
        <f>Main!$B$25</f>
        <v>1.7032689157694008</v>
      </c>
      <c r="P965" s="45" t="e" vm="1">
        <f t="shared" si="136"/>
        <v>#VALUE!</v>
      </c>
      <c r="Q965" t="e" vm="1">
        <f t="shared" si="137"/>
        <v>#VALUE!</v>
      </c>
      <c r="R965" s="1">
        <f>Main!$C$25</f>
        <v>1.6834414038915149</v>
      </c>
      <c r="S965" s="45" t="e" vm="1">
        <f t="shared" si="138"/>
        <v>#VALUE!</v>
      </c>
      <c r="T965" t="e" vm="1">
        <f t="shared" si="139"/>
        <v>#VALUE!</v>
      </c>
    </row>
    <row r="966" spans="1:20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[1]!genNormal($F$9,$F$10)</f>
        <v>#VALUE!</v>
      </c>
      <c r="F966" t="e" vm="1">
        <f t="shared" si="140"/>
        <v>#VALUE!</v>
      </c>
      <c r="G966" t="e" vm="2">
        <f>[1]!GenLognormal($H$9,$H$10)</f>
        <v>#VALUE!</v>
      </c>
      <c r="H966" t="e" vm="1">
        <f t="shared" si="141"/>
        <v>#VALUE!</v>
      </c>
      <c r="I966" t="e" vm="2">
        <f>[1]!genBinomial(1,1-Main!$C$10)</f>
        <v>#VALUE!</v>
      </c>
      <c r="J966" s="13" t="e" vm="1">
        <f t="shared" si="133"/>
        <v>#VALUE!</v>
      </c>
      <c r="L966" s="1">
        <f>Main!$A$25</f>
        <v>1.6933656723012325</v>
      </c>
      <c r="M966" s="45" t="e" vm="1">
        <f t="shared" si="134"/>
        <v>#VALUE!</v>
      </c>
      <c r="N966" t="e" vm="1">
        <f t="shared" si="135"/>
        <v>#VALUE!</v>
      </c>
      <c r="O966" s="1">
        <f>Main!$B$25</f>
        <v>1.7032689157694008</v>
      </c>
      <c r="P966" s="45" t="e" vm="1">
        <f t="shared" si="136"/>
        <v>#VALUE!</v>
      </c>
      <c r="Q966" t="e" vm="1">
        <f t="shared" si="137"/>
        <v>#VALUE!</v>
      </c>
      <c r="R966" s="1">
        <f>Main!$C$25</f>
        <v>1.6834414038915149</v>
      </c>
      <c r="S966" s="45" t="e" vm="1">
        <f t="shared" si="138"/>
        <v>#VALUE!</v>
      </c>
      <c r="T966" t="e" vm="1">
        <f t="shared" si="139"/>
        <v>#VALUE!</v>
      </c>
    </row>
    <row r="967" spans="1:20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[1]!genNormal($F$9,$F$10)</f>
        <v>#VALUE!</v>
      </c>
      <c r="F967" t="e" vm="1">
        <f t="shared" si="140"/>
        <v>#VALUE!</v>
      </c>
      <c r="G967" t="e" vm="2">
        <f>[1]!GenLognormal($H$9,$H$10)</f>
        <v>#VALUE!</v>
      </c>
      <c r="H967" t="e" vm="1">
        <f t="shared" si="141"/>
        <v>#VALUE!</v>
      </c>
      <c r="I967" t="e" vm="2">
        <f>[1]!genBinomial(1,1-Main!$C$10)</f>
        <v>#VALUE!</v>
      </c>
      <c r="J967" s="13" t="e" vm="1">
        <f t="shared" si="133"/>
        <v>#VALUE!</v>
      </c>
      <c r="L967" s="1">
        <f>Main!$A$25</f>
        <v>1.6933656723012325</v>
      </c>
      <c r="M967" s="45" t="e" vm="1">
        <f t="shared" si="134"/>
        <v>#VALUE!</v>
      </c>
      <c r="N967" t="e" vm="1">
        <f t="shared" si="135"/>
        <v>#VALUE!</v>
      </c>
      <c r="O967" s="1">
        <f>Main!$B$25</f>
        <v>1.7032689157694008</v>
      </c>
      <c r="P967" s="45" t="e" vm="1">
        <f t="shared" si="136"/>
        <v>#VALUE!</v>
      </c>
      <c r="Q967" t="e" vm="1">
        <f t="shared" si="137"/>
        <v>#VALUE!</v>
      </c>
      <c r="R967" s="1">
        <f>Main!$C$25</f>
        <v>1.6834414038915149</v>
      </c>
      <c r="S967" s="45" t="e" vm="1">
        <f t="shared" si="138"/>
        <v>#VALUE!</v>
      </c>
      <c r="T967" t="e" vm="1">
        <f t="shared" si="139"/>
        <v>#VALUE!</v>
      </c>
    </row>
    <row r="968" spans="1:20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[1]!genNormal($F$9,$F$10)</f>
        <v>#VALUE!</v>
      </c>
      <c r="F968" t="e" vm="1">
        <f t="shared" si="140"/>
        <v>#VALUE!</v>
      </c>
      <c r="G968" t="e" vm="2">
        <f>[1]!GenLognormal($H$9,$H$10)</f>
        <v>#VALUE!</v>
      </c>
      <c r="H968" t="e" vm="1">
        <f t="shared" si="141"/>
        <v>#VALUE!</v>
      </c>
      <c r="I968" t="e" vm="2">
        <f>[1]!genBinomial(1,1-Main!$C$10)</f>
        <v>#VALUE!</v>
      </c>
      <c r="J968" s="13" t="e" vm="1">
        <f t="shared" si="133"/>
        <v>#VALUE!</v>
      </c>
      <c r="L968" s="1">
        <f>Main!$A$25</f>
        <v>1.6933656723012325</v>
      </c>
      <c r="M968" s="45" t="e" vm="1">
        <f t="shared" si="134"/>
        <v>#VALUE!</v>
      </c>
      <c r="N968" t="e" vm="1">
        <f t="shared" si="135"/>
        <v>#VALUE!</v>
      </c>
      <c r="O968" s="1">
        <f>Main!$B$25</f>
        <v>1.7032689157694008</v>
      </c>
      <c r="P968" s="45" t="e" vm="1">
        <f t="shared" si="136"/>
        <v>#VALUE!</v>
      </c>
      <c r="Q968" t="e" vm="1">
        <f t="shared" si="137"/>
        <v>#VALUE!</v>
      </c>
      <c r="R968" s="1">
        <f>Main!$C$25</f>
        <v>1.6834414038915149</v>
      </c>
      <c r="S968" s="45" t="e" vm="1">
        <f t="shared" si="138"/>
        <v>#VALUE!</v>
      </c>
      <c r="T968" t="e" vm="1">
        <f t="shared" si="139"/>
        <v>#VALUE!</v>
      </c>
    </row>
    <row r="969" spans="1:20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[1]!genNormal($F$9,$F$10)</f>
        <v>#VALUE!</v>
      </c>
      <c r="F969" t="e" vm="1">
        <f t="shared" si="140"/>
        <v>#VALUE!</v>
      </c>
      <c r="G969" t="e" vm="2">
        <f>[1]!GenLognormal($H$9,$H$10)</f>
        <v>#VALUE!</v>
      </c>
      <c r="H969" t="e" vm="1">
        <f t="shared" si="141"/>
        <v>#VALUE!</v>
      </c>
      <c r="I969" t="e" vm="2">
        <f>[1]!genBinomial(1,1-Main!$C$10)</f>
        <v>#VALUE!</v>
      </c>
      <c r="J969" s="13" t="e" vm="1">
        <f t="shared" si="133"/>
        <v>#VALUE!</v>
      </c>
      <c r="L969" s="1">
        <f>Main!$A$25</f>
        <v>1.6933656723012325</v>
      </c>
      <c r="M969" s="45" t="e" vm="1">
        <f t="shared" si="134"/>
        <v>#VALUE!</v>
      </c>
      <c r="N969" t="e" vm="1">
        <f t="shared" si="135"/>
        <v>#VALUE!</v>
      </c>
      <c r="O969" s="1">
        <f>Main!$B$25</f>
        <v>1.7032689157694008</v>
      </c>
      <c r="P969" s="45" t="e" vm="1">
        <f t="shared" si="136"/>
        <v>#VALUE!</v>
      </c>
      <c r="Q969" t="e" vm="1">
        <f t="shared" si="137"/>
        <v>#VALUE!</v>
      </c>
      <c r="R969" s="1">
        <f>Main!$C$25</f>
        <v>1.6834414038915149</v>
      </c>
      <c r="S969" s="45" t="e" vm="1">
        <f t="shared" si="138"/>
        <v>#VALUE!</v>
      </c>
      <c r="T969" t="e" vm="1">
        <f t="shared" si="139"/>
        <v>#VALUE!</v>
      </c>
    </row>
    <row r="970" spans="1:20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[1]!genNormal($F$9,$F$10)</f>
        <v>#VALUE!</v>
      </c>
      <c r="F970" t="e" vm="1">
        <f t="shared" si="140"/>
        <v>#VALUE!</v>
      </c>
      <c r="G970" t="e" vm="2">
        <f>[1]!GenLognormal($H$9,$H$10)</f>
        <v>#VALUE!</v>
      </c>
      <c r="H970" t="e" vm="1">
        <f t="shared" si="141"/>
        <v>#VALUE!</v>
      </c>
      <c r="I970" t="e" vm="2">
        <f>[1]!genBinomial(1,1-Main!$C$10)</f>
        <v>#VALUE!</v>
      </c>
      <c r="J970" s="13" t="e" vm="1">
        <f t="shared" si="133"/>
        <v>#VALUE!</v>
      </c>
      <c r="L970" s="1">
        <f>Main!$A$25</f>
        <v>1.6933656723012325</v>
      </c>
      <c r="M970" s="45" t="e" vm="1">
        <f t="shared" si="134"/>
        <v>#VALUE!</v>
      </c>
      <c r="N970" t="e" vm="1">
        <f t="shared" si="135"/>
        <v>#VALUE!</v>
      </c>
      <c r="O970" s="1">
        <f>Main!$B$25</f>
        <v>1.7032689157694008</v>
      </c>
      <c r="P970" s="45" t="e" vm="1">
        <f t="shared" si="136"/>
        <v>#VALUE!</v>
      </c>
      <c r="Q970" t="e" vm="1">
        <f t="shared" si="137"/>
        <v>#VALUE!</v>
      </c>
      <c r="R970" s="1">
        <f>Main!$C$25</f>
        <v>1.6834414038915149</v>
      </c>
      <c r="S970" s="45" t="e" vm="1">
        <f t="shared" si="138"/>
        <v>#VALUE!</v>
      </c>
      <c r="T970" t="e" vm="1">
        <f t="shared" si="139"/>
        <v>#VALUE!</v>
      </c>
    </row>
    <row r="971" spans="1:20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[1]!genNormal($F$9,$F$10)</f>
        <v>#VALUE!</v>
      </c>
      <c r="F971" t="e" vm="1">
        <f t="shared" si="140"/>
        <v>#VALUE!</v>
      </c>
      <c r="G971" t="e" vm="2">
        <f>[1]!GenLognormal($H$9,$H$10)</f>
        <v>#VALUE!</v>
      </c>
      <c r="H971" t="e" vm="1">
        <f t="shared" si="141"/>
        <v>#VALUE!</v>
      </c>
      <c r="I971" t="e" vm="2">
        <f>[1]!genBinomial(1,1-Main!$C$10)</f>
        <v>#VALUE!</v>
      </c>
      <c r="J971" s="13" t="e" vm="1">
        <f t="shared" ref="J971:J1010" si="142">(266.16-47.17*I971-2.33*H971+0.66*F971+0.017*(F971^2))*113.12/1000000*D971</f>
        <v>#VALUE!</v>
      </c>
      <c r="L971" s="1">
        <f>Main!$A$25</f>
        <v>1.6933656723012325</v>
      </c>
      <c r="M971" s="45" t="e" vm="1">
        <f t="shared" ref="M971:M1010" si="143">L971*$J971/24/60</f>
        <v>#VALUE!</v>
      </c>
      <c r="N971" t="e" vm="1">
        <f t="shared" ref="N971:N1010" si="144">M971*24*60/$D971</f>
        <v>#VALUE!</v>
      </c>
      <c r="O971" s="1">
        <f>Main!$B$25</f>
        <v>1.7032689157694008</v>
      </c>
      <c r="P971" s="45" t="e" vm="1">
        <f t="shared" ref="P971:P1010" si="145">O971*$J971/24/60</f>
        <v>#VALUE!</v>
      </c>
      <c r="Q971" t="e" vm="1">
        <f t="shared" ref="Q971:Q1010" si="146">P971*24*60/$D971</f>
        <v>#VALUE!</v>
      </c>
      <c r="R971" s="1">
        <f>Main!$C$25</f>
        <v>1.6834414038915149</v>
      </c>
      <c r="S971" s="45" t="e" vm="1">
        <f t="shared" ref="S971:S1010" si="147">R971*$J971/24/60</f>
        <v>#VALUE!</v>
      </c>
      <c r="T971" t="e" vm="1">
        <f t="shared" ref="T971:T1010" si="148">S971*24*60/$D971</f>
        <v>#VALUE!</v>
      </c>
    </row>
    <row r="972" spans="1:20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[1]!genNormal($F$9,$F$10)</f>
        <v>#VALUE!</v>
      </c>
      <c r="F972" t="e" vm="1">
        <f t="shared" ref="F972:F1010" si="149">IF(E972&gt;18, E972,18)</f>
        <v>#VALUE!</v>
      </c>
      <c r="G972" t="e" vm="2">
        <f>[1]!GenLognormal($H$9,$H$10)</f>
        <v>#VALUE!</v>
      </c>
      <c r="H972" t="e" vm="1">
        <f t="shared" ref="H972:H1010" si="150">IF(G972&gt;20, G972,20)</f>
        <v>#VALUE!</v>
      </c>
      <c r="I972" t="e" vm="2">
        <f>[1]!genBinomial(1,1-Main!$C$10)</f>
        <v>#VALUE!</v>
      </c>
      <c r="J972" s="13" t="e" vm="1">
        <f t="shared" si="142"/>
        <v>#VALUE!</v>
      </c>
      <c r="L972" s="1">
        <f>Main!$A$25</f>
        <v>1.6933656723012325</v>
      </c>
      <c r="M972" s="45" t="e" vm="1">
        <f t="shared" si="143"/>
        <v>#VALUE!</v>
      </c>
      <c r="N972" t="e" vm="1">
        <f t="shared" si="144"/>
        <v>#VALUE!</v>
      </c>
      <c r="O972" s="1">
        <f>Main!$B$25</f>
        <v>1.7032689157694008</v>
      </c>
      <c r="P972" s="45" t="e" vm="1">
        <f t="shared" si="145"/>
        <v>#VALUE!</v>
      </c>
      <c r="Q972" t="e" vm="1">
        <f t="shared" si="146"/>
        <v>#VALUE!</v>
      </c>
      <c r="R972" s="1">
        <f>Main!$C$25</f>
        <v>1.6834414038915149</v>
      </c>
      <c r="S972" s="45" t="e" vm="1">
        <f t="shared" si="147"/>
        <v>#VALUE!</v>
      </c>
      <c r="T972" t="e" vm="1">
        <f t="shared" si="148"/>
        <v>#VALUE!</v>
      </c>
    </row>
    <row r="973" spans="1:20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[1]!genNormal($F$9,$F$10)</f>
        <v>#VALUE!</v>
      </c>
      <c r="F973" t="e" vm="1">
        <f t="shared" si="149"/>
        <v>#VALUE!</v>
      </c>
      <c r="G973" t="e" vm="2">
        <f>[1]!GenLognormal($H$9,$H$10)</f>
        <v>#VALUE!</v>
      </c>
      <c r="H973" t="e" vm="1">
        <f t="shared" si="150"/>
        <v>#VALUE!</v>
      </c>
      <c r="I973" t="e" vm="2">
        <f>[1]!genBinomial(1,1-Main!$C$10)</f>
        <v>#VALUE!</v>
      </c>
      <c r="J973" s="13" t="e" vm="1">
        <f t="shared" si="142"/>
        <v>#VALUE!</v>
      </c>
      <c r="L973" s="1">
        <f>Main!$A$25</f>
        <v>1.6933656723012325</v>
      </c>
      <c r="M973" s="45" t="e" vm="1">
        <f t="shared" si="143"/>
        <v>#VALUE!</v>
      </c>
      <c r="N973" t="e" vm="1">
        <f t="shared" si="144"/>
        <v>#VALUE!</v>
      </c>
      <c r="O973" s="1">
        <f>Main!$B$25</f>
        <v>1.7032689157694008</v>
      </c>
      <c r="P973" s="45" t="e" vm="1">
        <f t="shared" si="145"/>
        <v>#VALUE!</v>
      </c>
      <c r="Q973" t="e" vm="1">
        <f t="shared" si="146"/>
        <v>#VALUE!</v>
      </c>
      <c r="R973" s="1">
        <f>Main!$C$25</f>
        <v>1.6834414038915149</v>
      </c>
      <c r="S973" s="45" t="e" vm="1">
        <f t="shared" si="147"/>
        <v>#VALUE!</v>
      </c>
      <c r="T973" t="e" vm="1">
        <f t="shared" si="148"/>
        <v>#VALUE!</v>
      </c>
    </row>
    <row r="974" spans="1:20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[1]!genNormal($F$9,$F$10)</f>
        <v>#VALUE!</v>
      </c>
      <c r="F974" t="e" vm="1">
        <f t="shared" si="149"/>
        <v>#VALUE!</v>
      </c>
      <c r="G974" t="e" vm="2">
        <f>[1]!GenLognormal($H$9,$H$10)</f>
        <v>#VALUE!</v>
      </c>
      <c r="H974" t="e" vm="1">
        <f t="shared" si="150"/>
        <v>#VALUE!</v>
      </c>
      <c r="I974" t="e" vm="2">
        <f>[1]!genBinomial(1,1-Main!$C$10)</f>
        <v>#VALUE!</v>
      </c>
      <c r="J974" s="13" t="e" vm="1">
        <f t="shared" si="142"/>
        <v>#VALUE!</v>
      </c>
      <c r="L974" s="1">
        <f>Main!$A$25</f>
        <v>1.6933656723012325</v>
      </c>
      <c r="M974" s="45" t="e" vm="1">
        <f t="shared" si="143"/>
        <v>#VALUE!</v>
      </c>
      <c r="N974" t="e" vm="1">
        <f t="shared" si="144"/>
        <v>#VALUE!</v>
      </c>
      <c r="O974" s="1">
        <f>Main!$B$25</f>
        <v>1.7032689157694008</v>
      </c>
      <c r="P974" s="45" t="e" vm="1">
        <f t="shared" si="145"/>
        <v>#VALUE!</v>
      </c>
      <c r="Q974" t="e" vm="1">
        <f t="shared" si="146"/>
        <v>#VALUE!</v>
      </c>
      <c r="R974" s="1">
        <f>Main!$C$25</f>
        <v>1.6834414038915149</v>
      </c>
      <c r="S974" s="45" t="e" vm="1">
        <f t="shared" si="147"/>
        <v>#VALUE!</v>
      </c>
      <c r="T974" t="e" vm="1">
        <f t="shared" si="148"/>
        <v>#VALUE!</v>
      </c>
    </row>
    <row r="975" spans="1:20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[1]!genNormal($F$9,$F$10)</f>
        <v>#VALUE!</v>
      </c>
      <c r="F975" t="e" vm="1">
        <f t="shared" si="149"/>
        <v>#VALUE!</v>
      </c>
      <c r="G975" t="e" vm="2">
        <f>[1]!GenLognormal($H$9,$H$10)</f>
        <v>#VALUE!</v>
      </c>
      <c r="H975" t="e" vm="1">
        <f t="shared" si="150"/>
        <v>#VALUE!</v>
      </c>
      <c r="I975" t="e" vm="2">
        <f>[1]!genBinomial(1,1-Main!$C$10)</f>
        <v>#VALUE!</v>
      </c>
      <c r="J975" s="13" t="e" vm="1">
        <f t="shared" si="142"/>
        <v>#VALUE!</v>
      </c>
      <c r="L975" s="1">
        <f>Main!$A$25</f>
        <v>1.6933656723012325</v>
      </c>
      <c r="M975" s="45" t="e" vm="1">
        <f t="shared" si="143"/>
        <v>#VALUE!</v>
      </c>
      <c r="N975" t="e" vm="1">
        <f t="shared" si="144"/>
        <v>#VALUE!</v>
      </c>
      <c r="O975" s="1">
        <f>Main!$B$25</f>
        <v>1.7032689157694008</v>
      </c>
      <c r="P975" s="45" t="e" vm="1">
        <f t="shared" si="145"/>
        <v>#VALUE!</v>
      </c>
      <c r="Q975" t="e" vm="1">
        <f t="shared" si="146"/>
        <v>#VALUE!</v>
      </c>
      <c r="R975" s="1">
        <f>Main!$C$25</f>
        <v>1.6834414038915149</v>
      </c>
      <c r="S975" s="45" t="e" vm="1">
        <f t="shared" si="147"/>
        <v>#VALUE!</v>
      </c>
      <c r="T975" t="e" vm="1">
        <f t="shared" si="148"/>
        <v>#VALUE!</v>
      </c>
    </row>
    <row r="976" spans="1:20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[1]!genNormal($F$9,$F$10)</f>
        <v>#VALUE!</v>
      </c>
      <c r="F976" t="e" vm="1">
        <f t="shared" si="149"/>
        <v>#VALUE!</v>
      </c>
      <c r="G976" t="e" vm="2">
        <f>[1]!GenLognormal($H$9,$H$10)</f>
        <v>#VALUE!</v>
      </c>
      <c r="H976" t="e" vm="1">
        <f t="shared" si="150"/>
        <v>#VALUE!</v>
      </c>
      <c r="I976" t="e" vm="2">
        <f>[1]!genBinomial(1,1-Main!$C$10)</f>
        <v>#VALUE!</v>
      </c>
      <c r="J976" s="13" t="e" vm="1">
        <f t="shared" si="142"/>
        <v>#VALUE!</v>
      </c>
      <c r="L976" s="1">
        <f>Main!$A$25</f>
        <v>1.6933656723012325</v>
      </c>
      <c r="M976" s="45" t="e" vm="1">
        <f t="shared" si="143"/>
        <v>#VALUE!</v>
      </c>
      <c r="N976" t="e" vm="1">
        <f t="shared" si="144"/>
        <v>#VALUE!</v>
      </c>
      <c r="O976" s="1">
        <f>Main!$B$25</f>
        <v>1.7032689157694008</v>
      </c>
      <c r="P976" s="45" t="e" vm="1">
        <f t="shared" si="145"/>
        <v>#VALUE!</v>
      </c>
      <c r="Q976" t="e" vm="1">
        <f t="shared" si="146"/>
        <v>#VALUE!</v>
      </c>
      <c r="R976" s="1">
        <f>Main!$C$25</f>
        <v>1.6834414038915149</v>
      </c>
      <c r="S976" s="45" t="e" vm="1">
        <f t="shared" si="147"/>
        <v>#VALUE!</v>
      </c>
      <c r="T976" t="e" vm="1">
        <f t="shared" si="148"/>
        <v>#VALUE!</v>
      </c>
    </row>
    <row r="977" spans="1:20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[1]!genNormal($F$9,$F$10)</f>
        <v>#VALUE!</v>
      </c>
      <c r="F977" t="e" vm="1">
        <f t="shared" si="149"/>
        <v>#VALUE!</v>
      </c>
      <c r="G977" t="e" vm="2">
        <f>[1]!GenLognormal($H$9,$H$10)</f>
        <v>#VALUE!</v>
      </c>
      <c r="H977" t="e" vm="1">
        <f t="shared" si="150"/>
        <v>#VALUE!</v>
      </c>
      <c r="I977" t="e" vm="2">
        <f>[1]!genBinomial(1,1-Main!$C$10)</f>
        <v>#VALUE!</v>
      </c>
      <c r="J977" s="13" t="e" vm="1">
        <f t="shared" si="142"/>
        <v>#VALUE!</v>
      </c>
      <c r="L977" s="1">
        <f>Main!$A$25</f>
        <v>1.6933656723012325</v>
      </c>
      <c r="M977" s="45" t="e" vm="1">
        <f t="shared" si="143"/>
        <v>#VALUE!</v>
      </c>
      <c r="N977" t="e" vm="1">
        <f t="shared" si="144"/>
        <v>#VALUE!</v>
      </c>
      <c r="O977" s="1">
        <f>Main!$B$25</f>
        <v>1.7032689157694008</v>
      </c>
      <c r="P977" s="45" t="e" vm="1">
        <f t="shared" si="145"/>
        <v>#VALUE!</v>
      </c>
      <c r="Q977" t="e" vm="1">
        <f t="shared" si="146"/>
        <v>#VALUE!</v>
      </c>
      <c r="R977" s="1">
        <f>Main!$C$25</f>
        <v>1.6834414038915149</v>
      </c>
      <c r="S977" s="45" t="e" vm="1">
        <f t="shared" si="147"/>
        <v>#VALUE!</v>
      </c>
      <c r="T977" t="e" vm="1">
        <f t="shared" si="148"/>
        <v>#VALUE!</v>
      </c>
    </row>
    <row r="978" spans="1:20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[1]!genNormal($F$9,$F$10)</f>
        <v>#VALUE!</v>
      </c>
      <c r="F978" t="e" vm="1">
        <f t="shared" si="149"/>
        <v>#VALUE!</v>
      </c>
      <c r="G978" t="e" vm="2">
        <f>[1]!GenLognormal($H$9,$H$10)</f>
        <v>#VALUE!</v>
      </c>
      <c r="H978" t="e" vm="1">
        <f t="shared" si="150"/>
        <v>#VALUE!</v>
      </c>
      <c r="I978" t="e" vm="2">
        <f>[1]!genBinomial(1,1-Main!$C$10)</f>
        <v>#VALUE!</v>
      </c>
      <c r="J978" s="13" t="e" vm="1">
        <f t="shared" si="142"/>
        <v>#VALUE!</v>
      </c>
      <c r="L978" s="1">
        <f>Main!$A$25</f>
        <v>1.6933656723012325</v>
      </c>
      <c r="M978" s="45" t="e" vm="1">
        <f t="shared" si="143"/>
        <v>#VALUE!</v>
      </c>
      <c r="N978" t="e" vm="1">
        <f t="shared" si="144"/>
        <v>#VALUE!</v>
      </c>
      <c r="O978" s="1">
        <f>Main!$B$25</f>
        <v>1.7032689157694008</v>
      </c>
      <c r="P978" s="45" t="e" vm="1">
        <f t="shared" si="145"/>
        <v>#VALUE!</v>
      </c>
      <c r="Q978" t="e" vm="1">
        <f t="shared" si="146"/>
        <v>#VALUE!</v>
      </c>
      <c r="R978" s="1">
        <f>Main!$C$25</f>
        <v>1.6834414038915149</v>
      </c>
      <c r="S978" s="45" t="e" vm="1">
        <f t="shared" si="147"/>
        <v>#VALUE!</v>
      </c>
      <c r="T978" t="e" vm="1">
        <f t="shared" si="148"/>
        <v>#VALUE!</v>
      </c>
    </row>
    <row r="979" spans="1:20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[1]!genNormal($F$9,$F$10)</f>
        <v>#VALUE!</v>
      </c>
      <c r="F979" t="e" vm="1">
        <f t="shared" si="149"/>
        <v>#VALUE!</v>
      </c>
      <c r="G979" t="e" vm="2">
        <f>[1]!GenLognormal($H$9,$H$10)</f>
        <v>#VALUE!</v>
      </c>
      <c r="H979" t="e" vm="1">
        <f t="shared" si="150"/>
        <v>#VALUE!</v>
      </c>
      <c r="I979" t="e" vm="2">
        <f>[1]!genBinomial(1,1-Main!$C$10)</f>
        <v>#VALUE!</v>
      </c>
      <c r="J979" s="13" t="e" vm="1">
        <f t="shared" si="142"/>
        <v>#VALUE!</v>
      </c>
      <c r="L979" s="1">
        <f>Main!$A$25</f>
        <v>1.6933656723012325</v>
      </c>
      <c r="M979" s="45" t="e" vm="1">
        <f t="shared" si="143"/>
        <v>#VALUE!</v>
      </c>
      <c r="N979" t="e" vm="1">
        <f t="shared" si="144"/>
        <v>#VALUE!</v>
      </c>
      <c r="O979" s="1">
        <f>Main!$B$25</f>
        <v>1.7032689157694008</v>
      </c>
      <c r="P979" s="45" t="e" vm="1">
        <f t="shared" si="145"/>
        <v>#VALUE!</v>
      </c>
      <c r="Q979" t="e" vm="1">
        <f t="shared" si="146"/>
        <v>#VALUE!</v>
      </c>
      <c r="R979" s="1">
        <f>Main!$C$25</f>
        <v>1.6834414038915149</v>
      </c>
      <c r="S979" s="45" t="e" vm="1">
        <f t="shared" si="147"/>
        <v>#VALUE!</v>
      </c>
      <c r="T979" t="e" vm="1">
        <f t="shared" si="148"/>
        <v>#VALUE!</v>
      </c>
    </row>
    <row r="980" spans="1:20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[1]!genNormal($F$9,$F$10)</f>
        <v>#VALUE!</v>
      </c>
      <c r="F980" t="e" vm="1">
        <f t="shared" si="149"/>
        <v>#VALUE!</v>
      </c>
      <c r="G980" t="e" vm="2">
        <f>[1]!GenLognormal($H$9,$H$10)</f>
        <v>#VALUE!</v>
      </c>
      <c r="H980" t="e" vm="1">
        <f t="shared" si="150"/>
        <v>#VALUE!</v>
      </c>
      <c r="I980" t="e" vm="2">
        <f>[1]!genBinomial(1,1-Main!$C$10)</f>
        <v>#VALUE!</v>
      </c>
      <c r="J980" s="13" t="e" vm="1">
        <f t="shared" si="142"/>
        <v>#VALUE!</v>
      </c>
      <c r="L980" s="1">
        <f>Main!$A$25</f>
        <v>1.6933656723012325</v>
      </c>
      <c r="M980" s="45" t="e" vm="1">
        <f t="shared" si="143"/>
        <v>#VALUE!</v>
      </c>
      <c r="N980" t="e" vm="1">
        <f t="shared" si="144"/>
        <v>#VALUE!</v>
      </c>
      <c r="O980" s="1">
        <f>Main!$B$25</f>
        <v>1.7032689157694008</v>
      </c>
      <c r="P980" s="45" t="e" vm="1">
        <f t="shared" si="145"/>
        <v>#VALUE!</v>
      </c>
      <c r="Q980" t="e" vm="1">
        <f t="shared" si="146"/>
        <v>#VALUE!</v>
      </c>
      <c r="R980" s="1">
        <f>Main!$C$25</f>
        <v>1.6834414038915149</v>
      </c>
      <c r="S980" s="45" t="e" vm="1">
        <f t="shared" si="147"/>
        <v>#VALUE!</v>
      </c>
      <c r="T980" t="e" vm="1">
        <f t="shared" si="148"/>
        <v>#VALUE!</v>
      </c>
    </row>
    <row r="981" spans="1:20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[1]!genNormal($F$9,$F$10)</f>
        <v>#VALUE!</v>
      </c>
      <c r="F981" t="e" vm="1">
        <f t="shared" si="149"/>
        <v>#VALUE!</v>
      </c>
      <c r="G981" t="e" vm="2">
        <f>[1]!GenLognormal($H$9,$H$10)</f>
        <v>#VALUE!</v>
      </c>
      <c r="H981" t="e" vm="1">
        <f t="shared" si="150"/>
        <v>#VALUE!</v>
      </c>
      <c r="I981" t="e" vm="2">
        <f>[1]!genBinomial(1,1-Main!$C$10)</f>
        <v>#VALUE!</v>
      </c>
      <c r="J981" s="13" t="e" vm="1">
        <f t="shared" si="142"/>
        <v>#VALUE!</v>
      </c>
      <c r="L981" s="1">
        <f>Main!$A$25</f>
        <v>1.6933656723012325</v>
      </c>
      <c r="M981" s="45" t="e" vm="1">
        <f t="shared" si="143"/>
        <v>#VALUE!</v>
      </c>
      <c r="N981" t="e" vm="1">
        <f t="shared" si="144"/>
        <v>#VALUE!</v>
      </c>
      <c r="O981" s="1">
        <f>Main!$B$25</f>
        <v>1.7032689157694008</v>
      </c>
      <c r="P981" s="45" t="e" vm="1">
        <f t="shared" si="145"/>
        <v>#VALUE!</v>
      </c>
      <c r="Q981" t="e" vm="1">
        <f t="shared" si="146"/>
        <v>#VALUE!</v>
      </c>
      <c r="R981" s="1">
        <f>Main!$C$25</f>
        <v>1.6834414038915149</v>
      </c>
      <c r="S981" s="45" t="e" vm="1">
        <f t="shared" si="147"/>
        <v>#VALUE!</v>
      </c>
      <c r="T981" t="e" vm="1">
        <f t="shared" si="148"/>
        <v>#VALUE!</v>
      </c>
    </row>
    <row r="982" spans="1:20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[1]!genNormal($F$9,$F$10)</f>
        <v>#VALUE!</v>
      </c>
      <c r="F982" t="e" vm="1">
        <f t="shared" si="149"/>
        <v>#VALUE!</v>
      </c>
      <c r="G982" t="e" vm="2">
        <f>[1]!GenLognormal($H$9,$H$10)</f>
        <v>#VALUE!</v>
      </c>
      <c r="H982" t="e" vm="1">
        <f t="shared" si="150"/>
        <v>#VALUE!</v>
      </c>
      <c r="I982" t="e" vm="2">
        <f>[1]!genBinomial(1,1-Main!$C$10)</f>
        <v>#VALUE!</v>
      </c>
      <c r="J982" s="13" t="e" vm="1">
        <f t="shared" si="142"/>
        <v>#VALUE!</v>
      </c>
      <c r="L982" s="1">
        <f>Main!$A$25</f>
        <v>1.6933656723012325</v>
      </c>
      <c r="M982" s="45" t="e" vm="1">
        <f t="shared" si="143"/>
        <v>#VALUE!</v>
      </c>
      <c r="N982" t="e" vm="1">
        <f t="shared" si="144"/>
        <v>#VALUE!</v>
      </c>
      <c r="O982" s="1">
        <f>Main!$B$25</f>
        <v>1.7032689157694008</v>
      </c>
      <c r="P982" s="45" t="e" vm="1">
        <f t="shared" si="145"/>
        <v>#VALUE!</v>
      </c>
      <c r="Q982" t="e" vm="1">
        <f t="shared" si="146"/>
        <v>#VALUE!</v>
      </c>
      <c r="R982" s="1">
        <f>Main!$C$25</f>
        <v>1.6834414038915149</v>
      </c>
      <c r="S982" s="45" t="e" vm="1">
        <f t="shared" si="147"/>
        <v>#VALUE!</v>
      </c>
      <c r="T982" t="e" vm="1">
        <f t="shared" si="148"/>
        <v>#VALUE!</v>
      </c>
    </row>
    <row r="983" spans="1:20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[1]!genNormal($F$9,$F$10)</f>
        <v>#VALUE!</v>
      </c>
      <c r="F983" t="e" vm="1">
        <f t="shared" si="149"/>
        <v>#VALUE!</v>
      </c>
      <c r="G983" t="e" vm="2">
        <f>[1]!GenLognormal($H$9,$H$10)</f>
        <v>#VALUE!</v>
      </c>
      <c r="H983" t="e" vm="1">
        <f t="shared" si="150"/>
        <v>#VALUE!</v>
      </c>
      <c r="I983" t="e" vm="2">
        <f>[1]!genBinomial(1,1-Main!$C$10)</f>
        <v>#VALUE!</v>
      </c>
      <c r="J983" s="13" t="e" vm="1">
        <f t="shared" si="142"/>
        <v>#VALUE!</v>
      </c>
      <c r="L983" s="1">
        <f>Main!$A$25</f>
        <v>1.6933656723012325</v>
      </c>
      <c r="M983" s="45" t="e" vm="1">
        <f t="shared" si="143"/>
        <v>#VALUE!</v>
      </c>
      <c r="N983" t="e" vm="1">
        <f t="shared" si="144"/>
        <v>#VALUE!</v>
      </c>
      <c r="O983" s="1">
        <f>Main!$B$25</f>
        <v>1.7032689157694008</v>
      </c>
      <c r="P983" s="45" t="e" vm="1">
        <f t="shared" si="145"/>
        <v>#VALUE!</v>
      </c>
      <c r="Q983" t="e" vm="1">
        <f t="shared" si="146"/>
        <v>#VALUE!</v>
      </c>
      <c r="R983" s="1">
        <f>Main!$C$25</f>
        <v>1.6834414038915149</v>
      </c>
      <c r="S983" s="45" t="e" vm="1">
        <f t="shared" si="147"/>
        <v>#VALUE!</v>
      </c>
      <c r="T983" t="e" vm="1">
        <f t="shared" si="148"/>
        <v>#VALUE!</v>
      </c>
    </row>
    <row r="984" spans="1:20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[1]!genNormal($F$9,$F$10)</f>
        <v>#VALUE!</v>
      </c>
      <c r="F984" t="e" vm="1">
        <f t="shared" si="149"/>
        <v>#VALUE!</v>
      </c>
      <c r="G984" t="e" vm="2">
        <f>[1]!GenLognormal($H$9,$H$10)</f>
        <v>#VALUE!</v>
      </c>
      <c r="H984" t="e" vm="1">
        <f t="shared" si="150"/>
        <v>#VALUE!</v>
      </c>
      <c r="I984" t="e" vm="2">
        <f>[1]!genBinomial(1,1-Main!$C$10)</f>
        <v>#VALUE!</v>
      </c>
      <c r="J984" s="13" t="e" vm="1">
        <f t="shared" si="142"/>
        <v>#VALUE!</v>
      </c>
      <c r="L984" s="1">
        <f>Main!$A$25</f>
        <v>1.6933656723012325</v>
      </c>
      <c r="M984" s="45" t="e" vm="1">
        <f t="shared" si="143"/>
        <v>#VALUE!</v>
      </c>
      <c r="N984" t="e" vm="1">
        <f t="shared" si="144"/>
        <v>#VALUE!</v>
      </c>
      <c r="O984" s="1">
        <f>Main!$B$25</f>
        <v>1.7032689157694008</v>
      </c>
      <c r="P984" s="45" t="e" vm="1">
        <f t="shared" si="145"/>
        <v>#VALUE!</v>
      </c>
      <c r="Q984" t="e" vm="1">
        <f t="shared" si="146"/>
        <v>#VALUE!</v>
      </c>
      <c r="R984" s="1">
        <f>Main!$C$25</f>
        <v>1.6834414038915149</v>
      </c>
      <c r="S984" s="45" t="e" vm="1">
        <f t="shared" si="147"/>
        <v>#VALUE!</v>
      </c>
      <c r="T984" t="e" vm="1">
        <f t="shared" si="148"/>
        <v>#VALUE!</v>
      </c>
    </row>
    <row r="985" spans="1:20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[1]!genNormal($F$9,$F$10)</f>
        <v>#VALUE!</v>
      </c>
      <c r="F985" t="e" vm="1">
        <f t="shared" si="149"/>
        <v>#VALUE!</v>
      </c>
      <c r="G985" t="e" vm="2">
        <f>[1]!GenLognormal($H$9,$H$10)</f>
        <v>#VALUE!</v>
      </c>
      <c r="H985" t="e" vm="1">
        <f t="shared" si="150"/>
        <v>#VALUE!</v>
      </c>
      <c r="I985" t="e" vm="2">
        <f>[1]!genBinomial(1,1-Main!$C$10)</f>
        <v>#VALUE!</v>
      </c>
      <c r="J985" s="13" t="e" vm="1">
        <f t="shared" si="142"/>
        <v>#VALUE!</v>
      </c>
      <c r="L985" s="1">
        <f>Main!$A$25</f>
        <v>1.6933656723012325</v>
      </c>
      <c r="M985" s="45" t="e" vm="1">
        <f t="shared" si="143"/>
        <v>#VALUE!</v>
      </c>
      <c r="N985" t="e" vm="1">
        <f t="shared" si="144"/>
        <v>#VALUE!</v>
      </c>
      <c r="O985" s="1">
        <f>Main!$B$25</f>
        <v>1.7032689157694008</v>
      </c>
      <c r="P985" s="45" t="e" vm="1">
        <f t="shared" si="145"/>
        <v>#VALUE!</v>
      </c>
      <c r="Q985" t="e" vm="1">
        <f t="shared" si="146"/>
        <v>#VALUE!</v>
      </c>
      <c r="R985" s="1">
        <f>Main!$C$25</f>
        <v>1.6834414038915149</v>
      </c>
      <c r="S985" s="45" t="e" vm="1">
        <f t="shared" si="147"/>
        <v>#VALUE!</v>
      </c>
      <c r="T985" t="e" vm="1">
        <f t="shared" si="148"/>
        <v>#VALUE!</v>
      </c>
    </row>
    <row r="986" spans="1:20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[1]!genNormal($F$9,$F$10)</f>
        <v>#VALUE!</v>
      </c>
      <c r="F986" t="e" vm="1">
        <f t="shared" si="149"/>
        <v>#VALUE!</v>
      </c>
      <c r="G986" t="e" vm="2">
        <f>[1]!GenLognormal($H$9,$H$10)</f>
        <v>#VALUE!</v>
      </c>
      <c r="H986" t="e" vm="1">
        <f t="shared" si="150"/>
        <v>#VALUE!</v>
      </c>
      <c r="I986" t="e" vm="2">
        <f>[1]!genBinomial(1,1-Main!$C$10)</f>
        <v>#VALUE!</v>
      </c>
      <c r="J986" s="13" t="e" vm="1">
        <f t="shared" si="142"/>
        <v>#VALUE!</v>
      </c>
      <c r="L986" s="1">
        <f>Main!$A$25</f>
        <v>1.6933656723012325</v>
      </c>
      <c r="M986" s="45" t="e" vm="1">
        <f t="shared" si="143"/>
        <v>#VALUE!</v>
      </c>
      <c r="N986" t="e" vm="1">
        <f t="shared" si="144"/>
        <v>#VALUE!</v>
      </c>
      <c r="O986" s="1">
        <f>Main!$B$25</f>
        <v>1.7032689157694008</v>
      </c>
      <c r="P986" s="45" t="e" vm="1">
        <f t="shared" si="145"/>
        <v>#VALUE!</v>
      </c>
      <c r="Q986" t="e" vm="1">
        <f t="shared" si="146"/>
        <v>#VALUE!</v>
      </c>
      <c r="R986" s="1">
        <f>Main!$C$25</f>
        <v>1.6834414038915149</v>
      </c>
      <c r="S986" s="45" t="e" vm="1">
        <f t="shared" si="147"/>
        <v>#VALUE!</v>
      </c>
      <c r="T986" t="e" vm="1">
        <f t="shared" si="148"/>
        <v>#VALUE!</v>
      </c>
    </row>
    <row r="987" spans="1:20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[1]!genNormal($F$9,$F$10)</f>
        <v>#VALUE!</v>
      </c>
      <c r="F987" t="e" vm="1">
        <f t="shared" si="149"/>
        <v>#VALUE!</v>
      </c>
      <c r="G987" t="e" vm="2">
        <f>[1]!GenLognormal($H$9,$H$10)</f>
        <v>#VALUE!</v>
      </c>
      <c r="H987" t="e" vm="1">
        <f t="shared" si="150"/>
        <v>#VALUE!</v>
      </c>
      <c r="I987" t="e" vm="2">
        <f>[1]!genBinomial(1,1-Main!$C$10)</f>
        <v>#VALUE!</v>
      </c>
      <c r="J987" s="13" t="e" vm="1">
        <f t="shared" si="142"/>
        <v>#VALUE!</v>
      </c>
      <c r="L987" s="1">
        <f>Main!$A$25</f>
        <v>1.6933656723012325</v>
      </c>
      <c r="M987" s="45" t="e" vm="1">
        <f t="shared" si="143"/>
        <v>#VALUE!</v>
      </c>
      <c r="N987" t="e" vm="1">
        <f t="shared" si="144"/>
        <v>#VALUE!</v>
      </c>
      <c r="O987" s="1">
        <f>Main!$B$25</f>
        <v>1.7032689157694008</v>
      </c>
      <c r="P987" s="45" t="e" vm="1">
        <f t="shared" si="145"/>
        <v>#VALUE!</v>
      </c>
      <c r="Q987" t="e" vm="1">
        <f t="shared" si="146"/>
        <v>#VALUE!</v>
      </c>
      <c r="R987" s="1">
        <f>Main!$C$25</f>
        <v>1.6834414038915149</v>
      </c>
      <c r="S987" s="45" t="e" vm="1">
        <f t="shared" si="147"/>
        <v>#VALUE!</v>
      </c>
      <c r="T987" t="e" vm="1">
        <f t="shared" si="148"/>
        <v>#VALUE!</v>
      </c>
    </row>
    <row r="988" spans="1:20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[1]!genNormal($F$9,$F$10)</f>
        <v>#VALUE!</v>
      </c>
      <c r="F988" t="e" vm="1">
        <f t="shared" si="149"/>
        <v>#VALUE!</v>
      </c>
      <c r="G988" t="e" vm="2">
        <f>[1]!GenLognormal($H$9,$H$10)</f>
        <v>#VALUE!</v>
      </c>
      <c r="H988" t="e" vm="1">
        <f t="shared" si="150"/>
        <v>#VALUE!</v>
      </c>
      <c r="I988" t="e" vm="2">
        <f>[1]!genBinomial(1,1-Main!$C$10)</f>
        <v>#VALUE!</v>
      </c>
      <c r="J988" s="13" t="e" vm="1">
        <f t="shared" si="142"/>
        <v>#VALUE!</v>
      </c>
      <c r="L988" s="1">
        <f>Main!$A$25</f>
        <v>1.6933656723012325</v>
      </c>
      <c r="M988" s="45" t="e" vm="1">
        <f t="shared" si="143"/>
        <v>#VALUE!</v>
      </c>
      <c r="N988" t="e" vm="1">
        <f t="shared" si="144"/>
        <v>#VALUE!</v>
      </c>
      <c r="O988" s="1">
        <f>Main!$B$25</f>
        <v>1.7032689157694008</v>
      </c>
      <c r="P988" s="45" t="e" vm="1">
        <f t="shared" si="145"/>
        <v>#VALUE!</v>
      </c>
      <c r="Q988" t="e" vm="1">
        <f t="shared" si="146"/>
        <v>#VALUE!</v>
      </c>
      <c r="R988" s="1">
        <f>Main!$C$25</f>
        <v>1.6834414038915149</v>
      </c>
      <c r="S988" s="45" t="e" vm="1">
        <f t="shared" si="147"/>
        <v>#VALUE!</v>
      </c>
      <c r="T988" t="e" vm="1">
        <f t="shared" si="148"/>
        <v>#VALUE!</v>
      </c>
    </row>
    <row r="989" spans="1:20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[1]!genNormal($F$9,$F$10)</f>
        <v>#VALUE!</v>
      </c>
      <c r="F989" t="e" vm="1">
        <f t="shared" si="149"/>
        <v>#VALUE!</v>
      </c>
      <c r="G989" t="e" vm="2">
        <f>[1]!GenLognormal($H$9,$H$10)</f>
        <v>#VALUE!</v>
      </c>
      <c r="H989" t="e" vm="1">
        <f t="shared" si="150"/>
        <v>#VALUE!</v>
      </c>
      <c r="I989" t="e" vm="2">
        <f>[1]!genBinomial(1,1-Main!$C$10)</f>
        <v>#VALUE!</v>
      </c>
      <c r="J989" s="13" t="e" vm="1">
        <f t="shared" si="142"/>
        <v>#VALUE!</v>
      </c>
      <c r="L989" s="1">
        <f>Main!$A$25</f>
        <v>1.6933656723012325</v>
      </c>
      <c r="M989" s="45" t="e" vm="1">
        <f t="shared" si="143"/>
        <v>#VALUE!</v>
      </c>
      <c r="N989" t="e" vm="1">
        <f t="shared" si="144"/>
        <v>#VALUE!</v>
      </c>
      <c r="O989" s="1">
        <f>Main!$B$25</f>
        <v>1.7032689157694008</v>
      </c>
      <c r="P989" s="45" t="e" vm="1">
        <f t="shared" si="145"/>
        <v>#VALUE!</v>
      </c>
      <c r="Q989" t="e" vm="1">
        <f t="shared" si="146"/>
        <v>#VALUE!</v>
      </c>
      <c r="R989" s="1">
        <f>Main!$C$25</f>
        <v>1.6834414038915149</v>
      </c>
      <c r="S989" s="45" t="e" vm="1">
        <f t="shared" si="147"/>
        <v>#VALUE!</v>
      </c>
      <c r="T989" t="e" vm="1">
        <f t="shared" si="148"/>
        <v>#VALUE!</v>
      </c>
    </row>
    <row r="990" spans="1:20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[1]!genNormal($F$9,$F$10)</f>
        <v>#VALUE!</v>
      </c>
      <c r="F990" t="e" vm="1">
        <f t="shared" si="149"/>
        <v>#VALUE!</v>
      </c>
      <c r="G990" t="e" vm="2">
        <f>[1]!GenLognormal($H$9,$H$10)</f>
        <v>#VALUE!</v>
      </c>
      <c r="H990" t="e" vm="1">
        <f t="shared" si="150"/>
        <v>#VALUE!</v>
      </c>
      <c r="I990" t="e" vm="2">
        <f>[1]!genBinomial(1,1-Main!$C$10)</f>
        <v>#VALUE!</v>
      </c>
      <c r="J990" s="13" t="e" vm="1">
        <f t="shared" si="142"/>
        <v>#VALUE!</v>
      </c>
      <c r="L990" s="1">
        <f>Main!$A$25</f>
        <v>1.6933656723012325</v>
      </c>
      <c r="M990" s="45" t="e" vm="1">
        <f t="shared" si="143"/>
        <v>#VALUE!</v>
      </c>
      <c r="N990" t="e" vm="1">
        <f t="shared" si="144"/>
        <v>#VALUE!</v>
      </c>
      <c r="O990" s="1">
        <f>Main!$B$25</f>
        <v>1.7032689157694008</v>
      </c>
      <c r="P990" s="45" t="e" vm="1">
        <f t="shared" si="145"/>
        <v>#VALUE!</v>
      </c>
      <c r="Q990" t="e" vm="1">
        <f t="shared" si="146"/>
        <v>#VALUE!</v>
      </c>
      <c r="R990" s="1">
        <f>Main!$C$25</f>
        <v>1.6834414038915149</v>
      </c>
      <c r="S990" s="45" t="e" vm="1">
        <f t="shared" si="147"/>
        <v>#VALUE!</v>
      </c>
      <c r="T990" t="e" vm="1">
        <f t="shared" si="148"/>
        <v>#VALUE!</v>
      </c>
    </row>
    <row r="991" spans="1:20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[1]!genNormal($F$9,$F$10)</f>
        <v>#VALUE!</v>
      </c>
      <c r="F991" t="e" vm="1">
        <f t="shared" si="149"/>
        <v>#VALUE!</v>
      </c>
      <c r="G991" t="e" vm="2">
        <f>[1]!GenLognormal($H$9,$H$10)</f>
        <v>#VALUE!</v>
      </c>
      <c r="H991" t="e" vm="1">
        <f t="shared" si="150"/>
        <v>#VALUE!</v>
      </c>
      <c r="I991" t="e" vm="2">
        <f>[1]!genBinomial(1,1-Main!$C$10)</f>
        <v>#VALUE!</v>
      </c>
      <c r="J991" s="13" t="e" vm="1">
        <f t="shared" si="142"/>
        <v>#VALUE!</v>
      </c>
      <c r="L991" s="1">
        <f>Main!$A$25</f>
        <v>1.6933656723012325</v>
      </c>
      <c r="M991" s="45" t="e" vm="1">
        <f t="shared" si="143"/>
        <v>#VALUE!</v>
      </c>
      <c r="N991" t="e" vm="1">
        <f t="shared" si="144"/>
        <v>#VALUE!</v>
      </c>
      <c r="O991" s="1">
        <f>Main!$B$25</f>
        <v>1.7032689157694008</v>
      </c>
      <c r="P991" s="45" t="e" vm="1">
        <f t="shared" si="145"/>
        <v>#VALUE!</v>
      </c>
      <c r="Q991" t="e" vm="1">
        <f t="shared" si="146"/>
        <v>#VALUE!</v>
      </c>
      <c r="R991" s="1">
        <f>Main!$C$25</f>
        <v>1.6834414038915149</v>
      </c>
      <c r="S991" s="45" t="e" vm="1">
        <f t="shared" si="147"/>
        <v>#VALUE!</v>
      </c>
      <c r="T991" t="e" vm="1">
        <f t="shared" si="148"/>
        <v>#VALUE!</v>
      </c>
    </row>
    <row r="992" spans="1:20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[1]!genNormal($F$9,$F$10)</f>
        <v>#VALUE!</v>
      </c>
      <c r="F992" t="e" vm="1">
        <f t="shared" si="149"/>
        <v>#VALUE!</v>
      </c>
      <c r="G992" t="e" vm="2">
        <f>[1]!GenLognormal($H$9,$H$10)</f>
        <v>#VALUE!</v>
      </c>
      <c r="H992" t="e" vm="1">
        <f t="shared" si="150"/>
        <v>#VALUE!</v>
      </c>
      <c r="I992" t="e" vm="2">
        <f>[1]!genBinomial(1,1-Main!$C$10)</f>
        <v>#VALUE!</v>
      </c>
      <c r="J992" s="13" t="e" vm="1">
        <f t="shared" si="142"/>
        <v>#VALUE!</v>
      </c>
      <c r="L992" s="1">
        <f>Main!$A$25</f>
        <v>1.6933656723012325</v>
      </c>
      <c r="M992" s="45" t="e" vm="1">
        <f t="shared" si="143"/>
        <v>#VALUE!</v>
      </c>
      <c r="N992" t="e" vm="1">
        <f t="shared" si="144"/>
        <v>#VALUE!</v>
      </c>
      <c r="O992" s="1">
        <f>Main!$B$25</f>
        <v>1.7032689157694008</v>
      </c>
      <c r="P992" s="45" t="e" vm="1">
        <f t="shared" si="145"/>
        <v>#VALUE!</v>
      </c>
      <c r="Q992" t="e" vm="1">
        <f t="shared" si="146"/>
        <v>#VALUE!</v>
      </c>
      <c r="R992" s="1">
        <f>Main!$C$25</f>
        <v>1.6834414038915149</v>
      </c>
      <c r="S992" s="45" t="e" vm="1">
        <f t="shared" si="147"/>
        <v>#VALUE!</v>
      </c>
      <c r="T992" t="e" vm="1">
        <f t="shared" si="148"/>
        <v>#VALUE!</v>
      </c>
    </row>
    <row r="993" spans="1:20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[1]!genNormal($F$9,$F$10)</f>
        <v>#VALUE!</v>
      </c>
      <c r="F993" t="e" vm="1">
        <f t="shared" si="149"/>
        <v>#VALUE!</v>
      </c>
      <c r="G993" t="e" vm="2">
        <f>[1]!GenLognormal($H$9,$H$10)</f>
        <v>#VALUE!</v>
      </c>
      <c r="H993" t="e" vm="1">
        <f t="shared" si="150"/>
        <v>#VALUE!</v>
      </c>
      <c r="I993" t="e" vm="2">
        <f>[1]!genBinomial(1,1-Main!$C$10)</f>
        <v>#VALUE!</v>
      </c>
      <c r="J993" s="13" t="e" vm="1">
        <f t="shared" si="142"/>
        <v>#VALUE!</v>
      </c>
      <c r="L993" s="1">
        <f>Main!$A$25</f>
        <v>1.6933656723012325</v>
      </c>
      <c r="M993" s="45" t="e" vm="1">
        <f t="shared" si="143"/>
        <v>#VALUE!</v>
      </c>
      <c r="N993" t="e" vm="1">
        <f t="shared" si="144"/>
        <v>#VALUE!</v>
      </c>
      <c r="O993" s="1">
        <f>Main!$B$25</f>
        <v>1.7032689157694008</v>
      </c>
      <c r="P993" s="45" t="e" vm="1">
        <f t="shared" si="145"/>
        <v>#VALUE!</v>
      </c>
      <c r="Q993" t="e" vm="1">
        <f t="shared" si="146"/>
        <v>#VALUE!</v>
      </c>
      <c r="R993" s="1">
        <f>Main!$C$25</f>
        <v>1.6834414038915149</v>
      </c>
      <c r="S993" s="45" t="e" vm="1">
        <f t="shared" si="147"/>
        <v>#VALUE!</v>
      </c>
      <c r="T993" t="e" vm="1">
        <f t="shared" si="148"/>
        <v>#VALUE!</v>
      </c>
    </row>
    <row r="994" spans="1:20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[1]!genNormal($F$9,$F$10)</f>
        <v>#VALUE!</v>
      </c>
      <c r="F994" t="e" vm="1">
        <f t="shared" si="149"/>
        <v>#VALUE!</v>
      </c>
      <c r="G994" t="e" vm="2">
        <f>[1]!GenLognormal($H$9,$H$10)</f>
        <v>#VALUE!</v>
      </c>
      <c r="H994" t="e" vm="1">
        <f t="shared" si="150"/>
        <v>#VALUE!</v>
      </c>
      <c r="I994" t="e" vm="2">
        <f>[1]!genBinomial(1,1-Main!$C$10)</f>
        <v>#VALUE!</v>
      </c>
      <c r="J994" s="13" t="e" vm="1">
        <f t="shared" si="142"/>
        <v>#VALUE!</v>
      </c>
      <c r="L994" s="1">
        <f>Main!$A$25</f>
        <v>1.6933656723012325</v>
      </c>
      <c r="M994" s="45" t="e" vm="1">
        <f t="shared" si="143"/>
        <v>#VALUE!</v>
      </c>
      <c r="N994" t="e" vm="1">
        <f t="shared" si="144"/>
        <v>#VALUE!</v>
      </c>
      <c r="O994" s="1">
        <f>Main!$B$25</f>
        <v>1.7032689157694008</v>
      </c>
      <c r="P994" s="45" t="e" vm="1">
        <f t="shared" si="145"/>
        <v>#VALUE!</v>
      </c>
      <c r="Q994" t="e" vm="1">
        <f t="shared" si="146"/>
        <v>#VALUE!</v>
      </c>
      <c r="R994" s="1">
        <f>Main!$C$25</f>
        <v>1.6834414038915149</v>
      </c>
      <c r="S994" s="45" t="e" vm="1">
        <f t="shared" si="147"/>
        <v>#VALUE!</v>
      </c>
      <c r="T994" t="e" vm="1">
        <f t="shared" si="148"/>
        <v>#VALUE!</v>
      </c>
    </row>
    <row r="995" spans="1:20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[1]!genNormal($F$9,$F$10)</f>
        <v>#VALUE!</v>
      </c>
      <c r="F995" t="e" vm="1">
        <f t="shared" si="149"/>
        <v>#VALUE!</v>
      </c>
      <c r="G995" t="e" vm="2">
        <f>[1]!GenLognormal($H$9,$H$10)</f>
        <v>#VALUE!</v>
      </c>
      <c r="H995" t="e" vm="1">
        <f t="shared" si="150"/>
        <v>#VALUE!</v>
      </c>
      <c r="I995" t="e" vm="2">
        <f>[1]!genBinomial(1,1-Main!$C$10)</f>
        <v>#VALUE!</v>
      </c>
      <c r="J995" s="13" t="e" vm="1">
        <f t="shared" si="142"/>
        <v>#VALUE!</v>
      </c>
      <c r="L995" s="1">
        <f>Main!$A$25</f>
        <v>1.6933656723012325</v>
      </c>
      <c r="M995" s="45" t="e" vm="1">
        <f t="shared" si="143"/>
        <v>#VALUE!</v>
      </c>
      <c r="N995" t="e" vm="1">
        <f t="shared" si="144"/>
        <v>#VALUE!</v>
      </c>
      <c r="O995" s="1">
        <f>Main!$B$25</f>
        <v>1.7032689157694008</v>
      </c>
      <c r="P995" s="45" t="e" vm="1">
        <f t="shared" si="145"/>
        <v>#VALUE!</v>
      </c>
      <c r="Q995" t="e" vm="1">
        <f t="shared" si="146"/>
        <v>#VALUE!</v>
      </c>
      <c r="R995" s="1">
        <f>Main!$C$25</f>
        <v>1.6834414038915149</v>
      </c>
      <c r="S995" s="45" t="e" vm="1">
        <f t="shared" si="147"/>
        <v>#VALUE!</v>
      </c>
      <c r="T995" t="e" vm="1">
        <f t="shared" si="148"/>
        <v>#VALUE!</v>
      </c>
    </row>
    <row r="996" spans="1:20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[1]!genNormal($F$9,$F$10)</f>
        <v>#VALUE!</v>
      </c>
      <c r="F996" t="e" vm="1">
        <f t="shared" si="149"/>
        <v>#VALUE!</v>
      </c>
      <c r="G996" t="e" vm="2">
        <f>[1]!GenLognormal($H$9,$H$10)</f>
        <v>#VALUE!</v>
      </c>
      <c r="H996" t="e" vm="1">
        <f t="shared" si="150"/>
        <v>#VALUE!</v>
      </c>
      <c r="I996" t="e" vm="2">
        <f>[1]!genBinomial(1,1-Main!$C$10)</f>
        <v>#VALUE!</v>
      </c>
      <c r="J996" s="13" t="e" vm="1">
        <f t="shared" si="142"/>
        <v>#VALUE!</v>
      </c>
      <c r="L996" s="1">
        <f>Main!$A$25</f>
        <v>1.6933656723012325</v>
      </c>
      <c r="M996" s="45" t="e" vm="1">
        <f t="shared" si="143"/>
        <v>#VALUE!</v>
      </c>
      <c r="N996" t="e" vm="1">
        <f t="shared" si="144"/>
        <v>#VALUE!</v>
      </c>
      <c r="O996" s="1">
        <f>Main!$B$25</f>
        <v>1.7032689157694008</v>
      </c>
      <c r="P996" s="45" t="e" vm="1">
        <f t="shared" si="145"/>
        <v>#VALUE!</v>
      </c>
      <c r="Q996" t="e" vm="1">
        <f t="shared" si="146"/>
        <v>#VALUE!</v>
      </c>
      <c r="R996" s="1">
        <f>Main!$C$25</f>
        <v>1.6834414038915149</v>
      </c>
      <c r="S996" s="45" t="e" vm="1">
        <f t="shared" si="147"/>
        <v>#VALUE!</v>
      </c>
      <c r="T996" t="e" vm="1">
        <f t="shared" si="148"/>
        <v>#VALUE!</v>
      </c>
    </row>
    <row r="997" spans="1:20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[1]!genNormal($F$9,$F$10)</f>
        <v>#VALUE!</v>
      </c>
      <c r="F997" t="e" vm="1">
        <f t="shared" si="149"/>
        <v>#VALUE!</v>
      </c>
      <c r="G997" t="e" vm="2">
        <f>[1]!GenLognormal($H$9,$H$10)</f>
        <v>#VALUE!</v>
      </c>
      <c r="H997" t="e" vm="1">
        <f t="shared" si="150"/>
        <v>#VALUE!</v>
      </c>
      <c r="I997" t="e" vm="2">
        <f>[1]!genBinomial(1,1-Main!$C$10)</f>
        <v>#VALUE!</v>
      </c>
      <c r="J997" s="13" t="e" vm="1">
        <f t="shared" si="142"/>
        <v>#VALUE!</v>
      </c>
      <c r="L997" s="1">
        <f>Main!$A$25</f>
        <v>1.6933656723012325</v>
      </c>
      <c r="M997" s="45" t="e" vm="1">
        <f t="shared" si="143"/>
        <v>#VALUE!</v>
      </c>
      <c r="N997" t="e" vm="1">
        <f t="shared" si="144"/>
        <v>#VALUE!</v>
      </c>
      <c r="O997" s="1">
        <f>Main!$B$25</f>
        <v>1.7032689157694008</v>
      </c>
      <c r="P997" s="45" t="e" vm="1">
        <f t="shared" si="145"/>
        <v>#VALUE!</v>
      </c>
      <c r="Q997" t="e" vm="1">
        <f t="shared" si="146"/>
        <v>#VALUE!</v>
      </c>
      <c r="R997" s="1">
        <f>Main!$C$25</f>
        <v>1.6834414038915149</v>
      </c>
      <c r="S997" s="45" t="e" vm="1">
        <f t="shared" si="147"/>
        <v>#VALUE!</v>
      </c>
      <c r="T997" t="e" vm="1">
        <f t="shared" si="148"/>
        <v>#VALUE!</v>
      </c>
    </row>
    <row r="998" spans="1:20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[1]!genNormal($F$9,$F$10)</f>
        <v>#VALUE!</v>
      </c>
      <c r="F998" t="e" vm="1">
        <f t="shared" si="149"/>
        <v>#VALUE!</v>
      </c>
      <c r="G998" t="e" vm="2">
        <f>[1]!GenLognormal($H$9,$H$10)</f>
        <v>#VALUE!</v>
      </c>
      <c r="H998" t="e" vm="1">
        <f t="shared" si="150"/>
        <v>#VALUE!</v>
      </c>
      <c r="I998" t="e" vm="2">
        <f>[1]!genBinomial(1,1-Main!$C$10)</f>
        <v>#VALUE!</v>
      </c>
      <c r="J998" s="13" t="e" vm="1">
        <f t="shared" si="142"/>
        <v>#VALUE!</v>
      </c>
      <c r="L998" s="1">
        <f>Main!$A$25</f>
        <v>1.6933656723012325</v>
      </c>
      <c r="M998" s="45" t="e" vm="1">
        <f t="shared" si="143"/>
        <v>#VALUE!</v>
      </c>
      <c r="N998" t="e" vm="1">
        <f t="shared" si="144"/>
        <v>#VALUE!</v>
      </c>
      <c r="O998" s="1">
        <f>Main!$B$25</f>
        <v>1.7032689157694008</v>
      </c>
      <c r="P998" s="45" t="e" vm="1">
        <f t="shared" si="145"/>
        <v>#VALUE!</v>
      </c>
      <c r="Q998" t="e" vm="1">
        <f t="shared" si="146"/>
        <v>#VALUE!</v>
      </c>
      <c r="R998" s="1">
        <f>Main!$C$25</f>
        <v>1.6834414038915149</v>
      </c>
      <c r="S998" s="45" t="e" vm="1">
        <f t="shared" si="147"/>
        <v>#VALUE!</v>
      </c>
      <c r="T998" t="e" vm="1">
        <f t="shared" si="148"/>
        <v>#VALUE!</v>
      </c>
    </row>
    <row r="999" spans="1:20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[1]!genNormal($F$9,$F$10)</f>
        <v>#VALUE!</v>
      </c>
      <c r="F999" t="e" vm="1">
        <f t="shared" si="149"/>
        <v>#VALUE!</v>
      </c>
      <c r="G999" t="e" vm="2">
        <f>[1]!GenLognormal($H$9,$H$10)</f>
        <v>#VALUE!</v>
      </c>
      <c r="H999" t="e" vm="1">
        <f t="shared" si="150"/>
        <v>#VALUE!</v>
      </c>
      <c r="I999" t="e" vm="2">
        <f>[1]!genBinomial(1,1-Main!$C$10)</f>
        <v>#VALUE!</v>
      </c>
      <c r="J999" s="13" t="e" vm="1">
        <f t="shared" si="142"/>
        <v>#VALUE!</v>
      </c>
      <c r="L999" s="1">
        <f>Main!$A$25</f>
        <v>1.6933656723012325</v>
      </c>
      <c r="M999" s="45" t="e" vm="1">
        <f t="shared" si="143"/>
        <v>#VALUE!</v>
      </c>
      <c r="N999" t="e" vm="1">
        <f t="shared" si="144"/>
        <v>#VALUE!</v>
      </c>
      <c r="O999" s="1">
        <f>Main!$B$25</f>
        <v>1.7032689157694008</v>
      </c>
      <c r="P999" s="45" t="e" vm="1">
        <f t="shared" si="145"/>
        <v>#VALUE!</v>
      </c>
      <c r="Q999" t="e" vm="1">
        <f t="shared" si="146"/>
        <v>#VALUE!</v>
      </c>
      <c r="R999" s="1">
        <f>Main!$C$25</f>
        <v>1.6834414038915149</v>
      </c>
      <c r="S999" s="45" t="e" vm="1">
        <f t="shared" si="147"/>
        <v>#VALUE!</v>
      </c>
      <c r="T999" t="e" vm="1">
        <f t="shared" si="148"/>
        <v>#VALUE!</v>
      </c>
    </row>
    <row r="1000" spans="1:20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[1]!genNormal($F$9,$F$10)</f>
        <v>#VALUE!</v>
      </c>
      <c r="F1000" t="e" vm="1">
        <f t="shared" si="149"/>
        <v>#VALUE!</v>
      </c>
      <c r="G1000" t="e" vm="2">
        <f>[1]!GenLognormal($H$9,$H$10)</f>
        <v>#VALUE!</v>
      </c>
      <c r="H1000" t="e" vm="1">
        <f t="shared" si="150"/>
        <v>#VALUE!</v>
      </c>
      <c r="I1000" t="e" vm="2">
        <f>[1]!genBinomial(1,1-Main!$C$10)</f>
        <v>#VALUE!</v>
      </c>
      <c r="J1000" s="13" t="e" vm="1">
        <f t="shared" si="142"/>
        <v>#VALUE!</v>
      </c>
      <c r="L1000" s="1">
        <f>Main!$A$25</f>
        <v>1.6933656723012325</v>
      </c>
      <c r="M1000" s="45" t="e" vm="1">
        <f t="shared" si="143"/>
        <v>#VALUE!</v>
      </c>
      <c r="N1000" t="e" vm="1">
        <f t="shared" si="144"/>
        <v>#VALUE!</v>
      </c>
      <c r="O1000" s="1">
        <f>Main!$B$25</f>
        <v>1.7032689157694008</v>
      </c>
      <c r="P1000" s="45" t="e" vm="1">
        <f t="shared" si="145"/>
        <v>#VALUE!</v>
      </c>
      <c r="Q1000" t="e" vm="1">
        <f t="shared" si="146"/>
        <v>#VALUE!</v>
      </c>
      <c r="R1000" s="1">
        <f>Main!$C$25</f>
        <v>1.6834414038915149</v>
      </c>
      <c r="S1000" s="45" t="e" vm="1">
        <f t="shared" si="147"/>
        <v>#VALUE!</v>
      </c>
      <c r="T1000" t="e" vm="1">
        <f t="shared" si="148"/>
        <v>#VALUE!</v>
      </c>
    </row>
    <row r="1001" spans="1:20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[1]!genNormal($F$9,$F$10)</f>
        <v>#VALUE!</v>
      </c>
      <c r="F1001" t="e" vm="1">
        <f t="shared" si="149"/>
        <v>#VALUE!</v>
      </c>
      <c r="G1001" t="e" vm="2">
        <f>[1]!GenLognormal($H$9,$H$10)</f>
        <v>#VALUE!</v>
      </c>
      <c r="H1001" t="e" vm="1">
        <f t="shared" si="150"/>
        <v>#VALUE!</v>
      </c>
      <c r="I1001" t="e" vm="2">
        <f>[1]!genBinomial(1,1-Main!$C$10)</f>
        <v>#VALUE!</v>
      </c>
      <c r="J1001" s="13" t="e" vm="1">
        <f t="shared" si="142"/>
        <v>#VALUE!</v>
      </c>
      <c r="L1001" s="1">
        <f>Main!$A$25</f>
        <v>1.6933656723012325</v>
      </c>
      <c r="M1001" s="45" t="e" vm="1">
        <f t="shared" si="143"/>
        <v>#VALUE!</v>
      </c>
      <c r="N1001" t="e" vm="1">
        <f t="shared" si="144"/>
        <v>#VALUE!</v>
      </c>
      <c r="O1001" s="1">
        <f>Main!$B$25</f>
        <v>1.7032689157694008</v>
      </c>
      <c r="P1001" s="45" t="e" vm="1">
        <f t="shared" si="145"/>
        <v>#VALUE!</v>
      </c>
      <c r="Q1001" t="e" vm="1">
        <f t="shared" si="146"/>
        <v>#VALUE!</v>
      </c>
      <c r="R1001" s="1">
        <f>Main!$C$25</f>
        <v>1.6834414038915149</v>
      </c>
      <c r="S1001" s="45" t="e" vm="1">
        <f t="shared" si="147"/>
        <v>#VALUE!</v>
      </c>
      <c r="T1001" t="e" vm="1">
        <f t="shared" si="148"/>
        <v>#VALUE!</v>
      </c>
    </row>
    <row r="1002" spans="1:20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[1]!genNormal($F$9,$F$10)</f>
        <v>#VALUE!</v>
      </c>
      <c r="F1002" t="e" vm="1">
        <f t="shared" si="149"/>
        <v>#VALUE!</v>
      </c>
      <c r="G1002" t="e" vm="2">
        <f>[1]!GenLognormal($H$9,$H$10)</f>
        <v>#VALUE!</v>
      </c>
      <c r="H1002" t="e" vm="1">
        <f t="shared" si="150"/>
        <v>#VALUE!</v>
      </c>
      <c r="I1002" t="e" vm="2">
        <f>[1]!genBinomial(1,1-Main!$C$10)</f>
        <v>#VALUE!</v>
      </c>
      <c r="J1002" s="13" t="e" vm="1">
        <f t="shared" si="142"/>
        <v>#VALUE!</v>
      </c>
      <c r="L1002" s="1">
        <f>Main!$A$25</f>
        <v>1.6933656723012325</v>
      </c>
      <c r="M1002" s="45" t="e" vm="1">
        <f t="shared" si="143"/>
        <v>#VALUE!</v>
      </c>
      <c r="N1002" t="e" vm="1">
        <f t="shared" si="144"/>
        <v>#VALUE!</v>
      </c>
      <c r="O1002" s="1">
        <f>Main!$B$25</f>
        <v>1.7032689157694008</v>
      </c>
      <c r="P1002" s="45" t="e" vm="1">
        <f t="shared" si="145"/>
        <v>#VALUE!</v>
      </c>
      <c r="Q1002" t="e" vm="1">
        <f t="shared" si="146"/>
        <v>#VALUE!</v>
      </c>
      <c r="R1002" s="1">
        <f>Main!$C$25</f>
        <v>1.6834414038915149</v>
      </c>
      <c r="S1002" s="45" t="e" vm="1">
        <f t="shared" si="147"/>
        <v>#VALUE!</v>
      </c>
      <c r="T1002" t="e" vm="1">
        <f t="shared" si="148"/>
        <v>#VALUE!</v>
      </c>
    </row>
    <row r="1003" spans="1:20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[1]!genNormal($F$9,$F$10)</f>
        <v>#VALUE!</v>
      </c>
      <c r="F1003" t="e" vm="1">
        <f t="shared" si="149"/>
        <v>#VALUE!</v>
      </c>
      <c r="G1003" t="e" vm="2">
        <f>[1]!GenLognormal($H$9,$H$10)</f>
        <v>#VALUE!</v>
      </c>
      <c r="H1003" t="e" vm="1">
        <f t="shared" si="150"/>
        <v>#VALUE!</v>
      </c>
      <c r="I1003" t="e" vm="2">
        <f>[1]!genBinomial(1,1-Main!$C$10)</f>
        <v>#VALUE!</v>
      </c>
      <c r="J1003" s="13" t="e" vm="1">
        <f t="shared" si="142"/>
        <v>#VALUE!</v>
      </c>
      <c r="L1003" s="1">
        <f>Main!$A$25</f>
        <v>1.6933656723012325</v>
      </c>
      <c r="M1003" s="45" t="e" vm="1">
        <f t="shared" si="143"/>
        <v>#VALUE!</v>
      </c>
      <c r="N1003" t="e" vm="1">
        <f t="shared" si="144"/>
        <v>#VALUE!</v>
      </c>
      <c r="O1003" s="1">
        <f>Main!$B$25</f>
        <v>1.7032689157694008</v>
      </c>
      <c r="P1003" s="45" t="e" vm="1">
        <f t="shared" si="145"/>
        <v>#VALUE!</v>
      </c>
      <c r="Q1003" t="e" vm="1">
        <f t="shared" si="146"/>
        <v>#VALUE!</v>
      </c>
      <c r="R1003" s="1">
        <f>Main!$C$25</f>
        <v>1.6834414038915149</v>
      </c>
      <c r="S1003" s="45" t="e" vm="1">
        <f t="shared" si="147"/>
        <v>#VALUE!</v>
      </c>
      <c r="T1003" t="e" vm="1">
        <f t="shared" si="148"/>
        <v>#VALUE!</v>
      </c>
    </row>
    <row r="1004" spans="1:20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[1]!genNormal($F$9,$F$10)</f>
        <v>#VALUE!</v>
      </c>
      <c r="F1004" t="e" vm="1">
        <f t="shared" si="149"/>
        <v>#VALUE!</v>
      </c>
      <c r="G1004" t="e" vm="2">
        <f>[1]!GenLognormal($H$9,$H$10)</f>
        <v>#VALUE!</v>
      </c>
      <c r="H1004" t="e" vm="1">
        <f t="shared" si="150"/>
        <v>#VALUE!</v>
      </c>
      <c r="I1004" t="e" vm="2">
        <f>[1]!genBinomial(1,1-Main!$C$10)</f>
        <v>#VALUE!</v>
      </c>
      <c r="J1004" s="13" t="e" vm="1">
        <f t="shared" si="142"/>
        <v>#VALUE!</v>
      </c>
      <c r="L1004" s="1">
        <f>Main!$A$25</f>
        <v>1.6933656723012325</v>
      </c>
      <c r="M1004" s="45" t="e" vm="1">
        <f t="shared" si="143"/>
        <v>#VALUE!</v>
      </c>
      <c r="N1004" t="e" vm="1">
        <f t="shared" si="144"/>
        <v>#VALUE!</v>
      </c>
      <c r="O1004" s="1">
        <f>Main!$B$25</f>
        <v>1.7032689157694008</v>
      </c>
      <c r="P1004" s="45" t="e" vm="1">
        <f t="shared" si="145"/>
        <v>#VALUE!</v>
      </c>
      <c r="Q1004" t="e" vm="1">
        <f t="shared" si="146"/>
        <v>#VALUE!</v>
      </c>
      <c r="R1004" s="1">
        <f>Main!$C$25</f>
        <v>1.6834414038915149</v>
      </c>
      <c r="S1004" s="45" t="e" vm="1">
        <f t="shared" si="147"/>
        <v>#VALUE!</v>
      </c>
      <c r="T1004" t="e" vm="1">
        <f t="shared" si="148"/>
        <v>#VALUE!</v>
      </c>
    </row>
    <row r="1005" spans="1:20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[1]!genNormal($F$9,$F$10)</f>
        <v>#VALUE!</v>
      </c>
      <c r="F1005" t="e" vm="1">
        <f t="shared" si="149"/>
        <v>#VALUE!</v>
      </c>
      <c r="G1005" t="e" vm="2">
        <f>[1]!GenLognormal($H$9,$H$10)</f>
        <v>#VALUE!</v>
      </c>
      <c r="H1005" t="e" vm="1">
        <f t="shared" si="150"/>
        <v>#VALUE!</v>
      </c>
      <c r="I1005" t="e" vm="2">
        <f>[1]!genBinomial(1,1-Main!$C$10)</f>
        <v>#VALUE!</v>
      </c>
      <c r="J1005" s="13" t="e" vm="1">
        <f t="shared" si="142"/>
        <v>#VALUE!</v>
      </c>
      <c r="L1005" s="1">
        <f>Main!$A$25</f>
        <v>1.6933656723012325</v>
      </c>
      <c r="M1005" s="45" t="e" vm="1">
        <f t="shared" si="143"/>
        <v>#VALUE!</v>
      </c>
      <c r="N1005" t="e" vm="1">
        <f t="shared" si="144"/>
        <v>#VALUE!</v>
      </c>
      <c r="O1005" s="1">
        <f>Main!$B$25</f>
        <v>1.7032689157694008</v>
      </c>
      <c r="P1005" s="45" t="e" vm="1">
        <f t="shared" si="145"/>
        <v>#VALUE!</v>
      </c>
      <c r="Q1005" t="e" vm="1">
        <f t="shared" si="146"/>
        <v>#VALUE!</v>
      </c>
      <c r="R1005" s="1">
        <f>Main!$C$25</f>
        <v>1.6834414038915149</v>
      </c>
      <c r="S1005" s="45" t="e" vm="1">
        <f t="shared" si="147"/>
        <v>#VALUE!</v>
      </c>
      <c r="T1005" t="e" vm="1">
        <f t="shared" si="148"/>
        <v>#VALUE!</v>
      </c>
    </row>
    <row r="1006" spans="1:20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[1]!genNormal($F$9,$F$10)</f>
        <v>#VALUE!</v>
      </c>
      <c r="F1006" t="e" vm="1">
        <f t="shared" si="149"/>
        <v>#VALUE!</v>
      </c>
      <c r="G1006" t="e" vm="2">
        <f>[1]!GenLognormal($H$9,$H$10)</f>
        <v>#VALUE!</v>
      </c>
      <c r="H1006" t="e" vm="1">
        <f t="shared" si="150"/>
        <v>#VALUE!</v>
      </c>
      <c r="I1006" t="e" vm="2">
        <f>[1]!genBinomial(1,1-Main!$C$10)</f>
        <v>#VALUE!</v>
      </c>
      <c r="J1006" s="13" t="e" vm="1">
        <f t="shared" si="142"/>
        <v>#VALUE!</v>
      </c>
      <c r="L1006" s="1">
        <f>Main!$A$25</f>
        <v>1.6933656723012325</v>
      </c>
      <c r="M1006" s="45" t="e" vm="1">
        <f t="shared" si="143"/>
        <v>#VALUE!</v>
      </c>
      <c r="N1006" t="e" vm="1">
        <f t="shared" si="144"/>
        <v>#VALUE!</v>
      </c>
      <c r="O1006" s="1">
        <f>Main!$B$25</f>
        <v>1.7032689157694008</v>
      </c>
      <c r="P1006" s="45" t="e" vm="1">
        <f t="shared" si="145"/>
        <v>#VALUE!</v>
      </c>
      <c r="Q1006" t="e" vm="1">
        <f t="shared" si="146"/>
        <v>#VALUE!</v>
      </c>
      <c r="R1006" s="1">
        <f>Main!$C$25</f>
        <v>1.6834414038915149</v>
      </c>
      <c r="S1006" s="45" t="e" vm="1">
        <f t="shared" si="147"/>
        <v>#VALUE!</v>
      </c>
      <c r="T1006" t="e" vm="1">
        <f t="shared" si="148"/>
        <v>#VALUE!</v>
      </c>
    </row>
    <row r="1007" spans="1:20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[1]!genNormal($F$9,$F$10)</f>
        <v>#VALUE!</v>
      </c>
      <c r="F1007" t="e" vm="1">
        <f t="shared" si="149"/>
        <v>#VALUE!</v>
      </c>
      <c r="G1007" t="e" vm="2">
        <f>[1]!GenLognormal($H$9,$H$10)</f>
        <v>#VALUE!</v>
      </c>
      <c r="H1007" t="e" vm="1">
        <f t="shared" si="150"/>
        <v>#VALUE!</v>
      </c>
      <c r="I1007" t="e" vm="2">
        <f>[1]!genBinomial(1,1-Main!$C$10)</f>
        <v>#VALUE!</v>
      </c>
      <c r="J1007" s="13" t="e" vm="1">
        <f t="shared" si="142"/>
        <v>#VALUE!</v>
      </c>
      <c r="L1007" s="1">
        <f>Main!$A$25</f>
        <v>1.6933656723012325</v>
      </c>
      <c r="M1007" s="45" t="e" vm="1">
        <f t="shared" si="143"/>
        <v>#VALUE!</v>
      </c>
      <c r="N1007" t="e" vm="1">
        <f t="shared" si="144"/>
        <v>#VALUE!</v>
      </c>
      <c r="O1007" s="1">
        <f>Main!$B$25</f>
        <v>1.7032689157694008</v>
      </c>
      <c r="P1007" s="45" t="e" vm="1">
        <f t="shared" si="145"/>
        <v>#VALUE!</v>
      </c>
      <c r="Q1007" t="e" vm="1">
        <f t="shared" si="146"/>
        <v>#VALUE!</v>
      </c>
      <c r="R1007" s="1">
        <f>Main!$C$25</f>
        <v>1.6834414038915149</v>
      </c>
      <c r="S1007" s="45" t="e" vm="1">
        <f t="shared" si="147"/>
        <v>#VALUE!</v>
      </c>
      <c r="T1007" t="e" vm="1">
        <f t="shared" si="148"/>
        <v>#VALUE!</v>
      </c>
    </row>
    <row r="1008" spans="1:20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[1]!genNormal($F$9,$F$10)</f>
        <v>#VALUE!</v>
      </c>
      <c r="F1008" t="e" vm="1">
        <f t="shared" si="149"/>
        <v>#VALUE!</v>
      </c>
      <c r="G1008" t="e" vm="2">
        <f>[1]!GenLognormal($H$9,$H$10)</f>
        <v>#VALUE!</v>
      </c>
      <c r="H1008" t="e" vm="1">
        <f t="shared" si="150"/>
        <v>#VALUE!</v>
      </c>
      <c r="I1008" t="e" vm="2">
        <f>[1]!genBinomial(1,1-Main!$C$10)</f>
        <v>#VALUE!</v>
      </c>
      <c r="J1008" s="13" t="e" vm="1">
        <f t="shared" si="142"/>
        <v>#VALUE!</v>
      </c>
      <c r="L1008" s="1">
        <f>Main!$A$25</f>
        <v>1.6933656723012325</v>
      </c>
      <c r="M1008" s="45" t="e" vm="1">
        <f t="shared" si="143"/>
        <v>#VALUE!</v>
      </c>
      <c r="N1008" t="e" vm="1">
        <f t="shared" si="144"/>
        <v>#VALUE!</v>
      </c>
      <c r="O1008" s="1">
        <f>Main!$B$25</f>
        <v>1.7032689157694008</v>
      </c>
      <c r="P1008" s="45" t="e" vm="1">
        <f t="shared" si="145"/>
        <v>#VALUE!</v>
      </c>
      <c r="Q1008" t="e" vm="1">
        <f t="shared" si="146"/>
        <v>#VALUE!</v>
      </c>
      <c r="R1008" s="1">
        <f>Main!$C$25</f>
        <v>1.6834414038915149</v>
      </c>
      <c r="S1008" s="45" t="e" vm="1">
        <f t="shared" si="147"/>
        <v>#VALUE!</v>
      </c>
      <c r="T1008" t="e" vm="1">
        <f t="shared" si="148"/>
        <v>#VALUE!</v>
      </c>
    </row>
    <row r="1009" spans="1:20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[1]!genNormal($F$9,$F$10)</f>
        <v>#VALUE!</v>
      </c>
      <c r="F1009" t="e" vm="1">
        <f t="shared" si="149"/>
        <v>#VALUE!</v>
      </c>
      <c r="G1009" t="e" vm="2">
        <f>[1]!GenLognormal($H$9,$H$10)</f>
        <v>#VALUE!</v>
      </c>
      <c r="H1009" t="e" vm="1">
        <f t="shared" si="150"/>
        <v>#VALUE!</v>
      </c>
      <c r="I1009" t="e" vm="2">
        <f>[1]!genBinomial(1,1-Main!$C$10)</f>
        <v>#VALUE!</v>
      </c>
      <c r="J1009" s="13" t="e" vm="1">
        <f t="shared" si="142"/>
        <v>#VALUE!</v>
      </c>
      <c r="L1009" s="1">
        <f>Main!$A$25</f>
        <v>1.6933656723012325</v>
      </c>
      <c r="M1009" s="45" t="e" vm="1">
        <f t="shared" si="143"/>
        <v>#VALUE!</v>
      </c>
      <c r="N1009" t="e" vm="1">
        <f t="shared" si="144"/>
        <v>#VALUE!</v>
      </c>
      <c r="O1009" s="1">
        <f>Main!$B$25</f>
        <v>1.7032689157694008</v>
      </c>
      <c r="P1009" s="45" t="e" vm="1">
        <f t="shared" si="145"/>
        <v>#VALUE!</v>
      </c>
      <c r="Q1009" t="e" vm="1">
        <f t="shared" si="146"/>
        <v>#VALUE!</v>
      </c>
      <c r="R1009" s="1">
        <f>Main!$C$25</f>
        <v>1.6834414038915149</v>
      </c>
      <c r="S1009" s="45" t="e" vm="1">
        <f t="shared" si="147"/>
        <v>#VALUE!</v>
      </c>
      <c r="T1009" t="e" vm="1">
        <f t="shared" si="148"/>
        <v>#VALUE!</v>
      </c>
    </row>
    <row r="1010" spans="1:20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[1]!genNormal($F$9,$F$10)</f>
        <v>#VALUE!</v>
      </c>
      <c r="F1010" t="e" vm="1">
        <f t="shared" si="149"/>
        <v>#VALUE!</v>
      </c>
      <c r="G1010" t="e" vm="2">
        <f>[1]!GenLognormal($H$9,$H$10)</f>
        <v>#VALUE!</v>
      </c>
      <c r="H1010" t="e" vm="1">
        <f t="shared" si="150"/>
        <v>#VALUE!</v>
      </c>
      <c r="I1010" t="e" vm="2">
        <f>[1]!genBinomial(1,1-Main!$C$10)</f>
        <v>#VALUE!</v>
      </c>
      <c r="J1010" s="13" t="e" vm="1">
        <f t="shared" si="142"/>
        <v>#VALUE!</v>
      </c>
      <c r="L1010" s="1">
        <f>Main!$A$25</f>
        <v>1.6933656723012325</v>
      </c>
      <c r="M1010" s="45" t="e" vm="1">
        <f t="shared" si="143"/>
        <v>#VALUE!</v>
      </c>
      <c r="N1010" t="e" vm="1">
        <f t="shared" si="144"/>
        <v>#VALUE!</v>
      </c>
      <c r="O1010" s="1">
        <f>Main!$B$25</f>
        <v>1.7032689157694008</v>
      </c>
      <c r="P1010" s="45" t="e" vm="1">
        <f t="shared" si="145"/>
        <v>#VALUE!</v>
      </c>
      <c r="Q1010" t="e" vm="1">
        <f t="shared" si="146"/>
        <v>#VALUE!</v>
      </c>
      <c r="R1010" s="1">
        <f>Main!$C$25</f>
        <v>1.6834414038915149</v>
      </c>
      <c r="S1010" s="45" t="e" vm="1">
        <f t="shared" si="147"/>
        <v>#VALUE!</v>
      </c>
      <c r="T1010" t="e" vm="1">
        <f t="shared" si="148"/>
        <v>#VALUE!</v>
      </c>
    </row>
    <row r="1011" spans="1:20">
      <c r="J1011" s="13"/>
      <c r="L1011" s="1"/>
      <c r="M1011" s="45"/>
      <c r="O1011" s="1"/>
      <c r="P1011" s="45"/>
      <c r="R1011" s="1"/>
      <c r="S1011" s="45"/>
    </row>
  </sheetData>
  <mergeCells count="3">
    <mergeCell ref="O5:Q5"/>
    <mergeCell ref="R5:T5"/>
    <mergeCell ref="U5:W5"/>
  </mergeCells>
  <pageMargins left="0.25" right="0.25" top="0.75" bottom="0.75" header="0.3" footer="0.3"/>
  <pageSetup scale="5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1011"/>
  <sheetViews>
    <sheetView workbookViewId="0">
      <selection activeCell="N7" sqref="N7"/>
    </sheetView>
  </sheetViews>
  <sheetFormatPr defaultColWidth="9.140625" defaultRowHeight="14.45"/>
  <cols>
    <col min="9" max="9" width="10.5703125" customWidth="1"/>
    <col min="10" max="10" width="19.85546875" customWidth="1"/>
    <col min="11" max="11" width="10.28515625" customWidth="1"/>
    <col min="12" max="12" width="11.140625" customWidth="1"/>
    <col min="13" max="13" width="10.85546875" customWidth="1"/>
    <col min="14" max="15" width="9.85546875" customWidth="1"/>
    <col min="16" max="17" width="8.85546875" customWidth="1"/>
    <col min="18" max="18" width="10" customWidth="1"/>
  </cols>
  <sheetData>
    <row r="1" spans="1:23">
      <c r="B1" s="12" t="s">
        <v>81</v>
      </c>
      <c r="N1" s="12"/>
    </row>
    <row r="2" spans="1:23">
      <c r="B2" t="s">
        <v>82</v>
      </c>
      <c r="C2" t="e" vm="1">
        <f ca="1">IF($R$3&gt;1000,MIN(C$11:C$1010),MIN(C$11:INDIRECT(CONCATENATE("C",$R$3+10))))</f>
        <v>#VALUE!</v>
      </c>
      <c r="D2" t="e" vm="1">
        <f ca="1">IF($R$3&gt;1000,MIN(D$11:D$1010),MIN(D$11:INDIRECT(CONCATENATE("D",$R$3+10))))</f>
        <v>#VALUE!</v>
      </c>
      <c r="E2" t="e" vm="1">
        <f ca="1">IF($R$3&gt;1000,MIN(E$11:E$1010),MIN(E$11:INDIRECT(CONCATENATE("E",$R$3+10))))</f>
        <v>#VALUE!</v>
      </c>
      <c r="F2" t="e" vm="1">
        <f ca="1">IF($R$3&gt;1000,MIN(F$11:F$1010),MIN(F$11:INDIRECT(CONCATENATE("F",$R$3+10))))</f>
        <v>#VALUE!</v>
      </c>
      <c r="G2" t="e" vm="1">
        <f ca="1">IF($R$3&gt;1000,MIN(G$11:G$1010),MIN(G$11:INDIRECT(CONCATENATE("G",$R$3+10))))</f>
        <v>#VALUE!</v>
      </c>
      <c r="H2" t="e" vm="1">
        <f ca="1">IF($R$3&gt;1000,MIN(H$11:H$1010),MIN(H$11:INDIRECT(CONCATENATE("H",$R$3+10))))</f>
        <v>#VALUE!</v>
      </c>
      <c r="I2" t="e" vm="1">
        <f ca="1">IF($R$3&gt;1000,MIN(I$11:I$1010),MIN(I$11:INDIRECT(CONCATENATE("I",$R$3+10))))</f>
        <v>#VALUE!</v>
      </c>
      <c r="J2" t="e" vm="1">
        <f ca="1">IF($R$3&gt;1000,MIN(J$11:J$1010),MIN(J$11:INDIRECT(CONCATENATE("J",$R$3+10))))</f>
        <v>#VALUE!</v>
      </c>
      <c r="L2">
        <f ca="1">IF($R$3&gt;1000,MIN(L$11:L$1010),MIN(L$11:INDIRECT(CONCATENATE("L",$R$3+10))))</f>
        <v>3.1324727127749008</v>
      </c>
      <c r="Q2" s="12"/>
    </row>
    <row r="3" spans="1:23">
      <c r="B3" t="s">
        <v>83</v>
      </c>
      <c r="C3" t="e" vm="1">
        <f ca="1">IF($R$3&gt;1000,MAX(C$11:C$1010),MAX(C$11:INDIRECT(CONCATENATE("C",$R$3+10))))</f>
        <v>#VALUE!</v>
      </c>
      <c r="D3" t="e" vm="1">
        <f ca="1">IF($R$3&gt;1000,MAX(D$11:D$1010),MAX(D$11:INDIRECT(CONCATENATE("D",$R$3+10))))</f>
        <v>#VALUE!</v>
      </c>
      <c r="E3" t="e" vm="1">
        <f ca="1">IF($R$3&gt;1000,MAX(E$11:E$1010),MAX(E$11:INDIRECT(CONCATENATE("E",$R$3+10))))</f>
        <v>#VALUE!</v>
      </c>
      <c r="F3" t="e" vm="1">
        <f ca="1">IF($R$3&gt;1000,MAX(F$11:F$1010),MAX(F$11:INDIRECT(CONCATENATE("F",$R$3+10))))</f>
        <v>#VALUE!</v>
      </c>
      <c r="G3" t="e" vm="1">
        <f ca="1">IF($R$3&gt;1000,MAX(G$11:G$1010),MAX(G$11:INDIRECT(CONCATENATE("G",$R$3+10))))</f>
        <v>#VALUE!</v>
      </c>
      <c r="H3" t="e" vm="1">
        <f ca="1">IF($R$3&gt;1000,MAX(H$11:H$1010),MAX(H$11:INDIRECT(CONCATENATE("H",$R$3+10))))</f>
        <v>#VALUE!</v>
      </c>
      <c r="I3" t="e" vm="1">
        <f ca="1">IF($R$3&gt;1000,MAX(I$11:I$1010),MAX(I$11:INDIRECT(CONCATENATE("I",$R$3+10))))</f>
        <v>#VALUE!</v>
      </c>
      <c r="J3" t="e" vm="1">
        <f ca="1">IF($R$3&gt;1000,MAX(J$11:J$1010),MAX(J$11:INDIRECT(CONCATENATE("J",$R$3+10))))</f>
        <v>#VALUE!</v>
      </c>
      <c r="L3">
        <f ca="1">IF($R$3&gt;1000,MAX(L$11:L$1010),MAX(L$11:INDIRECT(CONCATENATE("L",$R$3+10))))</f>
        <v>3.1324727127749008</v>
      </c>
      <c r="M3" s="40" t="s">
        <v>84</v>
      </c>
      <c r="N3" s="72">
        <v>2</v>
      </c>
      <c r="Q3" s="40" t="s">
        <v>85</v>
      </c>
      <c r="R3" s="72">
        <f>Main!C15</f>
        <v>1168</v>
      </c>
      <c r="V3" s="72"/>
    </row>
    <row r="4" spans="1:23">
      <c r="B4" t="s">
        <v>86</v>
      </c>
      <c r="C4" t="e" vm="1">
        <f ca="1">IF($R$3&gt;1000,AVERAGE(C$11:C$1010),AVERAGE(C$11:INDIRECT(CONCATENATE("C",$R$3+10))))</f>
        <v>#VALUE!</v>
      </c>
      <c r="D4" t="e" vm="1">
        <f ca="1">IF($R$3&gt;1000,AVERAGE(D$11:D$1010),AVERAGE(D$11:INDIRECT(CONCATENATE("D",$R$3+10))))</f>
        <v>#VALUE!</v>
      </c>
      <c r="E4" t="e" vm="1">
        <f ca="1">IF($R$3&gt;1000,AVERAGE(E$11:E$1010),AVERAGE(E$11:INDIRECT(CONCATENATE("E",$R$3+10))))</f>
        <v>#VALUE!</v>
      </c>
      <c r="F4" t="e" vm="1">
        <f ca="1">IF($R$3&gt;1000,AVERAGE(F$11:F$1010),AVERAGE(F$11:INDIRECT(CONCATENATE("F",$R$3+10))))</f>
        <v>#VALUE!</v>
      </c>
      <c r="G4" t="e" vm="1">
        <f ca="1">IF($R$3&gt;1000,AVERAGE(G$11:G$1010),AVERAGE(G$11:INDIRECT(CONCATENATE("G",$R$3+10))))</f>
        <v>#VALUE!</v>
      </c>
      <c r="H4" t="e" vm="1">
        <f ca="1">IF($R$3&gt;1000,AVERAGE(H$11:H$1010),AVERAGE(H$11:INDIRECT(CONCATENATE("H",$R$3+10))))</f>
        <v>#VALUE!</v>
      </c>
      <c r="I4" t="e" vm="1">
        <f ca="1">IF($R$3&gt;1000,AVERAGE(I$11:I$1010),AVERAGE(I$11:INDIRECT(CONCATENATE("I",$R$3+10))))</f>
        <v>#VALUE!</v>
      </c>
      <c r="J4" t="e" vm="1">
        <f ca="1">IF($R$3&gt;1000,AVERAGE(J$11:J$1010),AVERAGE(J$11:INDIRECT(CONCATENATE("J",$R$3+10))))</f>
        <v>#VALUE!</v>
      </c>
      <c r="L4">
        <f ca="1">IF($R$3&gt;1000,AVERAGE(L$11:L$1010),AVERAGE(L$11:INDIRECT(CONCATENATE("L",$R$3+10))))</f>
        <v>3.1324727127748773</v>
      </c>
    </row>
    <row r="5" spans="1:23">
      <c r="B5" t="s">
        <v>87</v>
      </c>
      <c r="C5" t="e" vm="1">
        <f ca="1">IF($R$3&gt;1000,_xlfn.STDEV.S(C$11:C$1010),_xlfn.STDEV.S(C$11:INDIRECT(CONCATENATE("C",$R$3+10))))</f>
        <v>#VALUE!</v>
      </c>
      <c r="D5" t="e" vm="1">
        <f ca="1">IF($R$3&gt;1000,_xlfn.STDEV.S(D$11:D$1010),_xlfn.STDEV.S(D$11:INDIRECT(CONCATENATE("D",$R$3+10))))</f>
        <v>#VALUE!</v>
      </c>
      <c r="E5" t="e" vm="1">
        <f ca="1">IF($R$3&gt;1000,_xlfn.STDEV.S(E$11:E$1010),_xlfn.STDEV.S(E$11:INDIRECT(CONCATENATE("E",$R$3+10))))</f>
        <v>#VALUE!</v>
      </c>
      <c r="F5" t="e" vm="1">
        <f ca="1">IF($R$3&gt;1000,_xlfn.STDEV.S(F$11:F$1010),_xlfn.STDEV.S(F$11:INDIRECT(CONCATENATE("F",$R$3+10))))</f>
        <v>#VALUE!</v>
      </c>
      <c r="G5" t="e" vm="1">
        <f ca="1">IF($R$3&gt;1000,_xlfn.STDEV.S(G$11:G$1010),_xlfn.STDEV.S(G$11:INDIRECT(CONCATENATE("G",$R$3+10))))</f>
        <v>#VALUE!</v>
      </c>
      <c r="H5" t="e" vm="1">
        <f ca="1">IF($R$3&gt;1000,_xlfn.STDEV.S(H$11:H$1010),_xlfn.STDEV.S(H$11:INDIRECT(CONCATENATE("H",$R$3+10))))</f>
        <v>#VALUE!</v>
      </c>
      <c r="I5" t="e" vm="1">
        <f ca="1">IF($R$3&gt;1000,_xlfn.STDEV.S(I$11:I$1010),_xlfn.STDEV.S(I$11:INDIRECT(CONCATENATE("I",$R$3+10))))</f>
        <v>#VALUE!</v>
      </c>
      <c r="J5" t="e" vm="1">
        <f ca="1">IF($R$3&gt;1000,_xlfn.STDEV.S(J$11:J$1010),_xlfn.STDEV.S(J$11:INDIRECT(CONCATENATE("J",$R$3+10))))</f>
        <v>#VALUE!</v>
      </c>
      <c r="L5">
        <f ca="1">IF($R$3&gt;1000,_xlfn.STDEV.S(L$11:L$1010),_xlfn.STDEV.S(L$11:INDIRECT(CONCATENATE("L",$R$3+10))))</f>
        <v>2.3548505319749059E-14</v>
      </c>
      <c r="O5" s="76" t="s">
        <v>88</v>
      </c>
      <c r="P5" s="76"/>
      <c r="Q5" s="76"/>
      <c r="R5" s="76" t="s">
        <v>89</v>
      </c>
      <c r="S5" s="76"/>
      <c r="T5" s="76"/>
      <c r="U5" s="76" t="s">
        <v>90</v>
      </c>
      <c r="V5" s="76"/>
      <c r="W5" s="76"/>
    </row>
    <row r="6" spans="1:23">
      <c r="N6" s="72" t="s">
        <v>91</v>
      </c>
      <c r="Q6" s="72" t="s">
        <v>91</v>
      </c>
      <c r="T6" s="72" t="s">
        <v>91</v>
      </c>
    </row>
    <row r="7" spans="1:23">
      <c r="C7" s="2" t="s">
        <v>92</v>
      </c>
      <c r="D7" s="2"/>
      <c r="E7" s="2"/>
      <c r="F7" s="2"/>
      <c r="G7" s="2"/>
      <c r="H7" s="2"/>
      <c r="L7" s="41"/>
      <c r="M7" s="41"/>
      <c r="N7" s="42" t="e" vm="2">
        <f ca="1">[1]!simOutput((AVERAGE(N11:IF($R$3&gt;1000,N1010,INDIRECT(CONCATENATE("N",$R$3+10))))),"d2_avg_mle_doses")</f>
        <v>#VALUE!</v>
      </c>
      <c r="O7" s="41"/>
      <c r="P7" s="41"/>
      <c r="Q7" s="42" t="e" vm="2">
        <f ca="1">[1]!simOutput((AVERAGE(Q11:IF($R$3&gt;1000,Q1010,INDIRECT(CONCATENATE("Q",$R$3+10))))),"d2_avg_low_doses")</f>
        <v>#VALUE!</v>
      </c>
      <c r="R7" s="41"/>
      <c r="S7" s="41"/>
      <c r="T7" s="42" t="e" vm="2">
        <f ca="1">[1]!simOutput((AVERAGE(T11:IF($R$3&gt;1000,T1010,INDIRECT(CONCATENATE("T",$R$3+10))))),"d2_avg_high_doses")</f>
        <v>#VALUE!</v>
      </c>
    </row>
    <row r="8" spans="1:23" s="48" customFormat="1" ht="111.6">
      <c r="C8" s="49" t="s">
        <v>93</v>
      </c>
      <c r="D8" s="50" t="s">
        <v>94</v>
      </c>
      <c r="E8" s="50"/>
      <c r="F8" s="50" t="s">
        <v>95</v>
      </c>
      <c r="G8" s="50"/>
      <c r="H8" s="51" t="s">
        <v>96</v>
      </c>
      <c r="I8" s="52" t="s">
        <v>97</v>
      </c>
      <c r="J8" s="53" t="s">
        <v>98</v>
      </c>
      <c r="K8" s="53"/>
      <c r="L8" s="54" t="s">
        <v>99</v>
      </c>
      <c r="M8" s="54" t="s">
        <v>100</v>
      </c>
      <c r="N8" s="55" t="s">
        <v>101</v>
      </c>
      <c r="O8" s="54" t="s">
        <v>99</v>
      </c>
      <c r="P8" s="54" t="s">
        <v>100</v>
      </c>
      <c r="Q8" s="55" t="s">
        <v>101</v>
      </c>
      <c r="R8" s="54" t="s">
        <v>99</v>
      </c>
      <c r="S8" s="54" t="s">
        <v>100</v>
      </c>
      <c r="T8" s="55" t="s">
        <v>102</v>
      </c>
      <c r="W8" s="56"/>
    </row>
    <row r="9" spans="1:23">
      <c r="B9" t="s">
        <v>103</v>
      </c>
      <c r="C9" s="1">
        <f>Main!C7</f>
        <v>27.9</v>
      </c>
      <c r="D9">
        <f>Main!C8</f>
        <v>68</v>
      </c>
      <c r="F9">
        <f>Main!E9</f>
        <v>45.2</v>
      </c>
      <c r="H9" s="1">
        <f>Main!E7</f>
        <v>28.4</v>
      </c>
      <c r="J9" s="13"/>
      <c r="K9" s="13"/>
      <c r="M9" s="41"/>
      <c r="N9" s="43" t="e" vm="1">
        <f>AVERAGE(N11:N1010)</f>
        <v>#VALUE!</v>
      </c>
      <c r="O9" s="41"/>
      <c r="P9" s="41"/>
      <c r="Q9" s="43" t="e" vm="1">
        <f>AVERAGE(Q11:Q1010)</f>
        <v>#VALUE!</v>
      </c>
      <c r="R9" s="41"/>
      <c r="S9" s="41"/>
      <c r="T9" s="43" t="e" vm="1">
        <f>AVERAGE(T11:T1010)</f>
        <v>#VALUE!</v>
      </c>
    </row>
    <row r="10" spans="1:23">
      <c r="B10" t="s">
        <v>104</v>
      </c>
      <c r="C10" s="1">
        <f>Main!D7</f>
        <v>6.5909028213136329</v>
      </c>
      <c r="D10">
        <f>Main!D8</f>
        <v>10</v>
      </c>
      <c r="F10">
        <f>Main!F9</f>
        <v>20.505608988762074</v>
      </c>
      <c r="H10" s="1">
        <f>Main!F7</f>
        <v>6.8352029962540248</v>
      </c>
      <c r="J10" s="13"/>
      <c r="K10" s="13"/>
      <c r="N10" s="43"/>
      <c r="Q10" s="43"/>
      <c r="T10" s="43"/>
    </row>
    <row r="11" spans="1:23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[1]!genNormal($F$9,$F$10)</f>
        <v>#VALUE!</v>
      </c>
      <c r="F11" t="e" vm="1">
        <f>IF(E11&gt;18, E11,18)</f>
        <v>#VALUE!</v>
      </c>
      <c r="G11" t="e" vm="2">
        <f>[1]!GenLognormal($H$9,$H$10)</f>
        <v>#VALUE!</v>
      </c>
      <c r="H11" t="e" vm="1">
        <f>IF(G11&gt;20, G11,20)</f>
        <v>#VALUE!</v>
      </c>
      <c r="I11" t="e" vm="2">
        <f>[1]!genBinomial(1,1-Main!$E$10)</f>
        <v>#VALUE!</v>
      </c>
      <c r="J11" s="13" t="e" vm="1">
        <f>(266.16-47.17*I11-2.33*H11+0.66*F11+0.017*(F11^2))*113.12/1000000*D11</f>
        <v>#VALUE!</v>
      </c>
      <c r="L11" s="1">
        <f>Main!$A$26</f>
        <v>3.1324727127749008</v>
      </c>
      <c r="M11" s="45" t="e" vm="1">
        <f>L11*$J11/24/60</f>
        <v>#VALUE!</v>
      </c>
      <c r="N11" t="e" vm="1">
        <f>M11*24*60/$D11</f>
        <v>#VALUE!</v>
      </c>
      <c r="O11" s="1">
        <f>Main!$B$26</f>
        <v>3.1333746730679479</v>
      </c>
      <c r="P11" s="45" t="e" vm="1">
        <f>O11*$J11/24/60</f>
        <v>#VALUE!</v>
      </c>
      <c r="Q11" t="e" vm="1">
        <f>P11*24*60/$D11</f>
        <v>#VALUE!</v>
      </c>
      <c r="R11" s="1">
        <f>Main!$C$26</f>
        <v>3.1316289292427157</v>
      </c>
      <c r="S11" s="45" t="e" vm="1">
        <f>R11*$J11/24/60</f>
        <v>#VALUE!</v>
      </c>
      <c r="T11" t="e" vm="1">
        <f>S11*24*60/$D11</f>
        <v>#VALUE!</v>
      </c>
    </row>
    <row r="12" spans="1:23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[1]!genNormal($F$9,$F$10)</f>
        <v>#VALUE!</v>
      </c>
      <c r="F12" t="e" vm="1">
        <f t="shared" ref="F12:F75" si="0">IF(E12&gt;18, E12,18)</f>
        <v>#VALUE!</v>
      </c>
      <c r="G12" t="e" vm="2">
        <f>[1]!GenLognormal($H$9,$H$10)</f>
        <v>#VALUE!</v>
      </c>
      <c r="H12" t="e" vm="1">
        <f t="shared" ref="H12:H75" si="1">IF(G12&gt;20, G12,20)</f>
        <v>#VALUE!</v>
      </c>
      <c r="I12" t="e" vm="2">
        <f>[1]!genBinomial(1,1-Main!$E$10)</f>
        <v>#VALUE!</v>
      </c>
      <c r="J12" s="13" t="e" vm="1">
        <f t="shared" ref="J12:J75" si="2">(266.16-47.17*I12-2.33*H12+0.66*F12+0.017*(F12^2))*113.12/1000000*D12</f>
        <v>#VALUE!</v>
      </c>
      <c r="L12" s="1">
        <f>Main!$A$26</f>
        <v>3.1324727127749008</v>
      </c>
      <c r="M12" s="45" t="e" vm="1">
        <f t="shared" ref="M12:M75" si="3">L12*$J12/24/60</f>
        <v>#VALUE!</v>
      </c>
      <c r="N12" t="e" vm="1">
        <f t="shared" ref="N12:N75" si="4">M12*24*60/$D12</f>
        <v>#VALUE!</v>
      </c>
      <c r="O12" s="1">
        <f>Main!$B$26</f>
        <v>3.1333746730679479</v>
      </c>
      <c r="P12" s="45" t="e" vm="1">
        <f t="shared" ref="P12:P75" si="5">O12*$J12/24/60</f>
        <v>#VALUE!</v>
      </c>
      <c r="Q12" t="e" vm="1">
        <f t="shared" ref="Q12:Q75" si="6">P12*24*60/$D12</f>
        <v>#VALUE!</v>
      </c>
      <c r="R12" s="1">
        <f>Main!$C$26</f>
        <v>3.1316289292427157</v>
      </c>
      <c r="S12" s="45" t="e" vm="1">
        <f t="shared" ref="S12:S75" si="7">R12*$J12/24/60</f>
        <v>#VALUE!</v>
      </c>
      <c r="T12" t="e" vm="1">
        <f t="shared" ref="T12:T75" si="8">S12*24*60/$D12</f>
        <v>#VALUE!</v>
      </c>
      <c r="U12" t="s">
        <v>105</v>
      </c>
    </row>
    <row r="13" spans="1:23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[1]!genNormal($F$9,$F$10)</f>
        <v>#VALUE!</v>
      </c>
      <c r="F13" t="e" vm="1">
        <f t="shared" si="0"/>
        <v>#VALUE!</v>
      </c>
      <c r="G13" t="e" vm="2">
        <f>[1]!GenLognormal($H$9,$H$10)</f>
        <v>#VALUE!</v>
      </c>
      <c r="H13" t="e" vm="1">
        <f t="shared" si="1"/>
        <v>#VALUE!</v>
      </c>
      <c r="I13" t="e" vm="2">
        <f>[1]!genBinomial(1,1-Main!$E$10)</f>
        <v>#VALUE!</v>
      </c>
      <c r="J13" s="13" t="e" vm="1">
        <f t="shared" si="2"/>
        <v>#VALUE!</v>
      </c>
      <c r="L13" s="1">
        <f>Main!$A$26</f>
        <v>3.1324727127749008</v>
      </c>
      <c r="M13" s="45" t="e" vm="1">
        <f t="shared" si="3"/>
        <v>#VALUE!</v>
      </c>
      <c r="N13" t="e" vm="1">
        <f t="shared" si="4"/>
        <v>#VALUE!</v>
      </c>
      <c r="O13" s="1">
        <f>Main!$B$26</f>
        <v>3.1333746730679479</v>
      </c>
      <c r="P13" s="45" t="e" vm="1">
        <f t="shared" si="5"/>
        <v>#VALUE!</v>
      </c>
      <c r="Q13" t="e" vm="1">
        <f t="shared" si="6"/>
        <v>#VALUE!</v>
      </c>
      <c r="R13" s="1">
        <f>Main!$C$26</f>
        <v>3.1316289292427157</v>
      </c>
      <c r="S13" s="45" t="e" vm="1">
        <f t="shared" si="7"/>
        <v>#VALUE!</v>
      </c>
      <c r="T13" t="e" vm="1">
        <f t="shared" si="8"/>
        <v>#VALUE!</v>
      </c>
      <c r="U13" s="44"/>
      <c r="V13" s="44"/>
      <c r="W13" s="44"/>
    </row>
    <row r="14" spans="1:23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[1]!genNormal($F$9,$F$10)</f>
        <v>#VALUE!</v>
      </c>
      <c r="F14" t="e" vm="1">
        <f t="shared" si="0"/>
        <v>#VALUE!</v>
      </c>
      <c r="G14" t="e" vm="2">
        <f>[1]!GenLognormal($H$9,$H$10)</f>
        <v>#VALUE!</v>
      </c>
      <c r="H14" t="e" vm="1">
        <f t="shared" si="1"/>
        <v>#VALUE!</v>
      </c>
      <c r="I14" t="e" vm="2">
        <f>[1]!genBinomial(1,1-Main!$E$10)</f>
        <v>#VALUE!</v>
      </c>
      <c r="J14" s="13" t="e" vm="1">
        <f t="shared" si="2"/>
        <v>#VALUE!</v>
      </c>
      <c r="L14" s="1">
        <f>Main!$A$26</f>
        <v>3.1324727127749008</v>
      </c>
      <c r="M14" s="45" t="e" vm="1">
        <f t="shared" si="3"/>
        <v>#VALUE!</v>
      </c>
      <c r="N14" t="e" vm="1">
        <f t="shared" si="4"/>
        <v>#VALUE!</v>
      </c>
      <c r="O14" s="1">
        <f>Main!$B$26</f>
        <v>3.1333746730679479</v>
      </c>
      <c r="P14" s="45" t="e" vm="1">
        <f t="shared" si="5"/>
        <v>#VALUE!</v>
      </c>
      <c r="Q14" t="e" vm="1">
        <f t="shared" si="6"/>
        <v>#VALUE!</v>
      </c>
      <c r="R14" s="1">
        <f>Main!$C$26</f>
        <v>3.1316289292427157</v>
      </c>
      <c r="S14" s="45" t="e" vm="1">
        <f t="shared" si="7"/>
        <v>#VALUE!</v>
      </c>
      <c r="T14" t="e" vm="1">
        <f t="shared" si="8"/>
        <v>#VALUE!</v>
      </c>
      <c r="U14" s="44"/>
      <c r="V14" s="44"/>
      <c r="W14" s="44"/>
    </row>
    <row r="15" spans="1:23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[1]!genNormal($F$9,$F$10)</f>
        <v>#VALUE!</v>
      </c>
      <c r="F15" t="e" vm="1">
        <f t="shared" si="0"/>
        <v>#VALUE!</v>
      </c>
      <c r="G15" t="e" vm="2">
        <f>[1]!GenLognormal($H$9,$H$10)</f>
        <v>#VALUE!</v>
      </c>
      <c r="H15" t="e" vm="1">
        <f t="shared" si="1"/>
        <v>#VALUE!</v>
      </c>
      <c r="I15" t="e" vm="2">
        <f>[1]!genBinomial(1,1-Main!$E$10)</f>
        <v>#VALUE!</v>
      </c>
      <c r="J15" s="13" t="e" vm="1">
        <f t="shared" si="2"/>
        <v>#VALUE!</v>
      </c>
      <c r="L15" s="1">
        <f>Main!$A$26</f>
        <v>3.1324727127749008</v>
      </c>
      <c r="M15" s="45" t="e" vm="1">
        <f t="shared" si="3"/>
        <v>#VALUE!</v>
      </c>
      <c r="N15" t="e" vm="1">
        <f t="shared" si="4"/>
        <v>#VALUE!</v>
      </c>
      <c r="O15" s="1">
        <f>Main!$B$26</f>
        <v>3.1333746730679479</v>
      </c>
      <c r="P15" s="45" t="e" vm="1">
        <f t="shared" si="5"/>
        <v>#VALUE!</v>
      </c>
      <c r="Q15" t="e" vm="1">
        <f t="shared" si="6"/>
        <v>#VALUE!</v>
      </c>
      <c r="R15" s="1">
        <f>Main!$C$26</f>
        <v>3.1316289292427157</v>
      </c>
      <c r="S15" s="45" t="e" vm="1">
        <f t="shared" si="7"/>
        <v>#VALUE!</v>
      </c>
      <c r="T15" t="e" vm="1">
        <f t="shared" si="8"/>
        <v>#VALUE!</v>
      </c>
      <c r="U15" s="44"/>
      <c r="V15" s="44"/>
      <c r="W15" s="44"/>
    </row>
    <row r="16" spans="1:23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[1]!genNormal($F$9,$F$10)</f>
        <v>#VALUE!</v>
      </c>
      <c r="F16" t="e" vm="1">
        <f t="shared" si="0"/>
        <v>#VALUE!</v>
      </c>
      <c r="G16" t="e" vm="2">
        <f>[1]!GenLognormal($H$9,$H$10)</f>
        <v>#VALUE!</v>
      </c>
      <c r="H16" t="e" vm="1">
        <f t="shared" si="1"/>
        <v>#VALUE!</v>
      </c>
      <c r="I16" t="e" vm="2">
        <f>[1]!genBinomial(1,1-Main!$E$10)</f>
        <v>#VALUE!</v>
      </c>
      <c r="J16" s="13" t="e" vm="1">
        <f t="shared" si="2"/>
        <v>#VALUE!</v>
      </c>
      <c r="L16" s="1">
        <f>Main!$A$26</f>
        <v>3.1324727127749008</v>
      </c>
      <c r="M16" s="45" t="e" vm="1">
        <f t="shared" si="3"/>
        <v>#VALUE!</v>
      </c>
      <c r="N16" t="e" vm="1">
        <f t="shared" si="4"/>
        <v>#VALUE!</v>
      </c>
      <c r="O16" s="1">
        <f>Main!$B$26</f>
        <v>3.1333746730679479</v>
      </c>
      <c r="P16" s="45" t="e" vm="1">
        <f t="shared" si="5"/>
        <v>#VALUE!</v>
      </c>
      <c r="Q16" t="e" vm="1">
        <f t="shared" si="6"/>
        <v>#VALUE!</v>
      </c>
      <c r="R16" s="1">
        <f>Main!$C$26</f>
        <v>3.1316289292427157</v>
      </c>
      <c r="S16" s="45" t="e" vm="1">
        <f t="shared" si="7"/>
        <v>#VALUE!</v>
      </c>
      <c r="T16" t="e" vm="1">
        <f t="shared" si="8"/>
        <v>#VALUE!</v>
      </c>
      <c r="U16" s="44"/>
      <c r="V16" s="44"/>
      <c r="W16" s="44"/>
    </row>
    <row r="17" spans="1:20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[1]!genNormal($F$9,$F$10)</f>
        <v>#VALUE!</v>
      </c>
      <c r="F17" t="e" vm="1">
        <f t="shared" si="0"/>
        <v>#VALUE!</v>
      </c>
      <c r="G17" t="e" vm="2">
        <f>[1]!GenLognormal($H$9,$H$10)</f>
        <v>#VALUE!</v>
      </c>
      <c r="H17" t="e" vm="1">
        <f t="shared" si="1"/>
        <v>#VALUE!</v>
      </c>
      <c r="I17" t="e" vm="2">
        <f>[1]!genBinomial(1,1-Main!$E$10)</f>
        <v>#VALUE!</v>
      </c>
      <c r="J17" s="13" t="e" vm="1">
        <f t="shared" si="2"/>
        <v>#VALUE!</v>
      </c>
      <c r="L17" s="1">
        <f>Main!$A$26</f>
        <v>3.1324727127749008</v>
      </c>
      <c r="M17" s="45" t="e" vm="1">
        <f t="shared" si="3"/>
        <v>#VALUE!</v>
      </c>
      <c r="N17" t="e" vm="1">
        <f t="shared" si="4"/>
        <v>#VALUE!</v>
      </c>
      <c r="O17" s="1">
        <f>Main!$B$26</f>
        <v>3.1333746730679479</v>
      </c>
      <c r="P17" s="45" t="e" vm="1">
        <f t="shared" si="5"/>
        <v>#VALUE!</v>
      </c>
      <c r="Q17" t="e" vm="1">
        <f t="shared" si="6"/>
        <v>#VALUE!</v>
      </c>
      <c r="R17" s="1">
        <f>Main!$C$26</f>
        <v>3.1316289292427157</v>
      </c>
      <c r="S17" s="45" t="e" vm="1">
        <f t="shared" si="7"/>
        <v>#VALUE!</v>
      </c>
      <c r="T17" t="e" vm="1">
        <f t="shared" si="8"/>
        <v>#VALUE!</v>
      </c>
    </row>
    <row r="18" spans="1:20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[1]!genNormal($F$9,$F$10)</f>
        <v>#VALUE!</v>
      </c>
      <c r="F18" t="e" vm="1">
        <f t="shared" si="0"/>
        <v>#VALUE!</v>
      </c>
      <c r="G18" t="e" vm="2">
        <f>[1]!GenLognormal($H$9,$H$10)</f>
        <v>#VALUE!</v>
      </c>
      <c r="H18" t="e" vm="1">
        <f t="shared" si="1"/>
        <v>#VALUE!</v>
      </c>
      <c r="I18" t="e" vm="2">
        <f>[1]!genBinomial(1,1-Main!$E$10)</f>
        <v>#VALUE!</v>
      </c>
      <c r="J18" s="13" t="e" vm="1">
        <f t="shared" si="2"/>
        <v>#VALUE!</v>
      </c>
      <c r="L18" s="1">
        <f>Main!$A$26</f>
        <v>3.1324727127749008</v>
      </c>
      <c r="M18" s="45" t="e" vm="1">
        <f t="shared" si="3"/>
        <v>#VALUE!</v>
      </c>
      <c r="N18" t="e" vm="1">
        <f t="shared" si="4"/>
        <v>#VALUE!</v>
      </c>
      <c r="O18" s="1">
        <f>Main!$B$26</f>
        <v>3.1333746730679479</v>
      </c>
      <c r="P18" s="45" t="e" vm="1">
        <f t="shared" si="5"/>
        <v>#VALUE!</v>
      </c>
      <c r="Q18" t="e" vm="1">
        <f t="shared" si="6"/>
        <v>#VALUE!</v>
      </c>
      <c r="R18" s="1">
        <f>Main!$C$26</f>
        <v>3.1316289292427157</v>
      </c>
      <c r="S18" s="45" t="e" vm="1">
        <f t="shared" si="7"/>
        <v>#VALUE!</v>
      </c>
      <c r="T18" t="e" vm="1">
        <f t="shared" si="8"/>
        <v>#VALUE!</v>
      </c>
    </row>
    <row r="19" spans="1:20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[1]!genNormal($F$9,$F$10)</f>
        <v>#VALUE!</v>
      </c>
      <c r="F19" t="e" vm="1">
        <f t="shared" si="0"/>
        <v>#VALUE!</v>
      </c>
      <c r="G19" t="e" vm="2">
        <f>[1]!GenLognormal($H$9,$H$10)</f>
        <v>#VALUE!</v>
      </c>
      <c r="H19" t="e" vm="1">
        <f t="shared" si="1"/>
        <v>#VALUE!</v>
      </c>
      <c r="I19" t="e" vm="2">
        <f>[1]!genBinomial(1,1-Main!$E$10)</f>
        <v>#VALUE!</v>
      </c>
      <c r="J19" s="13" t="e" vm="1">
        <f t="shared" si="2"/>
        <v>#VALUE!</v>
      </c>
      <c r="L19" s="1">
        <f>Main!$A$26</f>
        <v>3.1324727127749008</v>
      </c>
      <c r="M19" s="45" t="e" vm="1">
        <f t="shared" si="3"/>
        <v>#VALUE!</v>
      </c>
      <c r="N19" t="e" vm="1">
        <f t="shared" si="4"/>
        <v>#VALUE!</v>
      </c>
      <c r="O19" s="1">
        <f>Main!$B$26</f>
        <v>3.1333746730679479</v>
      </c>
      <c r="P19" s="45" t="e" vm="1">
        <f t="shared" si="5"/>
        <v>#VALUE!</v>
      </c>
      <c r="Q19" t="e" vm="1">
        <f t="shared" si="6"/>
        <v>#VALUE!</v>
      </c>
      <c r="R19" s="1">
        <f>Main!$C$26</f>
        <v>3.1316289292427157</v>
      </c>
      <c r="S19" s="45" t="e" vm="1">
        <f t="shared" si="7"/>
        <v>#VALUE!</v>
      </c>
      <c r="T19" t="e" vm="1">
        <f t="shared" si="8"/>
        <v>#VALUE!</v>
      </c>
    </row>
    <row r="20" spans="1:20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[1]!genNormal($F$9,$F$10)</f>
        <v>#VALUE!</v>
      </c>
      <c r="F20" t="e" vm="1">
        <f t="shared" si="0"/>
        <v>#VALUE!</v>
      </c>
      <c r="G20" t="e" vm="2">
        <f>[1]!GenLognormal($H$9,$H$10)</f>
        <v>#VALUE!</v>
      </c>
      <c r="H20" t="e" vm="1">
        <f t="shared" si="1"/>
        <v>#VALUE!</v>
      </c>
      <c r="I20" t="e" vm="2">
        <f>[1]!genBinomial(1,1-Main!$E$10)</f>
        <v>#VALUE!</v>
      </c>
      <c r="J20" s="13" t="e" vm="1">
        <f t="shared" si="2"/>
        <v>#VALUE!</v>
      </c>
      <c r="L20" s="1">
        <f>Main!$A$26</f>
        <v>3.1324727127749008</v>
      </c>
      <c r="M20" s="45" t="e" vm="1">
        <f t="shared" si="3"/>
        <v>#VALUE!</v>
      </c>
      <c r="N20" t="e" vm="1">
        <f t="shared" si="4"/>
        <v>#VALUE!</v>
      </c>
      <c r="O20" s="1">
        <f>Main!$B$26</f>
        <v>3.1333746730679479</v>
      </c>
      <c r="P20" s="45" t="e" vm="1">
        <f t="shared" si="5"/>
        <v>#VALUE!</v>
      </c>
      <c r="Q20" t="e" vm="1">
        <f t="shared" si="6"/>
        <v>#VALUE!</v>
      </c>
      <c r="R20" s="1">
        <f>Main!$C$26</f>
        <v>3.1316289292427157</v>
      </c>
      <c r="S20" s="45" t="e" vm="1">
        <f t="shared" si="7"/>
        <v>#VALUE!</v>
      </c>
      <c r="T20" t="e" vm="1">
        <f t="shared" si="8"/>
        <v>#VALUE!</v>
      </c>
    </row>
    <row r="21" spans="1:20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[1]!genNormal($F$9,$F$10)</f>
        <v>#VALUE!</v>
      </c>
      <c r="F21" t="e" vm="1">
        <f t="shared" si="0"/>
        <v>#VALUE!</v>
      </c>
      <c r="G21" t="e" vm="2">
        <f>[1]!GenLognormal($H$9,$H$10)</f>
        <v>#VALUE!</v>
      </c>
      <c r="H21" t="e" vm="1">
        <f t="shared" si="1"/>
        <v>#VALUE!</v>
      </c>
      <c r="I21" t="e" vm="2">
        <f>[1]!genBinomial(1,1-Main!$E$10)</f>
        <v>#VALUE!</v>
      </c>
      <c r="J21" s="13" t="e" vm="1">
        <f t="shared" si="2"/>
        <v>#VALUE!</v>
      </c>
      <c r="L21" s="1">
        <f>Main!$A$26</f>
        <v>3.1324727127749008</v>
      </c>
      <c r="M21" s="45" t="e" vm="1">
        <f t="shared" si="3"/>
        <v>#VALUE!</v>
      </c>
      <c r="N21" t="e" vm="1">
        <f t="shared" si="4"/>
        <v>#VALUE!</v>
      </c>
      <c r="O21" s="1">
        <f>Main!$B$26</f>
        <v>3.1333746730679479</v>
      </c>
      <c r="P21" s="45" t="e" vm="1">
        <f t="shared" si="5"/>
        <v>#VALUE!</v>
      </c>
      <c r="Q21" t="e" vm="1">
        <f t="shared" si="6"/>
        <v>#VALUE!</v>
      </c>
      <c r="R21" s="1">
        <f>Main!$C$26</f>
        <v>3.1316289292427157</v>
      </c>
      <c r="S21" s="45" t="e" vm="1">
        <f t="shared" si="7"/>
        <v>#VALUE!</v>
      </c>
      <c r="T21" t="e" vm="1">
        <f t="shared" si="8"/>
        <v>#VALUE!</v>
      </c>
    </row>
    <row r="22" spans="1:20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[1]!genNormal($F$9,$F$10)</f>
        <v>#VALUE!</v>
      </c>
      <c r="F22" t="e" vm="1">
        <f t="shared" si="0"/>
        <v>#VALUE!</v>
      </c>
      <c r="G22" t="e" vm="2">
        <f>[1]!GenLognormal($H$9,$H$10)</f>
        <v>#VALUE!</v>
      </c>
      <c r="H22" t="e" vm="1">
        <f t="shared" si="1"/>
        <v>#VALUE!</v>
      </c>
      <c r="I22" t="e" vm="2">
        <f>[1]!genBinomial(1,1-Main!$E$10)</f>
        <v>#VALUE!</v>
      </c>
      <c r="J22" s="13" t="e" vm="1">
        <f t="shared" si="2"/>
        <v>#VALUE!</v>
      </c>
      <c r="L22" s="1">
        <f>Main!$A$26</f>
        <v>3.1324727127749008</v>
      </c>
      <c r="M22" s="45" t="e" vm="1">
        <f t="shared" si="3"/>
        <v>#VALUE!</v>
      </c>
      <c r="N22" t="e" vm="1">
        <f t="shared" si="4"/>
        <v>#VALUE!</v>
      </c>
      <c r="O22" s="1">
        <f>Main!$B$26</f>
        <v>3.1333746730679479</v>
      </c>
      <c r="P22" s="45" t="e" vm="1">
        <f t="shared" si="5"/>
        <v>#VALUE!</v>
      </c>
      <c r="Q22" t="e" vm="1">
        <f t="shared" si="6"/>
        <v>#VALUE!</v>
      </c>
      <c r="R22" s="1">
        <f>Main!$C$26</f>
        <v>3.1316289292427157</v>
      </c>
      <c r="S22" s="45" t="e" vm="1">
        <f t="shared" si="7"/>
        <v>#VALUE!</v>
      </c>
      <c r="T22" t="e" vm="1">
        <f t="shared" si="8"/>
        <v>#VALUE!</v>
      </c>
    </row>
    <row r="23" spans="1:20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[1]!genNormal($F$9,$F$10)</f>
        <v>#VALUE!</v>
      </c>
      <c r="F23" t="e" vm="1">
        <f t="shared" si="0"/>
        <v>#VALUE!</v>
      </c>
      <c r="G23" t="e" vm="2">
        <f>[1]!GenLognormal($H$9,$H$10)</f>
        <v>#VALUE!</v>
      </c>
      <c r="H23" t="e" vm="1">
        <f t="shared" si="1"/>
        <v>#VALUE!</v>
      </c>
      <c r="I23" t="e" vm="2">
        <f>[1]!genBinomial(1,1-Main!$E$10)</f>
        <v>#VALUE!</v>
      </c>
      <c r="J23" s="13" t="e" vm="1">
        <f t="shared" si="2"/>
        <v>#VALUE!</v>
      </c>
      <c r="L23" s="1">
        <f>Main!$A$26</f>
        <v>3.1324727127749008</v>
      </c>
      <c r="M23" s="45" t="e" vm="1">
        <f t="shared" si="3"/>
        <v>#VALUE!</v>
      </c>
      <c r="N23" t="e" vm="1">
        <f t="shared" si="4"/>
        <v>#VALUE!</v>
      </c>
      <c r="O23" s="1">
        <f>Main!$B$26</f>
        <v>3.1333746730679479</v>
      </c>
      <c r="P23" s="45" t="e" vm="1">
        <f t="shared" si="5"/>
        <v>#VALUE!</v>
      </c>
      <c r="Q23" t="e" vm="1">
        <f t="shared" si="6"/>
        <v>#VALUE!</v>
      </c>
      <c r="R23" s="1">
        <f>Main!$C$26</f>
        <v>3.1316289292427157</v>
      </c>
      <c r="S23" s="45" t="e" vm="1">
        <f t="shared" si="7"/>
        <v>#VALUE!</v>
      </c>
      <c r="T23" t="e" vm="1">
        <f t="shared" si="8"/>
        <v>#VALUE!</v>
      </c>
    </row>
    <row r="24" spans="1:20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[1]!genNormal($F$9,$F$10)</f>
        <v>#VALUE!</v>
      </c>
      <c r="F24" t="e" vm="1">
        <f t="shared" si="0"/>
        <v>#VALUE!</v>
      </c>
      <c r="G24" t="e" vm="2">
        <f>[1]!GenLognormal($H$9,$H$10)</f>
        <v>#VALUE!</v>
      </c>
      <c r="H24" t="e" vm="1">
        <f t="shared" si="1"/>
        <v>#VALUE!</v>
      </c>
      <c r="I24" t="e" vm="2">
        <f>[1]!genBinomial(1,1-Main!$E$10)</f>
        <v>#VALUE!</v>
      </c>
      <c r="J24" s="13" t="e" vm="1">
        <f t="shared" si="2"/>
        <v>#VALUE!</v>
      </c>
      <c r="L24" s="1">
        <f>Main!$A$26</f>
        <v>3.1324727127749008</v>
      </c>
      <c r="M24" s="45" t="e" vm="1">
        <f t="shared" si="3"/>
        <v>#VALUE!</v>
      </c>
      <c r="N24" t="e" vm="1">
        <f t="shared" si="4"/>
        <v>#VALUE!</v>
      </c>
      <c r="O24" s="1">
        <f>Main!$B$26</f>
        <v>3.1333746730679479</v>
      </c>
      <c r="P24" s="45" t="e" vm="1">
        <f t="shared" si="5"/>
        <v>#VALUE!</v>
      </c>
      <c r="Q24" t="e" vm="1">
        <f t="shared" si="6"/>
        <v>#VALUE!</v>
      </c>
      <c r="R24" s="1">
        <f>Main!$C$26</f>
        <v>3.1316289292427157</v>
      </c>
      <c r="S24" s="45" t="e" vm="1">
        <f t="shared" si="7"/>
        <v>#VALUE!</v>
      </c>
      <c r="T24" t="e" vm="1">
        <f t="shared" si="8"/>
        <v>#VALUE!</v>
      </c>
    </row>
    <row r="25" spans="1:20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[1]!genNormal($F$9,$F$10)</f>
        <v>#VALUE!</v>
      </c>
      <c r="F25" t="e" vm="1">
        <f t="shared" si="0"/>
        <v>#VALUE!</v>
      </c>
      <c r="G25" t="e" vm="2">
        <f>[1]!GenLognormal($H$9,$H$10)</f>
        <v>#VALUE!</v>
      </c>
      <c r="H25" t="e" vm="1">
        <f t="shared" si="1"/>
        <v>#VALUE!</v>
      </c>
      <c r="I25" t="e" vm="2">
        <f>[1]!genBinomial(1,1-Main!$E$10)</f>
        <v>#VALUE!</v>
      </c>
      <c r="J25" s="13" t="e" vm="1">
        <f t="shared" si="2"/>
        <v>#VALUE!</v>
      </c>
      <c r="L25" s="1">
        <f>Main!$A$26</f>
        <v>3.1324727127749008</v>
      </c>
      <c r="M25" s="45" t="e" vm="1">
        <f t="shared" si="3"/>
        <v>#VALUE!</v>
      </c>
      <c r="N25" t="e" vm="1">
        <f t="shared" si="4"/>
        <v>#VALUE!</v>
      </c>
      <c r="O25" s="1">
        <f>Main!$B$26</f>
        <v>3.1333746730679479</v>
      </c>
      <c r="P25" s="45" t="e" vm="1">
        <f t="shared" si="5"/>
        <v>#VALUE!</v>
      </c>
      <c r="Q25" t="e" vm="1">
        <f t="shared" si="6"/>
        <v>#VALUE!</v>
      </c>
      <c r="R25" s="1">
        <f>Main!$C$26</f>
        <v>3.1316289292427157</v>
      </c>
      <c r="S25" s="45" t="e" vm="1">
        <f t="shared" si="7"/>
        <v>#VALUE!</v>
      </c>
      <c r="T25" t="e" vm="1">
        <f t="shared" si="8"/>
        <v>#VALUE!</v>
      </c>
    </row>
    <row r="26" spans="1:20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[1]!genNormal($F$9,$F$10)</f>
        <v>#VALUE!</v>
      </c>
      <c r="F26" t="e" vm="1">
        <f t="shared" si="0"/>
        <v>#VALUE!</v>
      </c>
      <c r="G26" t="e" vm="2">
        <f>[1]!GenLognormal($H$9,$H$10)</f>
        <v>#VALUE!</v>
      </c>
      <c r="H26" t="e" vm="1">
        <f t="shared" si="1"/>
        <v>#VALUE!</v>
      </c>
      <c r="I26" t="e" vm="2">
        <f>[1]!genBinomial(1,1-Main!$E$10)</f>
        <v>#VALUE!</v>
      </c>
      <c r="J26" s="13" t="e" vm="1">
        <f t="shared" si="2"/>
        <v>#VALUE!</v>
      </c>
      <c r="L26" s="1">
        <f>Main!$A$26</f>
        <v>3.1324727127749008</v>
      </c>
      <c r="M26" s="45" t="e" vm="1">
        <f t="shared" si="3"/>
        <v>#VALUE!</v>
      </c>
      <c r="N26" t="e" vm="1">
        <f t="shared" si="4"/>
        <v>#VALUE!</v>
      </c>
      <c r="O26" s="1">
        <f>Main!$B$26</f>
        <v>3.1333746730679479</v>
      </c>
      <c r="P26" s="45" t="e" vm="1">
        <f t="shared" si="5"/>
        <v>#VALUE!</v>
      </c>
      <c r="Q26" t="e" vm="1">
        <f t="shared" si="6"/>
        <v>#VALUE!</v>
      </c>
      <c r="R26" s="1">
        <f>Main!$C$26</f>
        <v>3.1316289292427157</v>
      </c>
      <c r="S26" s="45" t="e" vm="1">
        <f t="shared" si="7"/>
        <v>#VALUE!</v>
      </c>
      <c r="T26" t="e" vm="1">
        <f t="shared" si="8"/>
        <v>#VALUE!</v>
      </c>
    </row>
    <row r="27" spans="1:20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[1]!genNormal($F$9,$F$10)</f>
        <v>#VALUE!</v>
      </c>
      <c r="F27" t="e" vm="1">
        <f t="shared" si="0"/>
        <v>#VALUE!</v>
      </c>
      <c r="G27" t="e" vm="2">
        <f>[1]!GenLognormal($H$9,$H$10)</f>
        <v>#VALUE!</v>
      </c>
      <c r="H27" t="e" vm="1">
        <f t="shared" si="1"/>
        <v>#VALUE!</v>
      </c>
      <c r="I27" t="e" vm="2">
        <f>[1]!genBinomial(1,1-Main!$E$10)</f>
        <v>#VALUE!</v>
      </c>
      <c r="J27" s="13" t="e" vm="1">
        <f t="shared" si="2"/>
        <v>#VALUE!</v>
      </c>
      <c r="L27" s="1">
        <f>Main!$A$26</f>
        <v>3.1324727127749008</v>
      </c>
      <c r="M27" s="45" t="e" vm="1">
        <f t="shared" si="3"/>
        <v>#VALUE!</v>
      </c>
      <c r="N27" t="e" vm="1">
        <f t="shared" si="4"/>
        <v>#VALUE!</v>
      </c>
      <c r="O27" s="1">
        <f>Main!$B$26</f>
        <v>3.1333746730679479</v>
      </c>
      <c r="P27" s="45" t="e" vm="1">
        <f t="shared" si="5"/>
        <v>#VALUE!</v>
      </c>
      <c r="Q27" t="e" vm="1">
        <f t="shared" si="6"/>
        <v>#VALUE!</v>
      </c>
      <c r="R27" s="1">
        <f>Main!$C$26</f>
        <v>3.1316289292427157</v>
      </c>
      <c r="S27" s="45" t="e" vm="1">
        <f t="shared" si="7"/>
        <v>#VALUE!</v>
      </c>
      <c r="T27" t="e" vm="1">
        <f t="shared" si="8"/>
        <v>#VALUE!</v>
      </c>
    </row>
    <row r="28" spans="1:20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[1]!genNormal($F$9,$F$10)</f>
        <v>#VALUE!</v>
      </c>
      <c r="F28" t="e" vm="1">
        <f t="shared" si="0"/>
        <v>#VALUE!</v>
      </c>
      <c r="G28" t="e" vm="2">
        <f>[1]!GenLognormal($H$9,$H$10)</f>
        <v>#VALUE!</v>
      </c>
      <c r="H28" t="e" vm="1">
        <f t="shared" si="1"/>
        <v>#VALUE!</v>
      </c>
      <c r="I28" t="e" vm="2">
        <f>[1]!genBinomial(1,1-Main!$E$10)</f>
        <v>#VALUE!</v>
      </c>
      <c r="J28" s="13" t="e" vm="1">
        <f t="shared" si="2"/>
        <v>#VALUE!</v>
      </c>
      <c r="L28" s="1">
        <f>Main!$A$26</f>
        <v>3.1324727127749008</v>
      </c>
      <c r="M28" s="45" t="e" vm="1">
        <f t="shared" si="3"/>
        <v>#VALUE!</v>
      </c>
      <c r="N28" t="e" vm="1">
        <f t="shared" si="4"/>
        <v>#VALUE!</v>
      </c>
      <c r="O28" s="1">
        <f>Main!$B$26</f>
        <v>3.1333746730679479</v>
      </c>
      <c r="P28" s="45" t="e" vm="1">
        <f t="shared" si="5"/>
        <v>#VALUE!</v>
      </c>
      <c r="Q28" t="e" vm="1">
        <f t="shared" si="6"/>
        <v>#VALUE!</v>
      </c>
      <c r="R28" s="1">
        <f>Main!$C$26</f>
        <v>3.1316289292427157</v>
      </c>
      <c r="S28" s="45" t="e" vm="1">
        <f t="shared" si="7"/>
        <v>#VALUE!</v>
      </c>
      <c r="T28" t="e" vm="1">
        <f t="shared" si="8"/>
        <v>#VALUE!</v>
      </c>
    </row>
    <row r="29" spans="1:20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[1]!genNormal($F$9,$F$10)</f>
        <v>#VALUE!</v>
      </c>
      <c r="F29" t="e" vm="1">
        <f t="shared" si="0"/>
        <v>#VALUE!</v>
      </c>
      <c r="G29" t="e" vm="2">
        <f>[1]!GenLognormal($H$9,$H$10)</f>
        <v>#VALUE!</v>
      </c>
      <c r="H29" t="e" vm="1">
        <f t="shared" si="1"/>
        <v>#VALUE!</v>
      </c>
      <c r="I29" t="e" vm="2">
        <f>[1]!genBinomial(1,1-Main!$E$10)</f>
        <v>#VALUE!</v>
      </c>
      <c r="J29" s="13" t="e" vm="1">
        <f t="shared" si="2"/>
        <v>#VALUE!</v>
      </c>
      <c r="L29" s="1">
        <f>Main!$A$26</f>
        <v>3.1324727127749008</v>
      </c>
      <c r="M29" s="45" t="e" vm="1">
        <f t="shared" si="3"/>
        <v>#VALUE!</v>
      </c>
      <c r="N29" t="e" vm="1">
        <f t="shared" si="4"/>
        <v>#VALUE!</v>
      </c>
      <c r="O29" s="1">
        <f>Main!$B$26</f>
        <v>3.1333746730679479</v>
      </c>
      <c r="P29" s="45" t="e" vm="1">
        <f t="shared" si="5"/>
        <v>#VALUE!</v>
      </c>
      <c r="Q29" t="e" vm="1">
        <f t="shared" si="6"/>
        <v>#VALUE!</v>
      </c>
      <c r="R29" s="1">
        <f>Main!$C$26</f>
        <v>3.1316289292427157</v>
      </c>
      <c r="S29" s="45" t="e" vm="1">
        <f t="shared" si="7"/>
        <v>#VALUE!</v>
      </c>
      <c r="T29" t="e" vm="1">
        <f t="shared" si="8"/>
        <v>#VALUE!</v>
      </c>
    </row>
    <row r="30" spans="1:20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[1]!genNormal($F$9,$F$10)</f>
        <v>#VALUE!</v>
      </c>
      <c r="F30" t="e" vm="1">
        <f t="shared" si="0"/>
        <v>#VALUE!</v>
      </c>
      <c r="G30" t="e" vm="2">
        <f>[1]!GenLognormal($H$9,$H$10)</f>
        <v>#VALUE!</v>
      </c>
      <c r="H30" t="e" vm="1">
        <f t="shared" si="1"/>
        <v>#VALUE!</v>
      </c>
      <c r="I30" t="e" vm="2">
        <f>[1]!genBinomial(1,1-Main!$E$10)</f>
        <v>#VALUE!</v>
      </c>
      <c r="J30" s="13" t="e" vm="1">
        <f t="shared" si="2"/>
        <v>#VALUE!</v>
      </c>
      <c r="L30" s="1">
        <f>Main!$A$26</f>
        <v>3.1324727127749008</v>
      </c>
      <c r="M30" s="45" t="e" vm="1">
        <f t="shared" si="3"/>
        <v>#VALUE!</v>
      </c>
      <c r="N30" t="e" vm="1">
        <f t="shared" si="4"/>
        <v>#VALUE!</v>
      </c>
      <c r="O30" s="1">
        <f>Main!$B$26</f>
        <v>3.1333746730679479</v>
      </c>
      <c r="P30" s="45" t="e" vm="1">
        <f t="shared" si="5"/>
        <v>#VALUE!</v>
      </c>
      <c r="Q30" t="e" vm="1">
        <f t="shared" si="6"/>
        <v>#VALUE!</v>
      </c>
      <c r="R30" s="1">
        <f>Main!$C$26</f>
        <v>3.1316289292427157</v>
      </c>
      <c r="S30" s="45" t="e" vm="1">
        <f t="shared" si="7"/>
        <v>#VALUE!</v>
      </c>
      <c r="T30" t="e" vm="1">
        <f t="shared" si="8"/>
        <v>#VALUE!</v>
      </c>
    </row>
    <row r="31" spans="1:20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[1]!genNormal($F$9,$F$10)</f>
        <v>#VALUE!</v>
      </c>
      <c r="F31" t="e" vm="1">
        <f t="shared" si="0"/>
        <v>#VALUE!</v>
      </c>
      <c r="G31" t="e" vm="2">
        <f>[1]!GenLognormal($H$9,$H$10)</f>
        <v>#VALUE!</v>
      </c>
      <c r="H31" t="e" vm="1">
        <f t="shared" si="1"/>
        <v>#VALUE!</v>
      </c>
      <c r="I31" t="e" vm="2">
        <f>[1]!genBinomial(1,1-Main!$E$10)</f>
        <v>#VALUE!</v>
      </c>
      <c r="J31" s="13" t="e" vm="1">
        <f t="shared" si="2"/>
        <v>#VALUE!</v>
      </c>
      <c r="L31" s="1">
        <f>Main!$A$26</f>
        <v>3.1324727127749008</v>
      </c>
      <c r="M31" s="45" t="e" vm="1">
        <f t="shared" si="3"/>
        <v>#VALUE!</v>
      </c>
      <c r="N31" t="e" vm="1">
        <f t="shared" si="4"/>
        <v>#VALUE!</v>
      </c>
      <c r="O31" s="1">
        <f>Main!$B$26</f>
        <v>3.1333746730679479</v>
      </c>
      <c r="P31" s="45" t="e" vm="1">
        <f t="shared" si="5"/>
        <v>#VALUE!</v>
      </c>
      <c r="Q31" t="e" vm="1">
        <f t="shared" si="6"/>
        <v>#VALUE!</v>
      </c>
      <c r="R31" s="1">
        <f>Main!$C$26</f>
        <v>3.1316289292427157</v>
      </c>
      <c r="S31" s="45" t="e" vm="1">
        <f t="shared" si="7"/>
        <v>#VALUE!</v>
      </c>
      <c r="T31" t="e" vm="1">
        <f t="shared" si="8"/>
        <v>#VALUE!</v>
      </c>
    </row>
    <row r="32" spans="1:20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[1]!genNormal($F$9,$F$10)</f>
        <v>#VALUE!</v>
      </c>
      <c r="F32" t="e" vm="1">
        <f t="shared" si="0"/>
        <v>#VALUE!</v>
      </c>
      <c r="G32" t="e" vm="2">
        <f>[1]!GenLognormal($H$9,$H$10)</f>
        <v>#VALUE!</v>
      </c>
      <c r="H32" t="e" vm="1">
        <f t="shared" si="1"/>
        <v>#VALUE!</v>
      </c>
      <c r="I32" t="e" vm="2">
        <f>[1]!genBinomial(1,1-Main!$E$10)</f>
        <v>#VALUE!</v>
      </c>
      <c r="J32" s="13" t="e" vm="1">
        <f t="shared" si="2"/>
        <v>#VALUE!</v>
      </c>
      <c r="L32" s="1">
        <f>Main!$A$26</f>
        <v>3.1324727127749008</v>
      </c>
      <c r="M32" s="45" t="e" vm="1">
        <f t="shared" si="3"/>
        <v>#VALUE!</v>
      </c>
      <c r="N32" t="e" vm="1">
        <f t="shared" si="4"/>
        <v>#VALUE!</v>
      </c>
      <c r="O32" s="1">
        <f>Main!$B$26</f>
        <v>3.1333746730679479</v>
      </c>
      <c r="P32" s="45" t="e" vm="1">
        <f t="shared" si="5"/>
        <v>#VALUE!</v>
      </c>
      <c r="Q32" t="e" vm="1">
        <f t="shared" si="6"/>
        <v>#VALUE!</v>
      </c>
      <c r="R32" s="1">
        <f>Main!$C$26</f>
        <v>3.1316289292427157</v>
      </c>
      <c r="S32" s="45" t="e" vm="1">
        <f t="shared" si="7"/>
        <v>#VALUE!</v>
      </c>
      <c r="T32" t="e" vm="1">
        <f t="shared" si="8"/>
        <v>#VALUE!</v>
      </c>
    </row>
    <row r="33" spans="1:20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[1]!genNormal($F$9,$F$10)</f>
        <v>#VALUE!</v>
      </c>
      <c r="F33" t="e" vm="1">
        <f t="shared" si="0"/>
        <v>#VALUE!</v>
      </c>
      <c r="G33" t="e" vm="2">
        <f>[1]!GenLognormal($H$9,$H$10)</f>
        <v>#VALUE!</v>
      </c>
      <c r="H33" t="e" vm="1">
        <f t="shared" si="1"/>
        <v>#VALUE!</v>
      </c>
      <c r="I33" t="e" vm="2">
        <f>[1]!genBinomial(1,1-Main!$E$10)</f>
        <v>#VALUE!</v>
      </c>
      <c r="J33" s="13" t="e" vm="1">
        <f t="shared" si="2"/>
        <v>#VALUE!</v>
      </c>
      <c r="L33" s="1">
        <f>Main!$A$26</f>
        <v>3.1324727127749008</v>
      </c>
      <c r="M33" s="45" t="e" vm="1">
        <f t="shared" si="3"/>
        <v>#VALUE!</v>
      </c>
      <c r="N33" t="e" vm="1">
        <f t="shared" si="4"/>
        <v>#VALUE!</v>
      </c>
      <c r="O33" s="1">
        <f>Main!$B$26</f>
        <v>3.1333746730679479</v>
      </c>
      <c r="P33" s="45" t="e" vm="1">
        <f t="shared" si="5"/>
        <v>#VALUE!</v>
      </c>
      <c r="Q33" t="e" vm="1">
        <f t="shared" si="6"/>
        <v>#VALUE!</v>
      </c>
      <c r="R33" s="1">
        <f>Main!$C$26</f>
        <v>3.1316289292427157</v>
      </c>
      <c r="S33" s="45" t="e" vm="1">
        <f t="shared" si="7"/>
        <v>#VALUE!</v>
      </c>
      <c r="T33" t="e" vm="1">
        <f t="shared" si="8"/>
        <v>#VALUE!</v>
      </c>
    </row>
    <row r="34" spans="1:20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[1]!genNormal($F$9,$F$10)</f>
        <v>#VALUE!</v>
      </c>
      <c r="F34" t="e" vm="1">
        <f t="shared" si="0"/>
        <v>#VALUE!</v>
      </c>
      <c r="G34" t="e" vm="2">
        <f>[1]!GenLognormal($H$9,$H$10)</f>
        <v>#VALUE!</v>
      </c>
      <c r="H34" t="e" vm="1">
        <f t="shared" si="1"/>
        <v>#VALUE!</v>
      </c>
      <c r="I34" t="e" vm="2">
        <f>[1]!genBinomial(1,1-Main!$E$10)</f>
        <v>#VALUE!</v>
      </c>
      <c r="J34" s="13" t="e" vm="1">
        <f t="shared" si="2"/>
        <v>#VALUE!</v>
      </c>
      <c r="L34" s="1">
        <f>Main!$A$26</f>
        <v>3.1324727127749008</v>
      </c>
      <c r="M34" s="45" t="e" vm="1">
        <f t="shared" si="3"/>
        <v>#VALUE!</v>
      </c>
      <c r="N34" t="e" vm="1">
        <f t="shared" si="4"/>
        <v>#VALUE!</v>
      </c>
      <c r="O34" s="1">
        <f>Main!$B$26</f>
        <v>3.1333746730679479</v>
      </c>
      <c r="P34" s="45" t="e" vm="1">
        <f t="shared" si="5"/>
        <v>#VALUE!</v>
      </c>
      <c r="Q34" t="e" vm="1">
        <f t="shared" si="6"/>
        <v>#VALUE!</v>
      </c>
      <c r="R34" s="1">
        <f>Main!$C$26</f>
        <v>3.1316289292427157</v>
      </c>
      <c r="S34" s="45" t="e" vm="1">
        <f t="shared" si="7"/>
        <v>#VALUE!</v>
      </c>
      <c r="T34" t="e" vm="1">
        <f t="shared" si="8"/>
        <v>#VALUE!</v>
      </c>
    </row>
    <row r="35" spans="1:20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[1]!genNormal($F$9,$F$10)</f>
        <v>#VALUE!</v>
      </c>
      <c r="F35" t="e" vm="1">
        <f t="shared" si="0"/>
        <v>#VALUE!</v>
      </c>
      <c r="G35" t="e" vm="2">
        <f>[1]!GenLognormal($H$9,$H$10)</f>
        <v>#VALUE!</v>
      </c>
      <c r="H35" t="e" vm="1">
        <f t="shared" si="1"/>
        <v>#VALUE!</v>
      </c>
      <c r="I35" t="e" vm="2">
        <f>[1]!genBinomial(1,1-Main!$E$10)</f>
        <v>#VALUE!</v>
      </c>
      <c r="J35" s="13" t="e" vm="1">
        <f t="shared" si="2"/>
        <v>#VALUE!</v>
      </c>
      <c r="L35" s="1">
        <f>Main!$A$26</f>
        <v>3.1324727127749008</v>
      </c>
      <c r="M35" s="45" t="e" vm="1">
        <f t="shared" si="3"/>
        <v>#VALUE!</v>
      </c>
      <c r="N35" t="e" vm="1">
        <f t="shared" si="4"/>
        <v>#VALUE!</v>
      </c>
      <c r="O35" s="1">
        <f>Main!$B$26</f>
        <v>3.1333746730679479</v>
      </c>
      <c r="P35" s="45" t="e" vm="1">
        <f t="shared" si="5"/>
        <v>#VALUE!</v>
      </c>
      <c r="Q35" t="e" vm="1">
        <f t="shared" si="6"/>
        <v>#VALUE!</v>
      </c>
      <c r="R35" s="1">
        <f>Main!$C$26</f>
        <v>3.1316289292427157</v>
      </c>
      <c r="S35" s="45" t="e" vm="1">
        <f t="shared" si="7"/>
        <v>#VALUE!</v>
      </c>
      <c r="T35" t="e" vm="1">
        <f t="shared" si="8"/>
        <v>#VALUE!</v>
      </c>
    </row>
    <row r="36" spans="1:20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[1]!genNormal($F$9,$F$10)</f>
        <v>#VALUE!</v>
      </c>
      <c r="F36" t="e" vm="1">
        <f t="shared" si="0"/>
        <v>#VALUE!</v>
      </c>
      <c r="G36" t="e" vm="2">
        <f>[1]!GenLognormal($H$9,$H$10)</f>
        <v>#VALUE!</v>
      </c>
      <c r="H36" t="e" vm="1">
        <f t="shared" si="1"/>
        <v>#VALUE!</v>
      </c>
      <c r="I36" t="e" vm="2">
        <f>[1]!genBinomial(1,1-Main!$E$10)</f>
        <v>#VALUE!</v>
      </c>
      <c r="J36" s="13" t="e" vm="1">
        <f t="shared" si="2"/>
        <v>#VALUE!</v>
      </c>
      <c r="L36" s="1">
        <f>Main!$A$26</f>
        <v>3.1324727127749008</v>
      </c>
      <c r="M36" s="45" t="e" vm="1">
        <f t="shared" si="3"/>
        <v>#VALUE!</v>
      </c>
      <c r="N36" t="e" vm="1">
        <f t="shared" si="4"/>
        <v>#VALUE!</v>
      </c>
      <c r="O36" s="1">
        <f>Main!$B$26</f>
        <v>3.1333746730679479</v>
      </c>
      <c r="P36" s="45" t="e" vm="1">
        <f t="shared" si="5"/>
        <v>#VALUE!</v>
      </c>
      <c r="Q36" t="e" vm="1">
        <f t="shared" si="6"/>
        <v>#VALUE!</v>
      </c>
      <c r="R36" s="1">
        <f>Main!$C$26</f>
        <v>3.1316289292427157</v>
      </c>
      <c r="S36" s="45" t="e" vm="1">
        <f t="shared" si="7"/>
        <v>#VALUE!</v>
      </c>
      <c r="T36" t="e" vm="1">
        <f t="shared" si="8"/>
        <v>#VALUE!</v>
      </c>
    </row>
    <row r="37" spans="1:20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[1]!genNormal($F$9,$F$10)</f>
        <v>#VALUE!</v>
      </c>
      <c r="F37" t="e" vm="1">
        <f t="shared" si="0"/>
        <v>#VALUE!</v>
      </c>
      <c r="G37" t="e" vm="2">
        <f>[1]!GenLognormal($H$9,$H$10)</f>
        <v>#VALUE!</v>
      </c>
      <c r="H37" t="e" vm="1">
        <f t="shared" si="1"/>
        <v>#VALUE!</v>
      </c>
      <c r="I37" t="e" vm="2">
        <f>[1]!genBinomial(1,1-Main!$E$10)</f>
        <v>#VALUE!</v>
      </c>
      <c r="J37" s="13" t="e" vm="1">
        <f t="shared" si="2"/>
        <v>#VALUE!</v>
      </c>
      <c r="L37" s="1">
        <f>Main!$A$26</f>
        <v>3.1324727127749008</v>
      </c>
      <c r="M37" s="45" t="e" vm="1">
        <f t="shared" si="3"/>
        <v>#VALUE!</v>
      </c>
      <c r="N37" t="e" vm="1">
        <f t="shared" si="4"/>
        <v>#VALUE!</v>
      </c>
      <c r="O37" s="1">
        <f>Main!$B$26</f>
        <v>3.1333746730679479</v>
      </c>
      <c r="P37" s="45" t="e" vm="1">
        <f t="shared" si="5"/>
        <v>#VALUE!</v>
      </c>
      <c r="Q37" t="e" vm="1">
        <f t="shared" si="6"/>
        <v>#VALUE!</v>
      </c>
      <c r="R37" s="1">
        <f>Main!$C$26</f>
        <v>3.1316289292427157</v>
      </c>
      <c r="S37" s="45" t="e" vm="1">
        <f t="shared" si="7"/>
        <v>#VALUE!</v>
      </c>
      <c r="T37" t="e" vm="1">
        <f t="shared" si="8"/>
        <v>#VALUE!</v>
      </c>
    </row>
    <row r="38" spans="1:20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[1]!genNormal($F$9,$F$10)</f>
        <v>#VALUE!</v>
      </c>
      <c r="F38" t="e" vm="1">
        <f t="shared" si="0"/>
        <v>#VALUE!</v>
      </c>
      <c r="G38" t="e" vm="2">
        <f>[1]!GenLognormal($H$9,$H$10)</f>
        <v>#VALUE!</v>
      </c>
      <c r="H38" t="e" vm="1">
        <f t="shared" si="1"/>
        <v>#VALUE!</v>
      </c>
      <c r="I38" t="e" vm="2">
        <f>[1]!genBinomial(1,1-Main!$E$10)</f>
        <v>#VALUE!</v>
      </c>
      <c r="J38" s="13" t="e" vm="1">
        <f t="shared" si="2"/>
        <v>#VALUE!</v>
      </c>
      <c r="L38" s="1">
        <f>Main!$A$26</f>
        <v>3.1324727127749008</v>
      </c>
      <c r="M38" s="45" t="e" vm="1">
        <f t="shared" si="3"/>
        <v>#VALUE!</v>
      </c>
      <c r="N38" t="e" vm="1">
        <f t="shared" si="4"/>
        <v>#VALUE!</v>
      </c>
      <c r="O38" s="1">
        <f>Main!$B$26</f>
        <v>3.1333746730679479</v>
      </c>
      <c r="P38" s="45" t="e" vm="1">
        <f t="shared" si="5"/>
        <v>#VALUE!</v>
      </c>
      <c r="Q38" t="e" vm="1">
        <f t="shared" si="6"/>
        <v>#VALUE!</v>
      </c>
      <c r="R38" s="1">
        <f>Main!$C$26</f>
        <v>3.1316289292427157</v>
      </c>
      <c r="S38" s="45" t="e" vm="1">
        <f t="shared" si="7"/>
        <v>#VALUE!</v>
      </c>
      <c r="T38" t="e" vm="1">
        <f t="shared" si="8"/>
        <v>#VALUE!</v>
      </c>
    </row>
    <row r="39" spans="1:20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[1]!genNormal($F$9,$F$10)</f>
        <v>#VALUE!</v>
      </c>
      <c r="F39" t="e" vm="1">
        <f t="shared" si="0"/>
        <v>#VALUE!</v>
      </c>
      <c r="G39" t="e" vm="2">
        <f>[1]!GenLognormal($H$9,$H$10)</f>
        <v>#VALUE!</v>
      </c>
      <c r="H39" t="e" vm="1">
        <f t="shared" si="1"/>
        <v>#VALUE!</v>
      </c>
      <c r="I39" t="e" vm="2">
        <f>[1]!genBinomial(1,1-Main!$E$10)</f>
        <v>#VALUE!</v>
      </c>
      <c r="J39" s="13" t="e" vm="1">
        <f t="shared" si="2"/>
        <v>#VALUE!</v>
      </c>
      <c r="L39" s="1">
        <f>Main!$A$26</f>
        <v>3.1324727127749008</v>
      </c>
      <c r="M39" s="45" t="e" vm="1">
        <f t="shared" si="3"/>
        <v>#VALUE!</v>
      </c>
      <c r="N39" t="e" vm="1">
        <f t="shared" si="4"/>
        <v>#VALUE!</v>
      </c>
      <c r="O39" s="1">
        <f>Main!$B$26</f>
        <v>3.1333746730679479</v>
      </c>
      <c r="P39" s="45" t="e" vm="1">
        <f t="shared" si="5"/>
        <v>#VALUE!</v>
      </c>
      <c r="Q39" t="e" vm="1">
        <f t="shared" si="6"/>
        <v>#VALUE!</v>
      </c>
      <c r="R39" s="1">
        <f>Main!$C$26</f>
        <v>3.1316289292427157</v>
      </c>
      <c r="S39" s="45" t="e" vm="1">
        <f t="shared" si="7"/>
        <v>#VALUE!</v>
      </c>
      <c r="T39" t="e" vm="1">
        <f t="shared" si="8"/>
        <v>#VALUE!</v>
      </c>
    </row>
    <row r="40" spans="1:20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[1]!genNormal($F$9,$F$10)</f>
        <v>#VALUE!</v>
      </c>
      <c r="F40" t="e" vm="1">
        <f t="shared" si="0"/>
        <v>#VALUE!</v>
      </c>
      <c r="G40" t="e" vm="2">
        <f>[1]!GenLognormal($H$9,$H$10)</f>
        <v>#VALUE!</v>
      </c>
      <c r="H40" t="e" vm="1">
        <f t="shared" si="1"/>
        <v>#VALUE!</v>
      </c>
      <c r="I40" t="e" vm="2">
        <f>[1]!genBinomial(1,1-Main!$E$10)</f>
        <v>#VALUE!</v>
      </c>
      <c r="J40" s="13" t="e" vm="1">
        <f t="shared" si="2"/>
        <v>#VALUE!</v>
      </c>
      <c r="L40" s="1">
        <f>Main!$A$26</f>
        <v>3.1324727127749008</v>
      </c>
      <c r="M40" s="45" t="e" vm="1">
        <f t="shared" si="3"/>
        <v>#VALUE!</v>
      </c>
      <c r="N40" t="e" vm="1">
        <f t="shared" si="4"/>
        <v>#VALUE!</v>
      </c>
      <c r="O40" s="1">
        <f>Main!$B$26</f>
        <v>3.1333746730679479</v>
      </c>
      <c r="P40" s="45" t="e" vm="1">
        <f t="shared" si="5"/>
        <v>#VALUE!</v>
      </c>
      <c r="Q40" t="e" vm="1">
        <f t="shared" si="6"/>
        <v>#VALUE!</v>
      </c>
      <c r="R40" s="1">
        <f>Main!$C$26</f>
        <v>3.1316289292427157</v>
      </c>
      <c r="S40" s="45" t="e" vm="1">
        <f t="shared" si="7"/>
        <v>#VALUE!</v>
      </c>
      <c r="T40" t="e" vm="1">
        <f t="shared" si="8"/>
        <v>#VALUE!</v>
      </c>
    </row>
    <row r="41" spans="1:20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[1]!genNormal($F$9,$F$10)</f>
        <v>#VALUE!</v>
      </c>
      <c r="F41" t="e" vm="1">
        <f t="shared" si="0"/>
        <v>#VALUE!</v>
      </c>
      <c r="G41" t="e" vm="2">
        <f>[1]!GenLognormal($H$9,$H$10)</f>
        <v>#VALUE!</v>
      </c>
      <c r="H41" t="e" vm="1">
        <f t="shared" si="1"/>
        <v>#VALUE!</v>
      </c>
      <c r="I41" t="e" vm="2">
        <f>[1]!genBinomial(1,1-Main!$E$10)</f>
        <v>#VALUE!</v>
      </c>
      <c r="J41" s="13" t="e" vm="1">
        <f t="shared" si="2"/>
        <v>#VALUE!</v>
      </c>
      <c r="L41" s="1">
        <f>Main!$A$26</f>
        <v>3.1324727127749008</v>
      </c>
      <c r="M41" s="45" t="e" vm="1">
        <f t="shared" si="3"/>
        <v>#VALUE!</v>
      </c>
      <c r="N41" t="e" vm="1">
        <f t="shared" si="4"/>
        <v>#VALUE!</v>
      </c>
      <c r="O41" s="1">
        <f>Main!$B$26</f>
        <v>3.1333746730679479</v>
      </c>
      <c r="P41" s="45" t="e" vm="1">
        <f t="shared" si="5"/>
        <v>#VALUE!</v>
      </c>
      <c r="Q41" t="e" vm="1">
        <f t="shared" si="6"/>
        <v>#VALUE!</v>
      </c>
      <c r="R41" s="1">
        <f>Main!$C$26</f>
        <v>3.1316289292427157</v>
      </c>
      <c r="S41" s="45" t="e" vm="1">
        <f t="shared" si="7"/>
        <v>#VALUE!</v>
      </c>
      <c r="T41" t="e" vm="1">
        <f t="shared" si="8"/>
        <v>#VALUE!</v>
      </c>
    </row>
    <row r="42" spans="1:20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[1]!genNormal($F$9,$F$10)</f>
        <v>#VALUE!</v>
      </c>
      <c r="F42" t="e" vm="1">
        <f t="shared" si="0"/>
        <v>#VALUE!</v>
      </c>
      <c r="G42" t="e" vm="2">
        <f>[1]!GenLognormal($H$9,$H$10)</f>
        <v>#VALUE!</v>
      </c>
      <c r="H42" t="e" vm="1">
        <f t="shared" si="1"/>
        <v>#VALUE!</v>
      </c>
      <c r="I42" t="e" vm="2">
        <f>[1]!genBinomial(1,1-Main!$E$10)</f>
        <v>#VALUE!</v>
      </c>
      <c r="J42" s="13" t="e" vm="1">
        <f t="shared" si="2"/>
        <v>#VALUE!</v>
      </c>
      <c r="L42" s="1">
        <f>Main!$A$26</f>
        <v>3.1324727127749008</v>
      </c>
      <c r="M42" s="45" t="e" vm="1">
        <f t="shared" si="3"/>
        <v>#VALUE!</v>
      </c>
      <c r="N42" t="e" vm="1">
        <f t="shared" si="4"/>
        <v>#VALUE!</v>
      </c>
      <c r="O42" s="1">
        <f>Main!$B$26</f>
        <v>3.1333746730679479</v>
      </c>
      <c r="P42" s="45" t="e" vm="1">
        <f t="shared" si="5"/>
        <v>#VALUE!</v>
      </c>
      <c r="Q42" t="e" vm="1">
        <f t="shared" si="6"/>
        <v>#VALUE!</v>
      </c>
      <c r="R42" s="1">
        <f>Main!$C$26</f>
        <v>3.1316289292427157</v>
      </c>
      <c r="S42" s="45" t="e" vm="1">
        <f t="shared" si="7"/>
        <v>#VALUE!</v>
      </c>
      <c r="T42" t="e" vm="1">
        <f t="shared" si="8"/>
        <v>#VALUE!</v>
      </c>
    </row>
    <row r="43" spans="1:20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[1]!genNormal($F$9,$F$10)</f>
        <v>#VALUE!</v>
      </c>
      <c r="F43" t="e" vm="1">
        <f t="shared" si="0"/>
        <v>#VALUE!</v>
      </c>
      <c r="G43" t="e" vm="2">
        <f>[1]!GenLognormal($H$9,$H$10)</f>
        <v>#VALUE!</v>
      </c>
      <c r="H43" t="e" vm="1">
        <f t="shared" si="1"/>
        <v>#VALUE!</v>
      </c>
      <c r="I43" t="e" vm="2">
        <f>[1]!genBinomial(1,1-Main!$E$10)</f>
        <v>#VALUE!</v>
      </c>
      <c r="J43" s="13" t="e" vm="1">
        <f t="shared" si="2"/>
        <v>#VALUE!</v>
      </c>
      <c r="L43" s="1">
        <f>Main!$A$26</f>
        <v>3.1324727127749008</v>
      </c>
      <c r="M43" s="45" t="e" vm="1">
        <f t="shared" si="3"/>
        <v>#VALUE!</v>
      </c>
      <c r="N43" t="e" vm="1">
        <f t="shared" si="4"/>
        <v>#VALUE!</v>
      </c>
      <c r="O43" s="1">
        <f>Main!$B$26</f>
        <v>3.1333746730679479</v>
      </c>
      <c r="P43" s="45" t="e" vm="1">
        <f t="shared" si="5"/>
        <v>#VALUE!</v>
      </c>
      <c r="Q43" t="e" vm="1">
        <f t="shared" si="6"/>
        <v>#VALUE!</v>
      </c>
      <c r="R43" s="1">
        <f>Main!$C$26</f>
        <v>3.1316289292427157</v>
      </c>
      <c r="S43" s="45" t="e" vm="1">
        <f t="shared" si="7"/>
        <v>#VALUE!</v>
      </c>
      <c r="T43" t="e" vm="1">
        <f t="shared" si="8"/>
        <v>#VALUE!</v>
      </c>
    </row>
    <row r="44" spans="1:20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[1]!genNormal($F$9,$F$10)</f>
        <v>#VALUE!</v>
      </c>
      <c r="F44" t="e" vm="1">
        <f t="shared" si="0"/>
        <v>#VALUE!</v>
      </c>
      <c r="G44" t="e" vm="2">
        <f>[1]!GenLognormal($H$9,$H$10)</f>
        <v>#VALUE!</v>
      </c>
      <c r="H44" t="e" vm="1">
        <f t="shared" si="1"/>
        <v>#VALUE!</v>
      </c>
      <c r="I44" t="e" vm="2">
        <f>[1]!genBinomial(1,1-Main!$E$10)</f>
        <v>#VALUE!</v>
      </c>
      <c r="J44" s="13" t="e" vm="1">
        <f t="shared" si="2"/>
        <v>#VALUE!</v>
      </c>
      <c r="L44" s="1">
        <f>Main!$A$26</f>
        <v>3.1324727127749008</v>
      </c>
      <c r="M44" s="45" t="e" vm="1">
        <f t="shared" si="3"/>
        <v>#VALUE!</v>
      </c>
      <c r="N44" t="e" vm="1">
        <f t="shared" si="4"/>
        <v>#VALUE!</v>
      </c>
      <c r="O44" s="1">
        <f>Main!$B$26</f>
        <v>3.1333746730679479</v>
      </c>
      <c r="P44" s="45" t="e" vm="1">
        <f t="shared" si="5"/>
        <v>#VALUE!</v>
      </c>
      <c r="Q44" t="e" vm="1">
        <f t="shared" si="6"/>
        <v>#VALUE!</v>
      </c>
      <c r="R44" s="1">
        <f>Main!$C$26</f>
        <v>3.1316289292427157</v>
      </c>
      <c r="S44" s="45" t="e" vm="1">
        <f t="shared" si="7"/>
        <v>#VALUE!</v>
      </c>
      <c r="T44" t="e" vm="1">
        <f t="shared" si="8"/>
        <v>#VALUE!</v>
      </c>
    </row>
    <row r="45" spans="1:20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[1]!genNormal($F$9,$F$10)</f>
        <v>#VALUE!</v>
      </c>
      <c r="F45" t="e" vm="1">
        <f t="shared" si="0"/>
        <v>#VALUE!</v>
      </c>
      <c r="G45" t="e" vm="2">
        <f>[1]!GenLognormal($H$9,$H$10)</f>
        <v>#VALUE!</v>
      </c>
      <c r="H45" t="e" vm="1">
        <f t="shared" si="1"/>
        <v>#VALUE!</v>
      </c>
      <c r="I45" t="e" vm="2">
        <f>[1]!genBinomial(1,1-Main!$E$10)</f>
        <v>#VALUE!</v>
      </c>
      <c r="J45" s="13" t="e" vm="1">
        <f t="shared" si="2"/>
        <v>#VALUE!</v>
      </c>
      <c r="L45" s="1">
        <f>Main!$A$26</f>
        <v>3.1324727127749008</v>
      </c>
      <c r="M45" s="45" t="e" vm="1">
        <f t="shared" si="3"/>
        <v>#VALUE!</v>
      </c>
      <c r="N45" t="e" vm="1">
        <f t="shared" si="4"/>
        <v>#VALUE!</v>
      </c>
      <c r="O45" s="1">
        <f>Main!$B$26</f>
        <v>3.1333746730679479</v>
      </c>
      <c r="P45" s="45" t="e" vm="1">
        <f t="shared" si="5"/>
        <v>#VALUE!</v>
      </c>
      <c r="Q45" t="e" vm="1">
        <f t="shared" si="6"/>
        <v>#VALUE!</v>
      </c>
      <c r="R45" s="1">
        <f>Main!$C$26</f>
        <v>3.1316289292427157</v>
      </c>
      <c r="S45" s="45" t="e" vm="1">
        <f t="shared" si="7"/>
        <v>#VALUE!</v>
      </c>
      <c r="T45" t="e" vm="1">
        <f t="shared" si="8"/>
        <v>#VALUE!</v>
      </c>
    </row>
    <row r="46" spans="1:20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[1]!genNormal($F$9,$F$10)</f>
        <v>#VALUE!</v>
      </c>
      <c r="F46" t="e" vm="1">
        <f t="shared" si="0"/>
        <v>#VALUE!</v>
      </c>
      <c r="G46" t="e" vm="2">
        <f>[1]!GenLognormal($H$9,$H$10)</f>
        <v>#VALUE!</v>
      </c>
      <c r="H46" t="e" vm="1">
        <f t="shared" si="1"/>
        <v>#VALUE!</v>
      </c>
      <c r="I46" t="e" vm="2">
        <f>[1]!genBinomial(1,1-Main!$E$10)</f>
        <v>#VALUE!</v>
      </c>
      <c r="J46" s="13" t="e" vm="1">
        <f t="shared" si="2"/>
        <v>#VALUE!</v>
      </c>
      <c r="L46" s="1">
        <f>Main!$A$26</f>
        <v>3.1324727127749008</v>
      </c>
      <c r="M46" s="45" t="e" vm="1">
        <f t="shared" si="3"/>
        <v>#VALUE!</v>
      </c>
      <c r="N46" t="e" vm="1">
        <f t="shared" si="4"/>
        <v>#VALUE!</v>
      </c>
      <c r="O46" s="1">
        <f>Main!$B$26</f>
        <v>3.1333746730679479</v>
      </c>
      <c r="P46" s="45" t="e" vm="1">
        <f t="shared" si="5"/>
        <v>#VALUE!</v>
      </c>
      <c r="Q46" t="e" vm="1">
        <f t="shared" si="6"/>
        <v>#VALUE!</v>
      </c>
      <c r="R46" s="1">
        <f>Main!$C$26</f>
        <v>3.1316289292427157</v>
      </c>
      <c r="S46" s="45" t="e" vm="1">
        <f t="shared" si="7"/>
        <v>#VALUE!</v>
      </c>
      <c r="T46" t="e" vm="1">
        <f t="shared" si="8"/>
        <v>#VALUE!</v>
      </c>
    </row>
    <row r="47" spans="1:20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[1]!genNormal($F$9,$F$10)</f>
        <v>#VALUE!</v>
      </c>
      <c r="F47" t="e" vm="1">
        <f t="shared" si="0"/>
        <v>#VALUE!</v>
      </c>
      <c r="G47" t="e" vm="2">
        <f>[1]!GenLognormal($H$9,$H$10)</f>
        <v>#VALUE!</v>
      </c>
      <c r="H47" t="e" vm="1">
        <f t="shared" si="1"/>
        <v>#VALUE!</v>
      </c>
      <c r="I47" t="e" vm="2">
        <f>[1]!genBinomial(1,1-Main!$E$10)</f>
        <v>#VALUE!</v>
      </c>
      <c r="J47" s="13" t="e" vm="1">
        <f t="shared" si="2"/>
        <v>#VALUE!</v>
      </c>
      <c r="L47" s="1">
        <f>Main!$A$26</f>
        <v>3.1324727127749008</v>
      </c>
      <c r="M47" s="45" t="e" vm="1">
        <f t="shared" si="3"/>
        <v>#VALUE!</v>
      </c>
      <c r="N47" t="e" vm="1">
        <f t="shared" si="4"/>
        <v>#VALUE!</v>
      </c>
      <c r="O47" s="1">
        <f>Main!$B$26</f>
        <v>3.1333746730679479</v>
      </c>
      <c r="P47" s="45" t="e" vm="1">
        <f t="shared" si="5"/>
        <v>#VALUE!</v>
      </c>
      <c r="Q47" t="e" vm="1">
        <f t="shared" si="6"/>
        <v>#VALUE!</v>
      </c>
      <c r="R47" s="1">
        <f>Main!$C$26</f>
        <v>3.1316289292427157</v>
      </c>
      <c r="S47" s="45" t="e" vm="1">
        <f t="shared" si="7"/>
        <v>#VALUE!</v>
      </c>
      <c r="T47" t="e" vm="1">
        <f t="shared" si="8"/>
        <v>#VALUE!</v>
      </c>
    </row>
    <row r="48" spans="1:20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[1]!genNormal($F$9,$F$10)</f>
        <v>#VALUE!</v>
      </c>
      <c r="F48" t="e" vm="1">
        <f t="shared" si="0"/>
        <v>#VALUE!</v>
      </c>
      <c r="G48" t="e" vm="2">
        <f>[1]!GenLognormal($H$9,$H$10)</f>
        <v>#VALUE!</v>
      </c>
      <c r="H48" t="e" vm="1">
        <f t="shared" si="1"/>
        <v>#VALUE!</v>
      </c>
      <c r="I48" t="e" vm="2">
        <f>[1]!genBinomial(1,1-Main!$E$10)</f>
        <v>#VALUE!</v>
      </c>
      <c r="J48" s="13" t="e" vm="1">
        <f t="shared" si="2"/>
        <v>#VALUE!</v>
      </c>
      <c r="L48" s="1">
        <f>Main!$A$26</f>
        <v>3.1324727127749008</v>
      </c>
      <c r="M48" s="45" t="e" vm="1">
        <f t="shared" si="3"/>
        <v>#VALUE!</v>
      </c>
      <c r="N48" t="e" vm="1">
        <f t="shared" si="4"/>
        <v>#VALUE!</v>
      </c>
      <c r="O48" s="1">
        <f>Main!$B$26</f>
        <v>3.1333746730679479</v>
      </c>
      <c r="P48" s="45" t="e" vm="1">
        <f t="shared" si="5"/>
        <v>#VALUE!</v>
      </c>
      <c r="Q48" t="e" vm="1">
        <f t="shared" si="6"/>
        <v>#VALUE!</v>
      </c>
      <c r="R48" s="1">
        <f>Main!$C$26</f>
        <v>3.1316289292427157</v>
      </c>
      <c r="S48" s="45" t="e" vm="1">
        <f t="shared" si="7"/>
        <v>#VALUE!</v>
      </c>
      <c r="T48" t="e" vm="1">
        <f t="shared" si="8"/>
        <v>#VALUE!</v>
      </c>
    </row>
    <row r="49" spans="1:20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[1]!genNormal($F$9,$F$10)</f>
        <v>#VALUE!</v>
      </c>
      <c r="F49" t="e" vm="1">
        <f t="shared" si="0"/>
        <v>#VALUE!</v>
      </c>
      <c r="G49" t="e" vm="2">
        <f>[1]!GenLognormal($H$9,$H$10)</f>
        <v>#VALUE!</v>
      </c>
      <c r="H49" t="e" vm="1">
        <f t="shared" si="1"/>
        <v>#VALUE!</v>
      </c>
      <c r="I49" t="e" vm="2">
        <f>[1]!genBinomial(1,1-Main!$E$10)</f>
        <v>#VALUE!</v>
      </c>
      <c r="J49" s="13" t="e" vm="1">
        <f t="shared" si="2"/>
        <v>#VALUE!</v>
      </c>
      <c r="L49" s="1">
        <f>Main!$A$26</f>
        <v>3.1324727127749008</v>
      </c>
      <c r="M49" s="45" t="e" vm="1">
        <f t="shared" si="3"/>
        <v>#VALUE!</v>
      </c>
      <c r="N49" t="e" vm="1">
        <f t="shared" si="4"/>
        <v>#VALUE!</v>
      </c>
      <c r="O49" s="1">
        <f>Main!$B$26</f>
        <v>3.1333746730679479</v>
      </c>
      <c r="P49" s="45" t="e" vm="1">
        <f t="shared" si="5"/>
        <v>#VALUE!</v>
      </c>
      <c r="Q49" t="e" vm="1">
        <f t="shared" si="6"/>
        <v>#VALUE!</v>
      </c>
      <c r="R49" s="1">
        <f>Main!$C$26</f>
        <v>3.1316289292427157</v>
      </c>
      <c r="S49" s="45" t="e" vm="1">
        <f t="shared" si="7"/>
        <v>#VALUE!</v>
      </c>
      <c r="T49" t="e" vm="1">
        <f t="shared" si="8"/>
        <v>#VALUE!</v>
      </c>
    </row>
    <row r="50" spans="1:20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[1]!genNormal($F$9,$F$10)</f>
        <v>#VALUE!</v>
      </c>
      <c r="F50" t="e" vm="1">
        <f t="shared" si="0"/>
        <v>#VALUE!</v>
      </c>
      <c r="G50" t="e" vm="2">
        <f>[1]!GenLognormal($H$9,$H$10)</f>
        <v>#VALUE!</v>
      </c>
      <c r="H50" t="e" vm="1">
        <f t="shared" si="1"/>
        <v>#VALUE!</v>
      </c>
      <c r="I50" t="e" vm="2">
        <f>[1]!genBinomial(1,1-Main!$E$10)</f>
        <v>#VALUE!</v>
      </c>
      <c r="J50" s="13" t="e" vm="1">
        <f t="shared" si="2"/>
        <v>#VALUE!</v>
      </c>
      <c r="L50" s="1">
        <f>Main!$A$26</f>
        <v>3.1324727127749008</v>
      </c>
      <c r="M50" s="45" t="e" vm="1">
        <f t="shared" si="3"/>
        <v>#VALUE!</v>
      </c>
      <c r="N50" t="e" vm="1">
        <f t="shared" si="4"/>
        <v>#VALUE!</v>
      </c>
      <c r="O50" s="1">
        <f>Main!$B$26</f>
        <v>3.1333746730679479</v>
      </c>
      <c r="P50" s="45" t="e" vm="1">
        <f t="shared" si="5"/>
        <v>#VALUE!</v>
      </c>
      <c r="Q50" t="e" vm="1">
        <f t="shared" si="6"/>
        <v>#VALUE!</v>
      </c>
      <c r="R50" s="1">
        <f>Main!$C$26</f>
        <v>3.1316289292427157</v>
      </c>
      <c r="S50" s="45" t="e" vm="1">
        <f t="shared" si="7"/>
        <v>#VALUE!</v>
      </c>
      <c r="T50" t="e" vm="1">
        <f t="shared" si="8"/>
        <v>#VALUE!</v>
      </c>
    </row>
    <row r="51" spans="1:20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[1]!genNormal($F$9,$F$10)</f>
        <v>#VALUE!</v>
      </c>
      <c r="F51" t="e" vm="1">
        <f t="shared" si="0"/>
        <v>#VALUE!</v>
      </c>
      <c r="G51" t="e" vm="2">
        <f>[1]!GenLognormal($H$9,$H$10)</f>
        <v>#VALUE!</v>
      </c>
      <c r="H51" t="e" vm="1">
        <f t="shared" si="1"/>
        <v>#VALUE!</v>
      </c>
      <c r="I51" t="e" vm="2">
        <f>[1]!genBinomial(1,1-Main!$E$10)</f>
        <v>#VALUE!</v>
      </c>
      <c r="J51" s="13" t="e" vm="1">
        <f t="shared" si="2"/>
        <v>#VALUE!</v>
      </c>
      <c r="L51" s="1">
        <f>Main!$A$26</f>
        <v>3.1324727127749008</v>
      </c>
      <c r="M51" s="45" t="e" vm="1">
        <f t="shared" si="3"/>
        <v>#VALUE!</v>
      </c>
      <c r="N51" t="e" vm="1">
        <f t="shared" si="4"/>
        <v>#VALUE!</v>
      </c>
      <c r="O51" s="1">
        <f>Main!$B$26</f>
        <v>3.1333746730679479</v>
      </c>
      <c r="P51" s="45" t="e" vm="1">
        <f t="shared" si="5"/>
        <v>#VALUE!</v>
      </c>
      <c r="Q51" t="e" vm="1">
        <f t="shared" si="6"/>
        <v>#VALUE!</v>
      </c>
      <c r="R51" s="1">
        <f>Main!$C$26</f>
        <v>3.1316289292427157</v>
      </c>
      <c r="S51" s="45" t="e" vm="1">
        <f t="shared" si="7"/>
        <v>#VALUE!</v>
      </c>
      <c r="T51" t="e" vm="1">
        <f t="shared" si="8"/>
        <v>#VALUE!</v>
      </c>
    </row>
    <row r="52" spans="1:20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[1]!genNormal($F$9,$F$10)</f>
        <v>#VALUE!</v>
      </c>
      <c r="F52" t="e" vm="1">
        <f t="shared" si="0"/>
        <v>#VALUE!</v>
      </c>
      <c r="G52" t="e" vm="2">
        <f>[1]!GenLognormal($H$9,$H$10)</f>
        <v>#VALUE!</v>
      </c>
      <c r="H52" t="e" vm="1">
        <f t="shared" si="1"/>
        <v>#VALUE!</v>
      </c>
      <c r="I52" t="e" vm="2">
        <f>[1]!genBinomial(1,1-Main!$E$10)</f>
        <v>#VALUE!</v>
      </c>
      <c r="J52" s="13" t="e" vm="1">
        <f t="shared" si="2"/>
        <v>#VALUE!</v>
      </c>
      <c r="L52" s="1">
        <f>Main!$A$26</f>
        <v>3.1324727127749008</v>
      </c>
      <c r="M52" s="45" t="e" vm="1">
        <f t="shared" si="3"/>
        <v>#VALUE!</v>
      </c>
      <c r="N52" t="e" vm="1">
        <f t="shared" si="4"/>
        <v>#VALUE!</v>
      </c>
      <c r="O52" s="1">
        <f>Main!$B$26</f>
        <v>3.1333746730679479</v>
      </c>
      <c r="P52" s="45" t="e" vm="1">
        <f t="shared" si="5"/>
        <v>#VALUE!</v>
      </c>
      <c r="Q52" t="e" vm="1">
        <f t="shared" si="6"/>
        <v>#VALUE!</v>
      </c>
      <c r="R52" s="1">
        <f>Main!$C$26</f>
        <v>3.1316289292427157</v>
      </c>
      <c r="S52" s="45" t="e" vm="1">
        <f t="shared" si="7"/>
        <v>#VALUE!</v>
      </c>
      <c r="T52" t="e" vm="1">
        <f t="shared" si="8"/>
        <v>#VALUE!</v>
      </c>
    </row>
    <row r="53" spans="1:20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[1]!genNormal($F$9,$F$10)</f>
        <v>#VALUE!</v>
      </c>
      <c r="F53" t="e" vm="1">
        <f t="shared" si="0"/>
        <v>#VALUE!</v>
      </c>
      <c r="G53" t="e" vm="2">
        <f>[1]!GenLognormal($H$9,$H$10)</f>
        <v>#VALUE!</v>
      </c>
      <c r="H53" t="e" vm="1">
        <f t="shared" si="1"/>
        <v>#VALUE!</v>
      </c>
      <c r="I53" t="e" vm="2">
        <f>[1]!genBinomial(1,1-Main!$E$10)</f>
        <v>#VALUE!</v>
      </c>
      <c r="J53" s="13" t="e" vm="1">
        <f t="shared" si="2"/>
        <v>#VALUE!</v>
      </c>
      <c r="L53" s="1">
        <f>Main!$A$26</f>
        <v>3.1324727127749008</v>
      </c>
      <c r="M53" s="45" t="e" vm="1">
        <f t="shared" si="3"/>
        <v>#VALUE!</v>
      </c>
      <c r="N53" t="e" vm="1">
        <f t="shared" si="4"/>
        <v>#VALUE!</v>
      </c>
      <c r="O53" s="1">
        <f>Main!$B$26</f>
        <v>3.1333746730679479</v>
      </c>
      <c r="P53" s="45" t="e" vm="1">
        <f t="shared" si="5"/>
        <v>#VALUE!</v>
      </c>
      <c r="Q53" t="e" vm="1">
        <f t="shared" si="6"/>
        <v>#VALUE!</v>
      </c>
      <c r="R53" s="1">
        <f>Main!$C$26</f>
        <v>3.1316289292427157</v>
      </c>
      <c r="S53" s="45" t="e" vm="1">
        <f t="shared" si="7"/>
        <v>#VALUE!</v>
      </c>
      <c r="T53" t="e" vm="1">
        <f t="shared" si="8"/>
        <v>#VALUE!</v>
      </c>
    </row>
    <row r="54" spans="1:20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[1]!genNormal($F$9,$F$10)</f>
        <v>#VALUE!</v>
      </c>
      <c r="F54" t="e" vm="1">
        <f t="shared" si="0"/>
        <v>#VALUE!</v>
      </c>
      <c r="G54" t="e" vm="2">
        <f>[1]!GenLognormal($H$9,$H$10)</f>
        <v>#VALUE!</v>
      </c>
      <c r="H54" t="e" vm="1">
        <f t="shared" si="1"/>
        <v>#VALUE!</v>
      </c>
      <c r="I54" t="e" vm="2">
        <f>[1]!genBinomial(1,1-Main!$E$10)</f>
        <v>#VALUE!</v>
      </c>
      <c r="J54" s="13" t="e" vm="1">
        <f t="shared" si="2"/>
        <v>#VALUE!</v>
      </c>
      <c r="L54" s="1">
        <f>Main!$A$26</f>
        <v>3.1324727127749008</v>
      </c>
      <c r="M54" s="45" t="e" vm="1">
        <f t="shared" si="3"/>
        <v>#VALUE!</v>
      </c>
      <c r="N54" t="e" vm="1">
        <f t="shared" si="4"/>
        <v>#VALUE!</v>
      </c>
      <c r="O54" s="1">
        <f>Main!$B$26</f>
        <v>3.1333746730679479</v>
      </c>
      <c r="P54" s="45" t="e" vm="1">
        <f t="shared" si="5"/>
        <v>#VALUE!</v>
      </c>
      <c r="Q54" t="e" vm="1">
        <f t="shared" si="6"/>
        <v>#VALUE!</v>
      </c>
      <c r="R54" s="1">
        <f>Main!$C$26</f>
        <v>3.1316289292427157</v>
      </c>
      <c r="S54" s="45" t="e" vm="1">
        <f t="shared" si="7"/>
        <v>#VALUE!</v>
      </c>
      <c r="T54" t="e" vm="1">
        <f t="shared" si="8"/>
        <v>#VALUE!</v>
      </c>
    </row>
    <row r="55" spans="1:20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[1]!genNormal($F$9,$F$10)</f>
        <v>#VALUE!</v>
      </c>
      <c r="F55" t="e" vm="1">
        <f t="shared" si="0"/>
        <v>#VALUE!</v>
      </c>
      <c r="G55" t="e" vm="2">
        <f>[1]!GenLognormal($H$9,$H$10)</f>
        <v>#VALUE!</v>
      </c>
      <c r="H55" t="e" vm="1">
        <f t="shared" si="1"/>
        <v>#VALUE!</v>
      </c>
      <c r="I55" t="e" vm="2">
        <f>[1]!genBinomial(1,1-Main!$E$10)</f>
        <v>#VALUE!</v>
      </c>
      <c r="J55" s="13" t="e" vm="1">
        <f t="shared" si="2"/>
        <v>#VALUE!</v>
      </c>
      <c r="L55" s="1">
        <f>Main!$A$26</f>
        <v>3.1324727127749008</v>
      </c>
      <c r="M55" s="45" t="e" vm="1">
        <f t="shared" si="3"/>
        <v>#VALUE!</v>
      </c>
      <c r="N55" t="e" vm="1">
        <f t="shared" si="4"/>
        <v>#VALUE!</v>
      </c>
      <c r="O55" s="1">
        <f>Main!$B$26</f>
        <v>3.1333746730679479</v>
      </c>
      <c r="P55" s="45" t="e" vm="1">
        <f t="shared" si="5"/>
        <v>#VALUE!</v>
      </c>
      <c r="Q55" t="e" vm="1">
        <f t="shared" si="6"/>
        <v>#VALUE!</v>
      </c>
      <c r="R55" s="1">
        <f>Main!$C$26</f>
        <v>3.1316289292427157</v>
      </c>
      <c r="S55" s="45" t="e" vm="1">
        <f t="shared" si="7"/>
        <v>#VALUE!</v>
      </c>
      <c r="T55" t="e" vm="1">
        <f t="shared" si="8"/>
        <v>#VALUE!</v>
      </c>
    </row>
    <row r="56" spans="1:20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[1]!genNormal($F$9,$F$10)</f>
        <v>#VALUE!</v>
      </c>
      <c r="F56" t="e" vm="1">
        <f t="shared" si="0"/>
        <v>#VALUE!</v>
      </c>
      <c r="G56" t="e" vm="2">
        <f>[1]!GenLognormal($H$9,$H$10)</f>
        <v>#VALUE!</v>
      </c>
      <c r="H56" t="e" vm="1">
        <f t="shared" si="1"/>
        <v>#VALUE!</v>
      </c>
      <c r="I56" t="e" vm="2">
        <f>[1]!genBinomial(1,1-Main!$E$10)</f>
        <v>#VALUE!</v>
      </c>
      <c r="J56" s="13" t="e" vm="1">
        <f t="shared" si="2"/>
        <v>#VALUE!</v>
      </c>
      <c r="L56" s="1">
        <f>Main!$A$26</f>
        <v>3.1324727127749008</v>
      </c>
      <c r="M56" s="45" t="e" vm="1">
        <f t="shared" si="3"/>
        <v>#VALUE!</v>
      </c>
      <c r="N56" t="e" vm="1">
        <f t="shared" si="4"/>
        <v>#VALUE!</v>
      </c>
      <c r="O56" s="1">
        <f>Main!$B$26</f>
        <v>3.1333746730679479</v>
      </c>
      <c r="P56" s="45" t="e" vm="1">
        <f t="shared" si="5"/>
        <v>#VALUE!</v>
      </c>
      <c r="Q56" t="e" vm="1">
        <f t="shared" si="6"/>
        <v>#VALUE!</v>
      </c>
      <c r="R56" s="1">
        <f>Main!$C$26</f>
        <v>3.1316289292427157</v>
      </c>
      <c r="S56" s="45" t="e" vm="1">
        <f t="shared" si="7"/>
        <v>#VALUE!</v>
      </c>
      <c r="T56" t="e" vm="1">
        <f t="shared" si="8"/>
        <v>#VALUE!</v>
      </c>
    </row>
    <row r="57" spans="1:20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[1]!genNormal($F$9,$F$10)</f>
        <v>#VALUE!</v>
      </c>
      <c r="F57" t="e" vm="1">
        <f t="shared" si="0"/>
        <v>#VALUE!</v>
      </c>
      <c r="G57" t="e" vm="2">
        <f>[1]!GenLognormal($H$9,$H$10)</f>
        <v>#VALUE!</v>
      </c>
      <c r="H57" t="e" vm="1">
        <f t="shared" si="1"/>
        <v>#VALUE!</v>
      </c>
      <c r="I57" t="e" vm="2">
        <f>[1]!genBinomial(1,1-Main!$E$10)</f>
        <v>#VALUE!</v>
      </c>
      <c r="J57" s="13" t="e" vm="1">
        <f t="shared" si="2"/>
        <v>#VALUE!</v>
      </c>
      <c r="L57" s="1">
        <f>Main!$A$26</f>
        <v>3.1324727127749008</v>
      </c>
      <c r="M57" s="45" t="e" vm="1">
        <f t="shared" si="3"/>
        <v>#VALUE!</v>
      </c>
      <c r="N57" t="e" vm="1">
        <f t="shared" si="4"/>
        <v>#VALUE!</v>
      </c>
      <c r="O57" s="1">
        <f>Main!$B$26</f>
        <v>3.1333746730679479</v>
      </c>
      <c r="P57" s="45" t="e" vm="1">
        <f t="shared" si="5"/>
        <v>#VALUE!</v>
      </c>
      <c r="Q57" t="e" vm="1">
        <f t="shared" si="6"/>
        <v>#VALUE!</v>
      </c>
      <c r="R57" s="1">
        <f>Main!$C$26</f>
        <v>3.1316289292427157</v>
      </c>
      <c r="S57" s="45" t="e" vm="1">
        <f t="shared" si="7"/>
        <v>#VALUE!</v>
      </c>
      <c r="T57" t="e" vm="1">
        <f t="shared" si="8"/>
        <v>#VALUE!</v>
      </c>
    </row>
    <row r="58" spans="1:20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[1]!genNormal($F$9,$F$10)</f>
        <v>#VALUE!</v>
      </c>
      <c r="F58" t="e" vm="1">
        <f t="shared" si="0"/>
        <v>#VALUE!</v>
      </c>
      <c r="G58" t="e" vm="2">
        <f>[1]!GenLognormal($H$9,$H$10)</f>
        <v>#VALUE!</v>
      </c>
      <c r="H58" t="e" vm="1">
        <f t="shared" si="1"/>
        <v>#VALUE!</v>
      </c>
      <c r="I58" t="e" vm="2">
        <f>[1]!genBinomial(1,1-Main!$E$10)</f>
        <v>#VALUE!</v>
      </c>
      <c r="J58" s="13" t="e" vm="1">
        <f t="shared" si="2"/>
        <v>#VALUE!</v>
      </c>
      <c r="L58" s="1">
        <f>Main!$A$26</f>
        <v>3.1324727127749008</v>
      </c>
      <c r="M58" s="45" t="e" vm="1">
        <f t="shared" si="3"/>
        <v>#VALUE!</v>
      </c>
      <c r="N58" t="e" vm="1">
        <f t="shared" si="4"/>
        <v>#VALUE!</v>
      </c>
      <c r="O58" s="1">
        <f>Main!$B$26</f>
        <v>3.1333746730679479</v>
      </c>
      <c r="P58" s="45" t="e" vm="1">
        <f t="shared" si="5"/>
        <v>#VALUE!</v>
      </c>
      <c r="Q58" t="e" vm="1">
        <f t="shared" si="6"/>
        <v>#VALUE!</v>
      </c>
      <c r="R58" s="1">
        <f>Main!$C$26</f>
        <v>3.1316289292427157</v>
      </c>
      <c r="S58" s="45" t="e" vm="1">
        <f t="shared" si="7"/>
        <v>#VALUE!</v>
      </c>
      <c r="T58" t="e" vm="1">
        <f t="shared" si="8"/>
        <v>#VALUE!</v>
      </c>
    </row>
    <row r="59" spans="1:20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[1]!genNormal($F$9,$F$10)</f>
        <v>#VALUE!</v>
      </c>
      <c r="F59" t="e" vm="1">
        <f t="shared" si="0"/>
        <v>#VALUE!</v>
      </c>
      <c r="G59" t="e" vm="2">
        <f>[1]!GenLognormal($H$9,$H$10)</f>
        <v>#VALUE!</v>
      </c>
      <c r="H59" t="e" vm="1">
        <f t="shared" si="1"/>
        <v>#VALUE!</v>
      </c>
      <c r="I59" t="e" vm="2">
        <f>[1]!genBinomial(1,1-Main!$E$10)</f>
        <v>#VALUE!</v>
      </c>
      <c r="J59" s="13" t="e" vm="1">
        <f t="shared" si="2"/>
        <v>#VALUE!</v>
      </c>
      <c r="L59" s="1">
        <f>Main!$A$26</f>
        <v>3.1324727127749008</v>
      </c>
      <c r="M59" s="45" t="e" vm="1">
        <f t="shared" si="3"/>
        <v>#VALUE!</v>
      </c>
      <c r="N59" t="e" vm="1">
        <f t="shared" si="4"/>
        <v>#VALUE!</v>
      </c>
      <c r="O59" s="1">
        <f>Main!$B$26</f>
        <v>3.1333746730679479</v>
      </c>
      <c r="P59" s="45" t="e" vm="1">
        <f t="shared" si="5"/>
        <v>#VALUE!</v>
      </c>
      <c r="Q59" t="e" vm="1">
        <f t="shared" si="6"/>
        <v>#VALUE!</v>
      </c>
      <c r="R59" s="1">
        <f>Main!$C$26</f>
        <v>3.1316289292427157</v>
      </c>
      <c r="S59" s="45" t="e" vm="1">
        <f t="shared" si="7"/>
        <v>#VALUE!</v>
      </c>
      <c r="T59" t="e" vm="1">
        <f t="shared" si="8"/>
        <v>#VALUE!</v>
      </c>
    </row>
    <row r="60" spans="1:20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[1]!genNormal($F$9,$F$10)</f>
        <v>#VALUE!</v>
      </c>
      <c r="F60" t="e" vm="1">
        <f t="shared" si="0"/>
        <v>#VALUE!</v>
      </c>
      <c r="G60" t="e" vm="2">
        <f>[1]!GenLognormal($H$9,$H$10)</f>
        <v>#VALUE!</v>
      </c>
      <c r="H60" t="e" vm="1">
        <f t="shared" si="1"/>
        <v>#VALUE!</v>
      </c>
      <c r="I60" t="e" vm="2">
        <f>[1]!genBinomial(1,1-Main!$E$10)</f>
        <v>#VALUE!</v>
      </c>
      <c r="J60" s="13" t="e" vm="1">
        <f t="shared" si="2"/>
        <v>#VALUE!</v>
      </c>
      <c r="L60" s="1">
        <f>Main!$A$26</f>
        <v>3.1324727127749008</v>
      </c>
      <c r="M60" s="45" t="e" vm="1">
        <f t="shared" si="3"/>
        <v>#VALUE!</v>
      </c>
      <c r="N60" t="e" vm="1">
        <f t="shared" si="4"/>
        <v>#VALUE!</v>
      </c>
      <c r="O60" s="1">
        <f>Main!$B$26</f>
        <v>3.1333746730679479</v>
      </c>
      <c r="P60" s="45" t="e" vm="1">
        <f t="shared" si="5"/>
        <v>#VALUE!</v>
      </c>
      <c r="Q60" t="e" vm="1">
        <f t="shared" si="6"/>
        <v>#VALUE!</v>
      </c>
      <c r="R60" s="1">
        <f>Main!$C$26</f>
        <v>3.1316289292427157</v>
      </c>
      <c r="S60" s="45" t="e" vm="1">
        <f t="shared" si="7"/>
        <v>#VALUE!</v>
      </c>
      <c r="T60" t="e" vm="1">
        <f t="shared" si="8"/>
        <v>#VALUE!</v>
      </c>
    </row>
    <row r="61" spans="1:20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[1]!genNormal($F$9,$F$10)</f>
        <v>#VALUE!</v>
      </c>
      <c r="F61" t="e" vm="1">
        <f t="shared" si="0"/>
        <v>#VALUE!</v>
      </c>
      <c r="G61" t="e" vm="2">
        <f>[1]!GenLognormal($H$9,$H$10)</f>
        <v>#VALUE!</v>
      </c>
      <c r="H61" t="e" vm="1">
        <f t="shared" si="1"/>
        <v>#VALUE!</v>
      </c>
      <c r="I61" t="e" vm="2">
        <f>[1]!genBinomial(1,1-Main!$E$10)</f>
        <v>#VALUE!</v>
      </c>
      <c r="J61" s="13" t="e" vm="1">
        <f t="shared" si="2"/>
        <v>#VALUE!</v>
      </c>
      <c r="L61" s="1">
        <f>Main!$A$26</f>
        <v>3.1324727127749008</v>
      </c>
      <c r="M61" s="45" t="e" vm="1">
        <f t="shared" si="3"/>
        <v>#VALUE!</v>
      </c>
      <c r="N61" t="e" vm="1">
        <f t="shared" si="4"/>
        <v>#VALUE!</v>
      </c>
      <c r="O61" s="1">
        <f>Main!$B$26</f>
        <v>3.1333746730679479</v>
      </c>
      <c r="P61" s="45" t="e" vm="1">
        <f t="shared" si="5"/>
        <v>#VALUE!</v>
      </c>
      <c r="Q61" t="e" vm="1">
        <f t="shared" si="6"/>
        <v>#VALUE!</v>
      </c>
      <c r="R61" s="1">
        <f>Main!$C$26</f>
        <v>3.1316289292427157</v>
      </c>
      <c r="S61" s="45" t="e" vm="1">
        <f t="shared" si="7"/>
        <v>#VALUE!</v>
      </c>
      <c r="T61" t="e" vm="1">
        <f t="shared" si="8"/>
        <v>#VALUE!</v>
      </c>
    </row>
    <row r="62" spans="1:20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[1]!genNormal($F$9,$F$10)</f>
        <v>#VALUE!</v>
      </c>
      <c r="F62" t="e" vm="1">
        <f t="shared" si="0"/>
        <v>#VALUE!</v>
      </c>
      <c r="G62" t="e" vm="2">
        <f>[1]!GenLognormal($H$9,$H$10)</f>
        <v>#VALUE!</v>
      </c>
      <c r="H62" t="e" vm="1">
        <f t="shared" si="1"/>
        <v>#VALUE!</v>
      </c>
      <c r="I62" t="e" vm="2">
        <f>[1]!genBinomial(1,1-Main!$E$10)</f>
        <v>#VALUE!</v>
      </c>
      <c r="J62" s="13" t="e" vm="1">
        <f t="shared" si="2"/>
        <v>#VALUE!</v>
      </c>
      <c r="L62" s="1">
        <f>Main!$A$26</f>
        <v>3.1324727127749008</v>
      </c>
      <c r="M62" s="45" t="e" vm="1">
        <f t="shared" si="3"/>
        <v>#VALUE!</v>
      </c>
      <c r="N62" t="e" vm="1">
        <f t="shared" si="4"/>
        <v>#VALUE!</v>
      </c>
      <c r="O62" s="1">
        <f>Main!$B$26</f>
        <v>3.1333746730679479</v>
      </c>
      <c r="P62" s="45" t="e" vm="1">
        <f t="shared" si="5"/>
        <v>#VALUE!</v>
      </c>
      <c r="Q62" t="e" vm="1">
        <f t="shared" si="6"/>
        <v>#VALUE!</v>
      </c>
      <c r="R62" s="1">
        <f>Main!$C$26</f>
        <v>3.1316289292427157</v>
      </c>
      <c r="S62" s="45" t="e" vm="1">
        <f t="shared" si="7"/>
        <v>#VALUE!</v>
      </c>
      <c r="T62" t="e" vm="1">
        <f t="shared" si="8"/>
        <v>#VALUE!</v>
      </c>
    </row>
    <row r="63" spans="1:20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[1]!genNormal($F$9,$F$10)</f>
        <v>#VALUE!</v>
      </c>
      <c r="F63" t="e" vm="1">
        <f t="shared" si="0"/>
        <v>#VALUE!</v>
      </c>
      <c r="G63" t="e" vm="2">
        <f>[1]!GenLognormal($H$9,$H$10)</f>
        <v>#VALUE!</v>
      </c>
      <c r="H63" t="e" vm="1">
        <f t="shared" si="1"/>
        <v>#VALUE!</v>
      </c>
      <c r="I63" t="e" vm="2">
        <f>[1]!genBinomial(1,1-Main!$E$10)</f>
        <v>#VALUE!</v>
      </c>
      <c r="J63" s="13" t="e" vm="1">
        <f t="shared" si="2"/>
        <v>#VALUE!</v>
      </c>
      <c r="L63" s="1">
        <f>Main!$A$26</f>
        <v>3.1324727127749008</v>
      </c>
      <c r="M63" s="45" t="e" vm="1">
        <f t="shared" si="3"/>
        <v>#VALUE!</v>
      </c>
      <c r="N63" t="e" vm="1">
        <f t="shared" si="4"/>
        <v>#VALUE!</v>
      </c>
      <c r="O63" s="1">
        <f>Main!$B$26</f>
        <v>3.1333746730679479</v>
      </c>
      <c r="P63" s="45" t="e" vm="1">
        <f t="shared" si="5"/>
        <v>#VALUE!</v>
      </c>
      <c r="Q63" t="e" vm="1">
        <f t="shared" si="6"/>
        <v>#VALUE!</v>
      </c>
      <c r="R63" s="1">
        <f>Main!$C$26</f>
        <v>3.1316289292427157</v>
      </c>
      <c r="S63" s="45" t="e" vm="1">
        <f t="shared" si="7"/>
        <v>#VALUE!</v>
      </c>
      <c r="T63" t="e" vm="1">
        <f t="shared" si="8"/>
        <v>#VALUE!</v>
      </c>
    </row>
    <row r="64" spans="1:20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[1]!genNormal($F$9,$F$10)</f>
        <v>#VALUE!</v>
      </c>
      <c r="F64" t="e" vm="1">
        <f t="shared" si="0"/>
        <v>#VALUE!</v>
      </c>
      <c r="G64" t="e" vm="2">
        <f>[1]!GenLognormal($H$9,$H$10)</f>
        <v>#VALUE!</v>
      </c>
      <c r="H64" t="e" vm="1">
        <f t="shared" si="1"/>
        <v>#VALUE!</v>
      </c>
      <c r="I64" t="e" vm="2">
        <f>[1]!genBinomial(1,1-Main!$E$10)</f>
        <v>#VALUE!</v>
      </c>
      <c r="J64" s="13" t="e" vm="1">
        <f t="shared" si="2"/>
        <v>#VALUE!</v>
      </c>
      <c r="L64" s="1">
        <f>Main!$A$26</f>
        <v>3.1324727127749008</v>
      </c>
      <c r="M64" s="45" t="e" vm="1">
        <f t="shared" si="3"/>
        <v>#VALUE!</v>
      </c>
      <c r="N64" t="e" vm="1">
        <f t="shared" si="4"/>
        <v>#VALUE!</v>
      </c>
      <c r="O64" s="1">
        <f>Main!$B$26</f>
        <v>3.1333746730679479</v>
      </c>
      <c r="P64" s="45" t="e" vm="1">
        <f t="shared" si="5"/>
        <v>#VALUE!</v>
      </c>
      <c r="Q64" t="e" vm="1">
        <f t="shared" si="6"/>
        <v>#VALUE!</v>
      </c>
      <c r="R64" s="1">
        <f>Main!$C$26</f>
        <v>3.1316289292427157</v>
      </c>
      <c r="S64" s="45" t="e" vm="1">
        <f t="shared" si="7"/>
        <v>#VALUE!</v>
      </c>
      <c r="T64" t="e" vm="1">
        <f t="shared" si="8"/>
        <v>#VALUE!</v>
      </c>
    </row>
    <row r="65" spans="1:20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[1]!genNormal($F$9,$F$10)</f>
        <v>#VALUE!</v>
      </c>
      <c r="F65" t="e" vm="1">
        <f t="shared" si="0"/>
        <v>#VALUE!</v>
      </c>
      <c r="G65" t="e" vm="2">
        <f>[1]!GenLognormal($H$9,$H$10)</f>
        <v>#VALUE!</v>
      </c>
      <c r="H65" t="e" vm="1">
        <f t="shared" si="1"/>
        <v>#VALUE!</v>
      </c>
      <c r="I65" t="e" vm="2">
        <f>[1]!genBinomial(1,1-Main!$E$10)</f>
        <v>#VALUE!</v>
      </c>
      <c r="J65" s="13" t="e" vm="1">
        <f t="shared" si="2"/>
        <v>#VALUE!</v>
      </c>
      <c r="L65" s="1">
        <f>Main!$A$26</f>
        <v>3.1324727127749008</v>
      </c>
      <c r="M65" s="45" t="e" vm="1">
        <f t="shared" si="3"/>
        <v>#VALUE!</v>
      </c>
      <c r="N65" t="e" vm="1">
        <f t="shared" si="4"/>
        <v>#VALUE!</v>
      </c>
      <c r="O65" s="1">
        <f>Main!$B$26</f>
        <v>3.1333746730679479</v>
      </c>
      <c r="P65" s="45" t="e" vm="1">
        <f t="shared" si="5"/>
        <v>#VALUE!</v>
      </c>
      <c r="Q65" t="e" vm="1">
        <f t="shared" si="6"/>
        <v>#VALUE!</v>
      </c>
      <c r="R65" s="1">
        <f>Main!$C$26</f>
        <v>3.1316289292427157</v>
      </c>
      <c r="S65" s="45" t="e" vm="1">
        <f t="shared" si="7"/>
        <v>#VALUE!</v>
      </c>
      <c r="T65" t="e" vm="1">
        <f t="shared" si="8"/>
        <v>#VALUE!</v>
      </c>
    </row>
    <row r="66" spans="1:20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[1]!genNormal($F$9,$F$10)</f>
        <v>#VALUE!</v>
      </c>
      <c r="F66" t="e" vm="1">
        <f t="shared" si="0"/>
        <v>#VALUE!</v>
      </c>
      <c r="G66" t="e" vm="2">
        <f>[1]!GenLognormal($H$9,$H$10)</f>
        <v>#VALUE!</v>
      </c>
      <c r="H66" t="e" vm="1">
        <f t="shared" si="1"/>
        <v>#VALUE!</v>
      </c>
      <c r="I66" t="e" vm="2">
        <f>[1]!genBinomial(1,1-Main!$E$10)</f>
        <v>#VALUE!</v>
      </c>
      <c r="J66" s="13" t="e" vm="1">
        <f t="shared" si="2"/>
        <v>#VALUE!</v>
      </c>
      <c r="L66" s="1">
        <f>Main!$A$26</f>
        <v>3.1324727127749008</v>
      </c>
      <c r="M66" s="45" t="e" vm="1">
        <f t="shared" si="3"/>
        <v>#VALUE!</v>
      </c>
      <c r="N66" t="e" vm="1">
        <f t="shared" si="4"/>
        <v>#VALUE!</v>
      </c>
      <c r="O66" s="1">
        <f>Main!$B$26</f>
        <v>3.1333746730679479</v>
      </c>
      <c r="P66" s="45" t="e" vm="1">
        <f t="shared" si="5"/>
        <v>#VALUE!</v>
      </c>
      <c r="Q66" t="e" vm="1">
        <f t="shared" si="6"/>
        <v>#VALUE!</v>
      </c>
      <c r="R66" s="1">
        <f>Main!$C$26</f>
        <v>3.1316289292427157</v>
      </c>
      <c r="S66" s="45" t="e" vm="1">
        <f t="shared" si="7"/>
        <v>#VALUE!</v>
      </c>
      <c r="T66" t="e" vm="1">
        <f t="shared" si="8"/>
        <v>#VALUE!</v>
      </c>
    </row>
    <row r="67" spans="1:20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[1]!genNormal($F$9,$F$10)</f>
        <v>#VALUE!</v>
      </c>
      <c r="F67" t="e" vm="1">
        <f t="shared" si="0"/>
        <v>#VALUE!</v>
      </c>
      <c r="G67" t="e" vm="2">
        <f>[1]!GenLognormal($H$9,$H$10)</f>
        <v>#VALUE!</v>
      </c>
      <c r="H67" t="e" vm="1">
        <f t="shared" si="1"/>
        <v>#VALUE!</v>
      </c>
      <c r="I67" t="e" vm="2">
        <f>[1]!genBinomial(1,1-Main!$E$10)</f>
        <v>#VALUE!</v>
      </c>
      <c r="J67" s="13" t="e" vm="1">
        <f t="shared" si="2"/>
        <v>#VALUE!</v>
      </c>
      <c r="L67" s="1">
        <f>Main!$A$26</f>
        <v>3.1324727127749008</v>
      </c>
      <c r="M67" s="45" t="e" vm="1">
        <f t="shared" si="3"/>
        <v>#VALUE!</v>
      </c>
      <c r="N67" t="e" vm="1">
        <f t="shared" si="4"/>
        <v>#VALUE!</v>
      </c>
      <c r="O67" s="1">
        <f>Main!$B$26</f>
        <v>3.1333746730679479</v>
      </c>
      <c r="P67" s="45" t="e" vm="1">
        <f t="shared" si="5"/>
        <v>#VALUE!</v>
      </c>
      <c r="Q67" t="e" vm="1">
        <f t="shared" si="6"/>
        <v>#VALUE!</v>
      </c>
      <c r="R67" s="1">
        <f>Main!$C$26</f>
        <v>3.1316289292427157</v>
      </c>
      <c r="S67" s="45" t="e" vm="1">
        <f t="shared" si="7"/>
        <v>#VALUE!</v>
      </c>
      <c r="T67" t="e" vm="1">
        <f t="shared" si="8"/>
        <v>#VALUE!</v>
      </c>
    </row>
    <row r="68" spans="1:20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[1]!genNormal($F$9,$F$10)</f>
        <v>#VALUE!</v>
      </c>
      <c r="F68" t="e" vm="1">
        <f t="shared" si="0"/>
        <v>#VALUE!</v>
      </c>
      <c r="G68" t="e" vm="2">
        <f>[1]!GenLognormal($H$9,$H$10)</f>
        <v>#VALUE!</v>
      </c>
      <c r="H68" t="e" vm="1">
        <f t="shared" si="1"/>
        <v>#VALUE!</v>
      </c>
      <c r="I68" t="e" vm="2">
        <f>[1]!genBinomial(1,1-Main!$E$10)</f>
        <v>#VALUE!</v>
      </c>
      <c r="J68" s="13" t="e" vm="1">
        <f t="shared" si="2"/>
        <v>#VALUE!</v>
      </c>
      <c r="L68" s="1">
        <f>Main!$A$26</f>
        <v>3.1324727127749008</v>
      </c>
      <c r="M68" s="45" t="e" vm="1">
        <f t="shared" si="3"/>
        <v>#VALUE!</v>
      </c>
      <c r="N68" t="e" vm="1">
        <f t="shared" si="4"/>
        <v>#VALUE!</v>
      </c>
      <c r="O68" s="1">
        <f>Main!$B$26</f>
        <v>3.1333746730679479</v>
      </c>
      <c r="P68" s="45" t="e" vm="1">
        <f t="shared" si="5"/>
        <v>#VALUE!</v>
      </c>
      <c r="Q68" t="e" vm="1">
        <f t="shared" si="6"/>
        <v>#VALUE!</v>
      </c>
      <c r="R68" s="1">
        <f>Main!$C$26</f>
        <v>3.1316289292427157</v>
      </c>
      <c r="S68" s="45" t="e" vm="1">
        <f t="shared" si="7"/>
        <v>#VALUE!</v>
      </c>
      <c r="T68" t="e" vm="1">
        <f t="shared" si="8"/>
        <v>#VALUE!</v>
      </c>
    </row>
    <row r="69" spans="1:20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[1]!genNormal($F$9,$F$10)</f>
        <v>#VALUE!</v>
      </c>
      <c r="F69" t="e" vm="1">
        <f t="shared" si="0"/>
        <v>#VALUE!</v>
      </c>
      <c r="G69" t="e" vm="2">
        <f>[1]!GenLognormal($H$9,$H$10)</f>
        <v>#VALUE!</v>
      </c>
      <c r="H69" t="e" vm="1">
        <f t="shared" si="1"/>
        <v>#VALUE!</v>
      </c>
      <c r="I69" t="e" vm="2">
        <f>[1]!genBinomial(1,1-Main!$E$10)</f>
        <v>#VALUE!</v>
      </c>
      <c r="J69" s="13" t="e" vm="1">
        <f t="shared" si="2"/>
        <v>#VALUE!</v>
      </c>
      <c r="L69" s="1">
        <f>Main!$A$26</f>
        <v>3.1324727127749008</v>
      </c>
      <c r="M69" s="45" t="e" vm="1">
        <f t="shared" si="3"/>
        <v>#VALUE!</v>
      </c>
      <c r="N69" t="e" vm="1">
        <f t="shared" si="4"/>
        <v>#VALUE!</v>
      </c>
      <c r="O69" s="1">
        <f>Main!$B$26</f>
        <v>3.1333746730679479</v>
      </c>
      <c r="P69" s="45" t="e" vm="1">
        <f t="shared" si="5"/>
        <v>#VALUE!</v>
      </c>
      <c r="Q69" t="e" vm="1">
        <f t="shared" si="6"/>
        <v>#VALUE!</v>
      </c>
      <c r="R69" s="1">
        <f>Main!$C$26</f>
        <v>3.1316289292427157</v>
      </c>
      <c r="S69" s="45" t="e" vm="1">
        <f t="shared" si="7"/>
        <v>#VALUE!</v>
      </c>
      <c r="T69" t="e" vm="1">
        <f t="shared" si="8"/>
        <v>#VALUE!</v>
      </c>
    </row>
    <row r="70" spans="1:20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[1]!genNormal($F$9,$F$10)</f>
        <v>#VALUE!</v>
      </c>
      <c r="F70" t="e" vm="1">
        <f t="shared" si="0"/>
        <v>#VALUE!</v>
      </c>
      <c r="G70" t="e" vm="2">
        <f>[1]!GenLognormal($H$9,$H$10)</f>
        <v>#VALUE!</v>
      </c>
      <c r="H70" t="e" vm="1">
        <f t="shared" si="1"/>
        <v>#VALUE!</v>
      </c>
      <c r="I70" t="e" vm="2">
        <f>[1]!genBinomial(1,1-Main!$E$10)</f>
        <v>#VALUE!</v>
      </c>
      <c r="J70" s="13" t="e" vm="1">
        <f t="shared" si="2"/>
        <v>#VALUE!</v>
      </c>
      <c r="L70" s="1">
        <f>Main!$A$26</f>
        <v>3.1324727127749008</v>
      </c>
      <c r="M70" s="45" t="e" vm="1">
        <f t="shared" si="3"/>
        <v>#VALUE!</v>
      </c>
      <c r="N70" t="e" vm="1">
        <f t="shared" si="4"/>
        <v>#VALUE!</v>
      </c>
      <c r="O70" s="1">
        <f>Main!$B$26</f>
        <v>3.1333746730679479</v>
      </c>
      <c r="P70" s="45" t="e" vm="1">
        <f t="shared" si="5"/>
        <v>#VALUE!</v>
      </c>
      <c r="Q70" t="e" vm="1">
        <f t="shared" si="6"/>
        <v>#VALUE!</v>
      </c>
      <c r="R70" s="1">
        <f>Main!$C$26</f>
        <v>3.1316289292427157</v>
      </c>
      <c r="S70" s="45" t="e" vm="1">
        <f t="shared" si="7"/>
        <v>#VALUE!</v>
      </c>
      <c r="T70" t="e" vm="1">
        <f t="shared" si="8"/>
        <v>#VALUE!</v>
      </c>
    </row>
    <row r="71" spans="1:20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[1]!genNormal($F$9,$F$10)</f>
        <v>#VALUE!</v>
      </c>
      <c r="F71" t="e" vm="1">
        <f t="shared" si="0"/>
        <v>#VALUE!</v>
      </c>
      <c r="G71" t="e" vm="2">
        <f>[1]!GenLognormal($H$9,$H$10)</f>
        <v>#VALUE!</v>
      </c>
      <c r="H71" t="e" vm="1">
        <f t="shared" si="1"/>
        <v>#VALUE!</v>
      </c>
      <c r="I71" t="e" vm="2">
        <f>[1]!genBinomial(1,1-Main!$E$10)</f>
        <v>#VALUE!</v>
      </c>
      <c r="J71" s="13" t="e" vm="1">
        <f t="shared" si="2"/>
        <v>#VALUE!</v>
      </c>
      <c r="L71" s="1">
        <f>Main!$A$26</f>
        <v>3.1324727127749008</v>
      </c>
      <c r="M71" s="45" t="e" vm="1">
        <f t="shared" si="3"/>
        <v>#VALUE!</v>
      </c>
      <c r="N71" t="e" vm="1">
        <f t="shared" si="4"/>
        <v>#VALUE!</v>
      </c>
      <c r="O71" s="1">
        <f>Main!$B$26</f>
        <v>3.1333746730679479</v>
      </c>
      <c r="P71" s="45" t="e" vm="1">
        <f t="shared" si="5"/>
        <v>#VALUE!</v>
      </c>
      <c r="Q71" t="e" vm="1">
        <f t="shared" si="6"/>
        <v>#VALUE!</v>
      </c>
      <c r="R71" s="1">
        <f>Main!$C$26</f>
        <v>3.1316289292427157</v>
      </c>
      <c r="S71" s="45" t="e" vm="1">
        <f t="shared" si="7"/>
        <v>#VALUE!</v>
      </c>
      <c r="T71" t="e" vm="1">
        <f t="shared" si="8"/>
        <v>#VALUE!</v>
      </c>
    </row>
    <row r="72" spans="1:20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[1]!genNormal($F$9,$F$10)</f>
        <v>#VALUE!</v>
      </c>
      <c r="F72" t="e" vm="1">
        <f t="shared" si="0"/>
        <v>#VALUE!</v>
      </c>
      <c r="G72" t="e" vm="2">
        <f>[1]!GenLognormal($H$9,$H$10)</f>
        <v>#VALUE!</v>
      </c>
      <c r="H72" t="e" vm="1">
        <f t="shared" si="1"/>
        <v>#VALUE!</v>
      </c>
      <c r="I72" t="e" vm="2">
        <f>[1]!genBinomial(1,1-Main!$E$10)</f>
        <v>#VALUE!</v>
      </c>
      <c r="J72" s="13" t="e" vm="1">
        <f t="shared" si="2"/>
        <v>#VALUE!</v>
      </c>
      <c r="L72" s="1">
        <f>Main!$A$26</f>
        <v>3.1324727127749008</v>
      </c>
      <c r="M72" s="45" t="e" vm="1">
        <f t="shared" si="3"/>
        <v>#VALUE!</v>
      </c>
      <c r="N72" t="e" vm="1">
        <f t="shared" si="4"/>
        <v>#VALUE!</v>
      </c>
      <c r="O72" s="1">
        <f>Main!$B$26</f>
        <v>3.1333746730679479</v>
      </c>
      <c r="P72" s="45" t="e" vm="1">
        <f t="shared" si="5"/>
        <v>#VALUE!</v>
      </c>
      <c r="Q72" t="e" vm="1">
        <f t="shared" si="6"/>
        <v>#VALUE!</v>
      </c>
      <c r="R72" s="1">
        <f>Main!$C$26</f>
        <v>3.1316289292427157</v>
      </c>
      <c r="S72" s="45" t="e" vm="1">
        <f t="shared" si="7"/>
        <v>#VALUE!</v>
      </c>
      <c r="T72" t="e" vm="1">
        <f t="shared" si="8"/>
        <v>#VALUE!</v>
      </c>
    </row>
    <row r="73" spans="1:20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[1]!genNormal($F$9,$F$10)</f>
        <v>#VALUE!</v>
      </c>
      <c r="F73" t="e" vm="1">
        <f t="shared" si="0"/>
        <v>#VALUE!</v>
      </c>
      <c r="G73" t="e" vm="2">
        <f>[1]!GenLognormal($H$9,$H$10)</f>
        <v>#VALUE!</v>
      </c>
      <c r="H73" t="e" vm="1">
        <f t="shared" si="1"/>
        <v>#VALUE!</v>
      </c>
      <c r="I73" t="e" vm="2">
        <f>[1]!genBinomial(1,1-Main!$E$10)</f>
        <v>#VALUE!</v>
      </c>
      <c r="J73" s="13" t="e" vm="1">
        <f t="shared" si="2"/>
        <v>#VALUE!</v>
      </c>
      <c r="L73" s="1">
        <f>Main!$A$26</f>
        <v>3.1324727127749008</v>
      </c>
      <c r="M73" s="45" t="e" vm="1">
        <f t="shared" si="3"/>
        <v>#VALUE!</v>
      </c>
      <c r="N73" t="e" vm="1">
        <f t="shared" si="4"/>
        <v>#VALUE!</v>
      </c>
      <c r="O73" s="1">
        <f>Main!$B$26</f>
        <v>3.1333746730679479</v>
      </c>
      <c r="P73" s="45" t="e" vm="1">
        <f t="shared" si="5"/>
        <v>#VALUE!</v>
      </c>
      <c r="Q73" t="e" vm="1">
        <f t="shared" si="6"/>
        <v>#VALUE!</v>
      </c>
      <c r="R73" s="1">
        <f>Main!$C$26</f>
        <v>3.1316289292427157</v>
      </c>
      <c r="S73" s="45" t="e" vm="1">
        <f t="shared" si="7"/>
        <v>#VALUE!</v>
      </c>
      <c r="T73" t="e" vm="1">
        <f t="shared" si="8"/>
        <v>#VALUE!</v>
      </c>
    </row>
    <row r="74" spans="1:20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[1]!genNormal($F$9,$F$10)</f>
        <v>#VALUE!</v>
      </c>
      <c r="F74" t="e" vm="1">
        <f t="shared" si="0"/>
        <v>#VALUE!</v>
      </c>
      <c r="G74" t="e" vm="2">
        <f>[1]!GenLognormal($H$9,$H$10)</f>
        <v>#VALUE!</v>
      </c>
      <c r="H74" t="e" vm="1">
        <f t="shared" si="1"/>
        <v>#VALUE!</v>
      </c>
      <c r="I74" t="e" vm="2">
        <f>[1]!genBinomial(1,1-Main!$E$10)</f>
        <v>#VALUE!</v>
      </c>
      <c r="J74" s="13" t="e" vm="1">
        <f t="shared" si="2"/>
        <v>#VALUE!</v>
      </c>
      <c r="L74" s="1">
        <f>Main!$A$26</f>
        <v>3.1324727127749008</v>
      </c>
      <c r="M74" s="45" t="e" vm="1">
        <f t="shared" si="3"/>
        <v>#VALUE!</v>
      </c>
      <c r="N74" t="e" vm="1">
        <f t="shared" si="4"/>
        <v>#VALUE!</v>
      </c>
      <c r="O74" s="1">
        <f>Main!$B$26</f>
        <v>3.1333746730679479</v>
      </c>
      <c r="P74" s="45" t="e" vm="1">
        <f t="shared" si="5"/>
        <v>#VALUE!</v>
      </c>
      <c r="Q74" t="e" vm="1">
        <f t="shared" si="6"/>
        <v>#VALUE!</v>
      </c>
      <c r="R74" s="1">
        <f>Main!$C$26</f>
        <v>3.1316289292427157</v>
      </c>
      <c r="S74" s="45" t="e" vm="1">
        <f t="shared" si="7"/>
        <v>#VALUE!</v>
      </c>
      <c r="T74" t="e" vm="1">
        <f t="shared" si="8"/>
        <v>#VALUE!</v>
      </c>
    </row>
    <row r="75" spans="1:20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[1]!genNormal($F$9,$F$10)</f>
        <v>#VALUE!</v>
      </c>
      <c r="F75" t="e" vm="1">
        <f t="shared" si="0"/>
        <v>#VALUE!</v>
      </c>
      <c r="G75" t="e" vm="2">
        <f>[1]!GenLognormal($H$9,$H$10)</f>
        <v>#VALUE!</v>
      </c>
      <c r="H75" t="e" vm="1">
        <f t="shared" si="1"/>
        <v>#VALUE!</v>
      </c>
      <c r="I75" t="e" vm="2">
        <f>[1]!genBinomial(1,1-Main!$E$10)</f>
        <v>#VALUE!</v>
      </c>
      <c r="J75" s="13" t="e" vm="1">
        <f t="shared" si="2"/>
        <v>#VALUE!</v>
      </c>
      <c r="L75" s="1">
        <f>Main!$A$26</f>
        <v>3.1324727127749008</v>
      </c>
      <c r="M75" s="45" t="e" vm="1">
        <f t="shared" si="3"/>
        <v>#VALUE!</v>
      </c>
      <c r="N75" t="e" vm="1">
        <f t="shared" si="4"/>
        <v>#VALUE!</v>
      </c>
      <c r="O75" s="1">
        <f>Main!$B$26</f>
        <v>3.1333746730679479</v>
      </c>
      <c r="P75" s="45" t="e" vm="1">
        <f t="shared" si="5"/>
        <v>#VALUE!</v>
      </c>
      <c r="Q75" t="e" vm="1">
        <f t="shared" si="6"/>
        <v>#VALUE!</v>
      </c>
      <c r="R75" s="1">
        <f>Main!$C$26</f>
        <v>3.1316289292427157</v>
      </c>
      <c r="S75" s="45" t="e" vm="1">
        <f t="shared" si="7"/>
        <v>#VALUE!</v>
      </c>
      <c r="T75" t="e" vm="1">
        <f t="shared" si="8"/>
        <v>#VALUE!</v>
      </c>
    </row>
    <row r="76" spans="1:20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[1]!genNormal($F$9,$F$10)</f>
        <v>#VALUE!</v>
      </c>
      <c r="F76" t="e" vm="1">
        <f t="shared" ref="F76:F139" si="9">IF(E76&gt;18, E76,18)</f>
        <v>#VALUE!</v>
      </c>
      <c r="G76" t="e" vm="2">
        <f>[1]!GenLognormal($H$9,$H$10)</f>
        <v>#VALUE!</v>
      </c>
      <c r="H76" t="e" vm="1">
        <f t="shared" ref="H76:H139" si="10">IF(G76&gt;20, G76,20)</f>
        <v>#VALUE!</v>
      </c>
      <c r="I76" t="e" vm="2">
        <f>[1]!genBinomial(1,1-Main!$E$10)</f>
        <v>#VALUE!</v>
      </c>
      <c r="J76" s="13" t="e" vm="1">
        <f t="shared" ref="J76:J139" si="11">(266.16-47.17*I76-2.33*H76+0.66*F76+0.017*(F76^2))*113.12/1000000*D76</f>
        <v>#VALUE!</v>
      </c>
      <c r="L76" s="1">
        <f>Main!$A$26</f>
        <v>3.1324727127749008</v>
      </c>
      <c r="M76" s="45" t="e" vm="1">
        <f t="shared" ref="M76:M139" si="12">L76*$J76/24/60</f>
        <v>#VALUE!</v>
      </c>
      <c r="N76" t="e" vm="1">
        <f t="shared" ref="N76:N139" si="13">M76*24*60/$D76</f>
        <v>#VALUE!</v>
      </c>
      <c r="O76" s="1">
        <f>Main!$B$26</f>
        <v>3.1333746730679479</v>
      </c>
      <c r="P76" s="45" t="e" vm="1">
        <f t="shared" ref="P76:P139" si="14">O76*$J76/24/60</f>
        <v>#VALUE!</v>
      </c>
      <c r="Q76" t="e" vm="1">
        <f t="shared" ref="Q76:Q139" si="15">P76*24*60/$D76</f>
        <v>#VALUE!</v>
      </c>
      <c r="R76" s="1">
        <f>Main!$C$26</f>
        <v>3.1316289292427157</v>
      </c>
      <c r="S76" s="45" t="e" vm="1">
        <f t="shared" ref="S76:S139" si="16">R76*$J76/24/60</f>
        <v>#VALUE!</v>
      </c>
      <c r="T76" t="e" vm="1">
        <f t="shared" ref="T76:T139" si="17">S76*24*60/$D76</f>
        <v>#VALUE!</v>
      </c>
    </row>
    <row r="77" spans="1:20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[1]!genNormal($F$9,$F$10)</f>
        <v>#VALUE!</v>
      </c>
      <c r="F77" t="e" vm="1">
        <f t="shared" si="9"/>
        <v>#VALUE!</v>
      </c>
      <c r="G77" t="e" vm="2">
        <f>[1]!GenLognormal($H$9,$H$10)</f>
        <v>#VALUE!</v>
      </c>
      <c r="H77" t="e" vm="1">
        <f t="shared" si="10"/>
        <v>#VALUE!</v>
      </c>
      <c r="I77" t="e" vm="2">
        <f>[1]!genBinomial(1,1-Main!$E$10)</f>
        <v>#VALUE!</v>
      </c>
      <c r="J77" s="13" t="e" vm="1">
        <f t="shared" si="11"/>
        <v>#VALUE!</v>
      </c>
      <c r="L77" s="1">
        <f>Main!$A$26</f>
        <v>3.1324727127749008</v>
      </c>
      <c r="M77" s="45" t="e" vm="1">
        <f t="shared" si="12"/>
        <v>#VALUE!</v>
      </c>
      <c r="N77" t="e" vm="1">
        <f t="shared" si="13"/>
        <v>#VALUE!</v>
      </c>
      <c r="O77" s="1">
        <f>Main!$B$26</f>
        <v>3.1333746730679479</v>
      </c>
      <c r="P77" s="45" t="e" vm="1">
        <f t="shared" si="14"/>
        <v>#VALUE!</v>
      </c>
      <c r="Q77" t="e" vm="1">
        <f t="shared" si="15"/>
        <v>#VALUE!</v>
      </c>
      <c r="R77" s="1">
        <f>Main!$C$26</f>
        <v>3.1316289292427157</v>
      </c>
      <c r="S77" s="45" t="e" vm="1">
        <f t="shared" si="16"/>
        <v>#VALUE!</v>
      </c>
      <c r="T77" t="e" vm="1">
        <f t="shared" si="17"/>
        <v>#VALUE!</v>
      </c>
    </row>
    <row r="78" spans="1:20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[1]!genNormal($F$9,$F$10)</f>
        <v>#VALUE!</v>
      </c>
      <c r="F78" t="e" vm="1">
        <f t="shared" si="9"/>
        <v>#VALUE!</v>
      </c>
      <c r="G78" t="e" vm="2">
        <f>[1]!GenLognormal($H$9,$H$10)</f>
        <v>#VALUE!</v>
      </c>
      <c r="H78" t="e" vm="1">
        <f t="shared" si="10"/>
        <v>#VALUE!</v>
      </c>
      <c r="I78" t="e" vm="2">
        <f>[1]!genBinomial(1,1-Main!$E$10)</f>
        <v>#VALUE!</v>
      </c>
      <c r="J78" s="13" t="e" vm="1">
        <f t="shared" si="11"/>
        <v>#VALUE!</v>
      </c>
      <c r="L78" s="1">
        <f>Main!$A$26</f>
        <v>3.1324727127749008</v>
      </c>
      <c r="M78" s="45" t="e" vm="1">
        <f t="shared" si="12"/>
        <v>#VALUE!</v>
      </c>
      <c r="N78" t="e" vm="1">
        <f t="shared" si="13"/>
        <v>#VALUE!</v>
      </c>
      <c r="O78" s="1">
        <f>Main!$B$26</f>
        <v>3.1333746730679479</v>
      </c>
      <c r="P78" s="45" t="e" vm="1">
        <f t="shared" si="14"/>
        <v>#VALUE!</v>
      </c>
      <c r="Q78" t="e" vm="1">
        <f t="shared" si="15"/>
        <v>#VALUE!</v>
      </c>
      <c r="R78" s="1">
        <f>Main!$C$26</f>
        <v>3.1316289292427157</v>
      </c>
      <c r="S78" s="45" t="e" vm="1">
        <f t="shared" si="16"/>
        <v>#VALUE!</v>
      </c>
      <c r="T78" t="e" vm="1">
        <f t="shared" si="17"/>
        <v>#VALUE!</v>
      </c>
    </row>
    <row r="79" spans="1:20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[1]!genNormal($F$9,$F$10)</f>
        <v>#VALUE!</v>
      </c>
      <c r="F79" t="e" vm="1">
        <f t="shared" si="9"/>
        <v>#VALUE!</v>
      </c>
      <c r="G79" t="e" vm="2">
        <f>[1]!GenLognormal($H$9,$H$10)</f>
        <v>#VALUE!</v>
      </c>
      <c r="H79" t="e" vm="1">
        <f t="shared" si="10"/>
        <v>#VALUE!</v>
      </c>
      <c r="I79" t="e" vm="2">
        <f>[1]!genBinomial(1,1-Main!$E$10)</f>
        <v>#VALUE!</v>
      </c>
      <c r="J79" s="13" t="e" vm="1">
        <f t="shared" si="11"/>
        <v>#VALUE!</v>
      </c>
      <c r="L79" s="1">
        <f>Main!$A$26</f>
        <v>3.1324727127749008</v>
      </c>
      <c r="M79" s="45" t="e" vm="1">
        <f t="shared" si="12"/>
        <v>#VALUE!</v>
      </c>
      <c r="N79" t="e" vm="1">
        <f t="shared" si="13"/>
        <v>#VALUE!</v>
      </c>
      <c r="O79" s="1">
        <f>Main!$B$26</f>
        <v>3.1333746730679479</v>
      </c>
      <c r="P79" s="45" t="e" vm="1">
        <f t="shared" si="14"/>
        <v>#VALUE!</v>
      </c>
      <c r="Q79" t="e" vm="1">
        <f t="shared" si="15"/>
        <v>#VALUE!</v>
      </c>
      <c r="R79" s="1">
        <f>Main!$C$26</f>
        <v>3.1316289292427157</v>
      </c>
      <c r="S79" s="45" t="e" vm="1">
        <f t="shared" si="16"/>
        <v>#VALUE!</v>
      </c>
      <c r="T79" t="e" vm="1">
        <f t="shared" si="17"/>
        <v>#VALUE!</v>
      </c>
    </row>
    <row r="80" spans="1:20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[1]!genNormal($F$9,$F$10)</f>
        <v>#VALUE!</v>
      </c>
      <c r="F80" t="e" vm="1">
        <f t="shared" si="9"/>
        <v>#VALUE!</v>
      </c>
      <c r="G80" t="e" vm="2">
        <f>[1]!GenLognormal($H$9,$H$10)</f>
        <v>#VALUE!</v>
      </c>
      <c r="H80" t="e" vm="1">
        <f t="shared" si="10"/>
        <v>#VALUE!</v>
      </c>
      <c r="I80" t="e" vm="2">
        <f>[1]!genBinomial(1,1-Main!$E$10)</f>
        <v>#VALUE!</v>
      </c>
      <c r="J80" s="13" t="e" vm="1">
        <f t="shared" si="11"/>
        <v>#VALUE!</v>
      </c>
      <c r="L80" s="1">
        <f>Main!$A$26</f>
        <v>3.1324727127749008</v>
      </c>
      <c r="M80" s="45" t="e" vm="1">
        <f t="shared" si="12"/>
        <v>#VALUE!</v>
      </c>
      <c r="N80" t="e" vm="1">
        <f t="shared" si="13"/>
        <v>#VALUE!</v>
      </c>
      <c r="O80" s="1">
        <f>Main!$B$26</f>
        <v>3.1333746730679479</v>
      </c>
      <c r="P80" s="45" t="e" vm="1">
        <f t="shared" si="14"/>
        <v>#VALUE!</v>
      </c>
      <c r="Q80" t="e" vm="1">
        <f t="shared" si="15"/>
        <v>#VALUE!</v>
      </c>
      <c r="R80" s="1">
        <f>Main!$C$26</f>
        <v>3.1316289292427157</v>
      </c>
      <c r="S80" s="45" t="e" vm="1">
        <f t="shared" si="16"/>
        <v>#VALUE!</v>
      </c>
      <c r="T80" t="e" vm="1">
        <f t="shared" si="17"/>
        <v>#VALUE!</v>
      </c>
    </row>
    <row r="81" spans="1:20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[1]!genNormal($F$9,$F$10)</f>
        <v>#VALUE!</v>
      </c>
      <c r="F81" t="e" vm="1">
        <f t="shared" si="9"/>
        <v>#VALUE!</v>
      </c>
      <c r="G81" t="e" vm="2">
        <f>[1]!GenLognormal($H$9,$H$10)</f>
        <v>#VALUE!</v>
      </c>
      <c r="H81" t="e" vm="1">
        <f t="shared" si="10"/>
        <v>#VALUE!</v>
      </c>
      <c r="I81" t="e" vm="2">
        <f>[1]!genBinomial(1,1-Main!$E$10)</f>
        <v>#VALUE!</v>
      </c>
      <c r="J81" s="13" t="e" vm="1">
        <f t="shared" si="11"/>
        <v>#VALUE!</v>
      </c>
      <c r="L81" s="1">
        <f>Main!$A$26</f>
        <v>3.1324727127749008</v>
      </c>
      <c r="M81" s="45" t="e" vm="1">
        <f t="shared" si="12"/>
        <v>#VALUE!</v>
      </c>
      <c r="N81" t="e" vm="1">
        <f t="shared" si="13"/>
        <v>#VALUE!</v>
      </c>
      <c r="O81" s="1">
        <f>Main!$B$26</f>
        <v>3.1333746730679479</v>
      </c>
      <c r="P81" s="45" t="e" vm="1">
        <f t="shared" si="14"/>
        <v>#VALUE!</v>
      </c>
      <c r="Q81" t="e" vm="1">
        <f t="shared" si="15"/>
        <v>#VALUE!</v>
      </c>
      <c r="R81" s="1">
        <f>Main!$C$26</f>
        <v>3.1316289292427157</v>
      </c>
      <c r="S81" s="45" t="e" vm="1">
        <f t="shared" si="16"/>
        <v>#VALUE!</v>
      </c>
      <c r="T81" t="e" vm="1">
        <f t="shared" si="17"/>
        <v>#VALUE!</v>
      </c>
    </row>
    <row r="82" spans="1:20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[1]!genNormal($F$9,$F$10)</f>
        <v>#VALUE!</v>
      </c>
      <c r="F82" t="e" vm="1">
        <f t="shared" si="9"/>
        <v>#VALUE!</v>
      </c>
      <c r="G82" t="e" vm="2">
        <f>[1]!GenLognormal($H$9,$H$10)</f>
        <v>#VALUE!</v>
      </c>
      <c r="H82" t="e" vm="1">
        <f t="shared" si="10"/>
        <v>#VALUE!</v>
      </c>
      <c r="I82" t="e" vm="2">
        <f>[1]!genBinomial(1,1-Main!$E$10)</f>
        <v>#VALUE!</v>
      </c>
      <c r="J82" s="13" t="e" vm="1">
        <f t="shared" si="11"/>
        <v>#VALUE!</v>
      </c>
      <c r="L82" s="1">
        <f>Main!$A$26</f>
        <v>3.1324727127749008</v>
      </c>
      <c r="M82" s="45" t="e" vm="1">
        <f t="shared" si="12"/>
        <v>#VALUE!</v>
      </c>
      <c r="N82" t="e" vm="1">
        <f t="shared" si="13"/>
        <v>#VALUE!</v>
      </c>
      <c r="O82" s="1">
        <f>Main!$B$26</f>
        <v>3.1333746730679479</v>
      </c>
      <c r="P82" s="45" t="e" vm="1">
        <f t="shared" si="14"/>
        <v>#VALUE!</v>
      </c>
      <c r="Q82" t="e" vm="1">
        <f t="shared" si="15"/>
        <v>#VALUE!</v>
      </c>
      <c r="R82" s="1">
        <f>Main!$C$26</f>
        <v>3.1316289292427157</v>
      </c>
      <c r="S82" s="45" t="e" vm="1">
        <f t="shared" si="16"/>
        <v>#VALUE!</v>
      </c>
      <c r="T82" t="e" vm="1">
        <f t="shared" si="17"/>
        <v>#VALUE!</v>
      </c>
    </row>
    <row r="83" spans="1:20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[1]!genNormal($F$9,$F$10)</f>
        <v>#VALUE!</v>
      </c>
      <c r="F83" t="e" vm="1">
        <f t="shared" si="9"/>
        <v>#VALUE!</v>
      </c>
      <c r="G83" t="e" vm="2">
        <f>[1]!GenLognormal($H$9,$H$10)</f>
        <v>#VALUE!</v>
      </c>
      <c r="H83" t="e" vm="1">
        <f t="shared" si="10"/>
        <v>#VALUE!</v>
      </c>
      <c r="I83" t="e" vm="2">
        <f>[1]!genBinomial(1,1-Main!$E$10)</f>
        <v>#VALUE!</v>
      </c>
      <c r="J83" s="13" t="e" vm="1">
        <f t="shared" si="11"/>
        <v>#VALUE!</v>
      </c>
      <c r="L83" s="1">
        <f>Main!$A$26</f>
        <v>3.1324727127749008</v>
      </c>
      <c r="M83" s="45" t="e" vm="1">
        <f t="shared" si="12"/>
        <v>#VALUE!</v>
      </c>
      <c r="N83" t="e" vm="1">
        <f t="shared" si="13"/>
        <v>#VALUE!</v>
      </c>
      <c r="O83" s="1">
        <f>Main!$B$26</f>
        <v>3.1333746730679479</v>
      </c>
      <c r="P83" s="45" t="e" vm="1">
        <f t="shared" si="14"/>
        <v>#VALUE!</v>
      </c>
      <c r="Q83" t="e" vm="1">
        <f t="shared" si="15"/>
        <v>#VALUE!</v>
      </c>
      <c r="R83" s="1">
        <f>Main!$C$26</f>
        <v>3.1316289292427157</v>
      </c>
      <c r="S83" s="45" t="e" vm="1">
        <f t="shared" si="16"/>
        <v>#VALUE!</v>
      </c>
      <c r="T83" t="e" vm="1">
        <f t="shared" si="17"/>
        <v>#VALUE!</v>
      </c>
    </row>
    <row r="84" spans="1:20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[1]!genNormal($F$9,$F$10)</f>
        <v>#VALUE!</v>
      </c>
      <c r="F84" t="e" vm="1">
        <f t="shared" si="9"/>
        <v>#VALUE!</v>
      </c>
      <c r="G84" t="e" vm="2">
        <f>[1]!GenLognormal($H$9,$H$10)</f>
        <v>#VALUE!</v>
      </c>
      <c r="H84" t="e" vm="1">
        <f t="shared" si="10"/>
        <v>#VALUE!</v>
      </c>
      <c r="I84" t="e" vm="2">
        <f>[1]!genBinomial(1,1-Main!$E$10)</f>
        <v>#VALUE!</v>
      </c>
      <c r="J84" s="13" t="e" vm="1">
        <f t="shared" si="11"/>
        <v>#VALUE!</v>
      </c>
      <c r="L84" s="1">
        <f>Main!$A$26</f>
        <v>3.1324727127749008</v>
      </c>
      <c r="M84" s="45" t="e" vm="1">
        <f t="shared" si="12"/>
        <v>#VALUE!</v>
      </c>
      <c r="N84" t="e" vm="1">
        <f t="shared" si="13"/>
        <v>#VALUE!</v>
      </c>
      <c r="O84" s="1">
        <f>Main!$B$26</f>
        <v>3.1333746730679479</v>
      </c>
      <c r="P84" s="45" t="e" vm="1">
        <f t="shared" si="14"/>
        <v>#VALUE!</v>
      </c>
      <c r="Q84" t="e" vm="1">
        <f t="shared" si="15"/>
        <v>#VALUE!</v>
      </c>
      <c r="R84" s="1">
        <f>Main!$C$26</f>
        <v>3.1316289292427157</v>
      </c>
      <c r="S84" s="45" t="e" vm="1">
        <f t="shared" si="16"/>
        <v>#VALUE!</v>
      </c>
      <c r="T84" t="e" vm="1">
        <f t="shared" si="17"/>
        <v>#VALUE!</v>
      </c>
    </row>
    <row r="85" spans="1:20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[1]!genNormal($F$9,$F$10)</f>
        <v>#VALUE!</v>
      </c>
      <c r="F85" t="e" vm="1">
        <f t="shared" si="9"/>
        <v>#VALUE!</v>
      </c>
      <c r="G85" t="e" vm="2">
        <f>[1]!GenLognormal($H$9,$H$10)</f>
        <v>#VALUE!</v>
      </c>
      <c r="H85" t="e" vm="1">
        <f t="shared" si="10"/>
        <v>#VALUE!</v>
      </c>
      <c r="I85" t="e" vm="2">
        <f>[1]!genBinomial(1,1-Main!$E$10)</f>
        <v>#VALUE!</v>
      </c>
      <c r="J85" s="13" t="e" vm="1">
        <f t="shared" si="11"/>
        <v>#VALUE!</v>
      </c>
      <c r="L85" s="1">
        <f>Main!$A$26</f>
        <v>3.1324727127749008</v>
      </c>
      <c r="M85" s="45" t="e" vm="1">
        <f t="shared" si="12"/>
        <v>#VALUE!</v>
      </c>
      <c r="N85" t="e" vm="1">
        <f t="shared" si="13"/>
        <v>#VALUE!</v>
      </c>
      <c r="O85" s="1">
        <f>Main!$B$26</f>
        <v>3.1333746730679479</v>
      </c>
      <c r="P85" s="45" t="e" vm="1">
        <f t="shared" si="14"/>
        <v>#VALUE!</v>
      </c>
      <c r="Q85" t="e" vm="1">
        <f t="shared" si="15"/>
        <v>#VALUE!</v>
      </c>
      <c r="R85" s="1">
        <f>Main!$C$26</f>
        <v>3.1316289292427157</v>
      </c>
      <c r="S85" s="45" t="e" vm="1">
        <f t="shared" si="16"/>
        <v>#VALUE!</v>
      </c>
      <c r="T85" t="e" vm="1">
        <f t="shared" si="17"/>
        <v>#VALUE!</v>
      </c>
    </row>
    <row r="86" spans="1:20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[1]!genNormal($F$9,$F$10)</f>
        <v>#VALUE!</v>
      </c>
      <c r="F86" t="e" vm="1">
        <f t="shared" si="9"/>
        <v>#VALUE!</v>
      </c>
      <c r="G86" t="e" vm="2">
        <f>[1]!GenLognormal($H$9,$H$10)</f>
        <v>#VALUE!</v>
      </c>
      <c r="H86" t="e" vm="1">
        <f t="shared" si="10"/>
        <v>#VALUE!</v>
      </c>
      <c r="I86" t="e" vm="2">
        <f>[1]!genBinomial(1,1-Main!$E$10)</f>
        <v>#VALUE!</v>
      </c>
      <c r="J86" s="13" t="e" vm="1">
        <f t="shared" si="11"/>
        <v>#VALUE!</v>
      </c>
      <c r="L86" s="1">
        <f>Main!$A$26</f>
        <v>3.1324727127749008</v>
      </c>
      <c r="M86" s="45" t="e" vm="1">
        <f t="shared" si="12"/>
        <v>#VALUE!</v>
      </c>
      <c r="N86" t="e" vm="1">
        <f t="shared" si="13"/>
        <v>#VALUE!</v>
      </c>
      <c r="O86" s="1">
        <f>Main!$B$26</f>
        <v>3.1333746730679479</v>
      </c>
      <c r="P86" s="45" t="e" vm="1">
        <f t="shared" si="14"/>
        <v>#VALUE!</v>
      </c>
      <c r="Q86" t="e" vm="1">
        <f t="shared" si="15"/>
        <v>#VALUE!</v>
      </c>
      <c r="R86" s="1">
        <f>Main!$C$26</f>
        <v>3.1316289292427157</v>
      </c>
      <c r="S86" s="45" t="e" vm="1">
        <f t="shared" si="16"/>
        <v>#VALUE!</v>
      </c>
      <c r="T86" t="e" vm="1">
        <f t="shared" si="17"/>
        <v>#VALUE!</v>
      </c>
    </row>
    <row r="87" spans="1:20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[1]!genNormal($F$9,$F$10)</f>
        <v>#VALUE!</v>
      </c>
      <c r="F87" t="e" vm="1">
        <f t="shared" si="9"/>
        <v>#VALUE!</v>
      </c>
      <c r="G87" t="e" vm="2">
        <f>[1]!GenLognormal($H$9,$H$10)</f>
        <v>#VALUE!</v>
      </c>
      <c r="H87" t="e" vm="1">
        <f t="shared" si="10"/>
        <v>#VALUE!</v>
      </c>
      <c r="I87" t="e" vm="2">
        <f>[1]!genBinomial(1,1-Main!$E$10)</f>
        <v>#VALUE!</v>
      </c>
      <c r="J87" s="13" t="e" vm="1">
        <f t="shared" si="11"/>
        <v>#VALUE!</v>
      </c>
      <c r="L87" s="1">
        <f>Main!$A$26</f>
        <v>3.1324727127749008</v>
      </c>
      <c r="M87" s="45" t="e" vm="1">
        <f t="shared" si="12"/>
        <v>#VALUE!</v>
      </c>
      <c r="N87" t="e" vm="1">
        <f t="shared" si="13"/>
        <v>#VALUE!</v>
      </c>
      <c r="O87" s="1">
        <f>Main!$B$26</f>
        <v>3.1333746730679479</v>
      </c>
      <c r="P87" s="45" t="e" vm="1">
        <f t="shared" si="14"/>
        <v>#VALUE!</v>
      </c>
      <c r="Q87" t="e" vm="1">
        <f t="shared" si="15"/>
        <v>#VALUE!</v>
      </c>
      <c r="R87" s="1">
        <f>Main!$C$26</f>
        <v>3.1316289292427157</v>
      </c>
      <c r="S87" s="45" t="e" vm="1">
        <f t="shared" si="16"/>
        <v>#VALUE!</v>
      </c>
      <c r="T87" t="e" vm="1">
        <f t="shared" si="17"/>
        <v>#VALUE!</v>
      </c>
    </row>
    <row r="88" spans="1:20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[1]!genNormal($F$9,$F$10)</f>
        <v>#VALUE!</v>
      </c>
      <c r="F88" t="e" vm="1">
        <f t="shared" si="9"/>
        <v>#VALUE!</v>
      </c>
      <c r="G88" t="e" vm="2">
        <f>[1]!GenLognormal($H$9,$H$10)</f>
        <v>#VALUE!</v>
      </c>
      <c r="H88" t="e" vm="1">
        <f t="shared" si="10"/>
        <v>#VALUE!</v>
      </c>
      <c r="I88" t="e" vm="2">
        <f>[1]!genBinomial(1,1-Main!$E$10)</f>
        <v>#VALUE!</v>
      </c>
      <c r="J88" s="13" t="e" vm="1">
        <f t="shared" si="11"/>
        <v>#VALUE!</v>
      </c>
      <c r="L88" s="1">
        <f>Main!$A$26</f>
        <v>3.1324727127749008</v>
      </c>
      <c r="M88" s="45" t="e" vm="1">
        <f t="shared" si="12"/>
        <v>#VALUE!</v>
      </c>
      <c r="N88" t="e" vm="1">
        <f t="shared" si="13"/>
        <v>#VALUE!</v>
      </c>
      <c r="O88" s="1">
        <f>Main!$B$26</f>
        <v>3.1333746730679479</v>
      </c>
      <c r="P88" s="45" t="e" vm="1">
        <f t="shared" si="14"/>
        <v>#VALUE!</v>
      </c>
      <c r="Q88" t="e" vm="1">
        <f t="shared" si="15"/>
        <v>#VALUE!</v>
      </c>
      <c r="R88" s="1">
        <f>Main!$C$26</f>
        <v>3.1316289292427157</v>
      </c>
      <c r="S88" s="45" t="e" vm="1">
        <f t="shared" si="16"/>
        <v>#VALUE!</v>
      </c>
      <c r="T88" t="e" vm="1">
        <f t="shared" si="17"/>
        <v>#VALUE!</v>
      </c>
    </row>
    <row r="89" spans="1:20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[1]!genNormal($F$9,$F$10)</f>
        <v>#VALUE!</v>
      </c>
      <c r="F89" t="e" vm="1">
        <f t="shared" si="9"/>
        <v>#VALUE!</v>
      </c>
      <c r="G89" t="e" vm="2">
        <f>[1]!GenLognormal($H$9,$H$10)</f>
        <v>#VALUE!</v>
      </c>
      <c r="H89" t="e" vm="1">
        <f t="shared" si="10"/>
        <v>#VALUE!</v>
      </c>
      <c r="I89" t="e" vm="2">
        <f>[1]!genBinomial(1,1-Main!$E$10)</f>
        <v>#VALUE!</v>
      </c>
      <c r="J89" s="13" t="e" vm="1">
        <f t="shared" si="11"/>
        <v>#VALUE!</v>
      </c>
      <c r="L89" s="1">
        <f>Main!$A$26</f>
        <v>3.1324727127749008</v>
      </c>
      <c r="M89" s="45" t="e" vm="1">
        <f t="shared" si="12"/>
        <v>#VALUE!</v>
      </c>
      <c r="N89" t="e" vm="1">
        <f t="shared" si="13"/>
        <v>#VALUE!</v>
      </c>
      <c r="O89" s="1">
        <f>Main!$B$26</f>
        <v>3.1333746730679479</v>
      </c>
      <c r="P89" s="45" t="e" vm="1">
        <f t="shared" si="14"/>
        <v>#VALUE!</v>
      </c>
      <c r="Q89" t="e" vm="1">
        <f t="shared" si="15"/>
        <v>#VALUE!</v>
      </c>
      <c r="R89" s="1">
        <f>Main!$C$26</f>
        <v>3.1316289292427157</v>
      </c>
      <c r="S89" s="45" t="e" vm="1">
        <f t="shared" si="16"/>
        <v>#VALUE!</v>
      </c>
      <c r="T89" t="e" vm="1">
        <f t="shared" si="17"/>
        <v>#VALUE!</v>
      </c>
    </row>
    <row r="90" spans="1:20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[1]!genNormal($F$9,$F$10)</f>
        <v>#VALUE!</v>
      </c>
      <c r="F90" t="e" vm="1">
        <f t="shared" si="9"/>
        <v>#VALUE!</v>
      </c>
      <c r="G90" t="e" vm="2">
        <f>[1]!GenLognormal($H$9,$H$10)</f>
        <v>#VALUE!</v>
      </c>
      <c r="H90" t="e" vm="1">
        <f t="shared" si="10"/>
        <v>#VALUE!</v>
      </c>
      <c r="I90" t="e" vm="2">
        <f>[1]!genBinomial(1,1-Main!$E$10)</f>
        <v>#VALUE!</v>
      </c>
      <c r="J90" s="13" t="e" vm="1">
        <f t="shared" si="11"/>
        <v>#VALUE!</v>
      </c>
      <c r="L90" s="1">
        <f>Main!$A$26</f>
        <v>3.1324727127749008</v>
      </c>
      <c r="M90" s="45" t="e" vm="1">
        <f t="shared" si="12"/>
        <v>#VALUE!</v>
      </c>
      <c r="N90" t="e" vm="1">
        <f t="shared" si="13"/>
        <v>#VALUE!</v>
      </c>
      <c r="O90" s="1">
        <f>Main!$B$26</f>
        <v>3.1333746730679479</v>
      </c>
      <c r="P90" s="45" t="e" vm="1">
        <f t="shared" si="14"/>
        <v>#VALUE!</v>
      </c>
      <c r="Q90" t="e" vm="1">
        <f t="shared" si="15"/>
        <v>#VALUE!</v>
      </c>
      <c r="R90" s="1">
        <f>Main!$C$26</f>
        <v>3.1316289292427157</v>
      </c>
      <c r="S90" s="45" t="e" vm="1">
        <f t="shared" si="16"/>
        <v>#VALUE!</v>
      </c>
      <c r="T90" t="e" vm="1">
        <f t="shared" si="17"/>
        <v>#VALUE!</v>
      </c>
    </row>
    <row r="91" spans="1:20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[1]!genNormal($F$9,$F$10)</f>
        <v>#VALUE!</v>
      </c>
      <c r="F91" t="e" vm="1">
        <f t="shared" si="9"/>
        <v>#VALUE!</v>
      </c>
      <c r="G91" t="e" vm="2">
        <f>[1]!GenLognormal($H$9,$H$10)</f>
        <v>#VALUE!</v>
      </c>
      <c r="H91" t="e" vm="1">
        <f t="shared" si="10"/>
        <v>#VALUE!</v>
      </c>
      <c r="I91" t="e" vm="2">
        <f>[1]!genBinomial(1,1-Main!$E$10)</f>
        <v>#VALUE!</v>
      </c>
      <c r="J91" s="13" t="e" vm="1">
        <f t="shared" si="11"/>
        <v>#VALUE!</v>
      </c>
      <c r="L91" s="1">
        <f>Main!$A$26</f>
        <v>3.1324727127749008</v>
      </c>
      <c r="M91" s="45" t="e" vm="1">
        <f t="shared" si="12"/>
        <v>#VALUE!</v>
      </c>
      <c r="N91" t="e" vm="1">
        <f t="shared" si="13"/>
        <v>#VALUE!</v>
      </c>
      <c r="O91" s="1">
        <f>Main!$B$26</f>
        <v>3.1333746730679479</v>
      </c>
      <c r="P91" s="45" t="e" vm="1">
        <f t="shared" si="14"/>
        <v>#VALUE!</v>
      </c>
      <c r="Q91" t="e" vm="1">
        <f t="shared" si="15"/>
        <v>#VALUE!</v>
      </c>
      <c r="R91" s="1">
        <f>Main!$C$26</f>
        <v>3.1316289292427157</v>
      </c>
      <c r="S91" s="45" t="e" vm="1">
        <f t="shared" si="16"/>
        <v>#VALUE!</v>
      </c>
      <c r="T91" t="e" vm="1">
        <f t="shared" si="17"/>
        <v>#VALUE!</v>
      </c>
    </row>
    <row r="92" spans="1:20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[1]!genNormal($F$9,$F$10)</f>
        <v>#VALUE!</v>
      </c>
      <c r="F92" t="e" vm="1">
        <f t="shared" si="9"/>
        <v>#VALUE!</v>
      </c>
      <c r="G92" t="e" vm="2">
        <f>[1]!GenLognormal($H$9,$H$10)</f>
        <v>#VALUE!</v>
      </c>
      <c r="H92" t="e" vm="1">
        <f t="shared" si="10"/>
        <v>#VALUE!</v>
      </c>
      <c r="I92" t="e" vm="2">
        <f>[1]!genBinomial(1,1-Main!$E$10)</f>
        <v>#VALUE!</v>
      </c>
      <c r="J92" s="13" t="e" vm="1">
        <f t="shared" si="11"/>
        <v>#VALUE!</v>
      </c>
      <c r="L92" s="1">
        <f>Main!$A$26</f>
        <v>3.1324727127749008</v>
      </c>
      <c r="M92" s="45" t="e" vm="1">
        <f t="shared" si="12"/>
        <v>#VALUE!</v>
      </c>
      <c r="N92" t="e" vm="1">
        <f t="shared" si="13"/>
        <v>#VALUE!</v>
      </c>
      <c r="O92" s="1">
        <f>Main!$B$26</f>
        <v>3.1333746730679479</v>
      </c>
      <c r="P92" s="45" t="e" vm="1">
        <f t="shared" si="14"/>
        <v>#VALUE!</v>
      </c>
      <c r="Q92" t="e" vm="1">
        <f t="shared" si="15"/>
        <v>#VALUE!</v>
      </c>
      <c r="R92" s="1">
        <f>Main!$C$26</f>
        <v>3.1316289292427157</v>
      </c>
      <c r="S92" s="45" t="e" vm="1">
        <f t="shared" si="16"/>
        <v>#VALUE!</v>
      </c>
      <c r="T92" t="e" vm="1">
        <f t="shared" si="17"/>
        <v>#VALUE!</v>
      </c>
    </row>
    <row r="93" spans="1:20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[1]!genNormal($F$9,$F$10)</f>
        <v>#VALUE!</v>
      </c>
      <c r="F93" t="e" vm="1">
        <f t="shared" si="9"/>
        <v>#VALUE!</v>
      </c>
      <c r="G93" t="e" vm="2">
        <f>[1]!GenLognormal($H$9,$H$10)</f>
        <v>#VALUE!</v>
      </c>
      <c r="H93" t="e" vm="1">
        <f t="shared" si="10"/>
        <v>#VALUE!</v>
      </c>
      <c r="I93" t="e" vm="2">
        <f>[1]!genBinomial(1,1-Main!$E$10)</f>
        <v>#VALUE!</v>
      </c>
      <c r="J93" s="13" t="e" vm="1">
        <f t="shared" si="11"/>
        <v>#VALUE!</v>
      </c>
      <c r="L93" s="1">
        <f>Main!$A$26</f>
        <v>3.1324727127749008</v>
      </c>
      <c r="M93" s="45" t="e" vm="1">
        <f t="shared" si="12"/>
        <v>#VALUE!</v>
      </c>
      <c r="N93" t="e" vm="1">
        <f t="shared" si="13"/>
        <v>#VALUE!</v>
      </c>
      <c r="O93" s="1">
        <f>Main!$B$26</f>
        <v>3.1333746730679479</v>
      </c>
      <c r="P93" s="45" t="e" vm="1">
        <f t="shared" si="14"/>
        <v>#VALUE!</v>
      </c>
      <c r="Q93" t="e" vm="1">
        <f t="shared" si="15"/>
        <v>#VALUE!</v>
      </c>
      <c r="R93" s="1">
        <f>Main!$C$26</f>
        <v>3.1316289292427157</v>
      </c>
      <c r="S93" s="45" t="e" vm="1">
        <f t="shared" si="16"/>
        <v>#VALUE!</v>
      </c>
      <c r="T93" t="e" vm="1">
        <f t="shared" si="17"/>
        <v>#VALUE!</v>
      </c>
    </row>
    <row r="94" spans="1:20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[1]!genNormal($F$9,$F$10)</f>
        <v>#VALUE!</v>
      </c>
      <c r="F94" t="e" vm="1">
        <f t="shared" si="9"/>
        <v>#VALUE!</v>
      </c>
      <c r="G94" t="e" vm="2">
        <f>[1]!GenLognormal($H$9,$H$10)</f>
        <v>#VALUE!</v>
      </c>
      <c r="H94" t="e" vm="1">
        <f t="shared" si="10"/>
        <v>#VALUE!</v>
      </c>
      <c r="I94" t="e" vm="2">
        <f>[1]!genBinomial(1,1-Main!$E$10)</f>
        <v>#VALUE!</v>
      </c>
      <c r="J94" s="13" t="e" vm="1">
        <f t="shared" si="11"/>
        <v>#VALUE!</v>
      </c>
      <c r="L94" s="1">
        <f>Main!$A$26</f>
        <v>3.1324727127749008</v>
      </c>
      <c r="M94" s="45" t="e" vm="1">
        <f t="shared" si="12"/>
        <v>#VALUE!</v>
      </c>
      <c r="N94" t="e" vm="1">
        <f t="shared" si="13"/>
        <v>#VALUE!</v>
      </c>
      <c r="O94" s="1">
        <f>Main!$B$26</f>
        <v>3.1333746730679479</v>
      </c>
      <c r="P94" s="45" t="e" vm="1">
        <f t="shared" si="14"/>
        <v>#VALUE!</v>
      </c>
      <c r="Q94" t="e" vm="1">
        <f t="shared" si="15"/>
        <v>#VALUE!</v>
      </c>
      <c r="R94" s="1">
        <f>Main!$C$26</f>
        <v>3.1316289292427157</v>
      </c>
      <c r="S94" s="45" t="e" vm="1">
        <f t="shared" si="16"/>
        <v>#VALUE!</v>
      </c>
      <c r="T94" t="e" vm="1">
        <f t="shared" si="17"/>
        <v>#VALUE!</v>
      </c>
    </row>
    <row r="95" spans="1:20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[1]!genNormal($F$9,$F$10)</f>
        <v>#VALUE!</v>
      </c>
      <c r="F95" t="e" vm="1">
        <f t="shared" si="9"/>
        <v>#VALUE!</v>
      </c>
      <c r="G95" t="e" vm="2">
        <f>[1]!GenLognormal($H$9,$H$10)</f>
        <v>#VALUE!</v>
      </c>
      <c r="H95" t="e" vm="1">
        <f t="shared" si="10"/>
        <v>#VALUE!</v>
      </c>
      <c r="I95" t="e" vm="2">
        <f>[1]!genBinomial(1,1-Main!$E$10)</f>
        <v>#VALUE!</v>
      </c>
      <c r="J95" s="13" t="e" vm="1">
        <f t="shared" si="11"/>
        <v>#VALUE!</v>
      </c>
      <c r="L95" s="1">
        <f>Main!$A$26</f>
        <v>3.1324727127749008</v>
      </c>
      <c r="M95" s="45" t="e" vm="1">
        <f t="shared" si="12"/>
        <v>#VALUE!</v>
      </c>
      <c r="N95" t="e" vm="1">
        <f t="shared" si="13"/>
        <v>#VALUE!</v>
      </c>
      <c r="O95" s="1">
        <f>Main!$B$26</f>
        <v>3.1333746730679479</v>
      </c>
      <c r="P95" s="45" t="e" vm="1">
        <f t="shared" si="14"/>
        <v>#VALUE!</v>
      </c>
      <c r="Q95" t="e" vm="1">
        <f t="shared" si="15"/>
        <v>#VALUE!</v>
      </c>
      <c r="R95" s="1">
        <f>Main!$C$26</f>
        <v>3.1316289292427157</v>
      </c>
      <c r="S95" s="45" t="e" vm="1">
        <f t="shared" si="16"/>
        <v>#VALUE!</v>
      </c>
      <c r="T95" t="e" vm="1">
        <f t="shared" si="17"/>
        <v>#VALUE!</v>
      </c>
    </row>
    <row r="96" spans="1:20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[1]!genNormal($F$9,$F$10)</f>
        <v>#VALUE!</v>
      </c>
      <c r="F96" t="e" vm="1">
        <f t="shared" si="9"/>
        <v>#VALUE!</v>
      </c>
      <c r="G96" t="e" vm="2">
        <f>[1]!GenLognormal($H$9,$H$10)</f>
        <v>#VALUE!</v>
      </c>
      <c r="H96" t="e" vm="1">
        <f t="shared" si="10"/>
        <v>#VALUE!</v>
      </c>
      <c r="I96" t="e" vm="2">
        <f>[1]!genBinomial(1,1-Main!$E$10)</f>
        <v>#VALUE!</v>
      </c>
      <c r="J96" s="13" t="e" vm="1">
        <f t="shared" si="11"/>
        <v>#VALUE!</v>
      </c>
      <c r="L96" s="1">
        <f>Main!$A$26</f>
        <v>3.1324727127749008</v>
      </c>
      <c r="M96" s="45" t="e" vm="1">
        <f t="shared" si="12"/>
        <v>#VALUE!</v>
      </c>
      <c r="N96" t="e" vm="1">
        <f t="shared" si="13"/>
        <v>#VALUE!</v>
      </c>
      <c r="O96" s="1">
        <f>Main!$B$26</f>
        <v>3.1333746730679479</v>
      </c>
      <c r="P96" s="45" t="e" vm="1">
        <f t="shared" si="14"/>
        <v>#VALUE!</v>
      </c>
      <c r="Q96" t="e" vm="1">
        <f t="shared" si="15"/>
        <v>#VALUE!</v>
      </c>
      <c r="R96" s="1">
        <f>Main!$C$26</f>
        <v>3.1316289292427157</v>
      </c>
      <c r="S96" s="45" t="e" vm="1">
        <f t="shared" si="16"/>
        <v>#VALUE!</v>
      </c>
      <c r="T96" t="e" vm="1">
        <f t="shared" si="17"/>
        <v>#VALUE!</v>
      </c>
    </row>
    <row r="97" spans="1:20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[1]!genNormal($F$9,$F$10)</f>
        <v>#VALUE!</v>
      </c>
      <c r="F97" t="e" vm="1">
        <f t="shared" si="9"/>
        <v>#VALUE!</v>
      </c>
      <c r="G97" t="e" vm="2">
        <f>[1]!GenLognormal($H$9,$H$10)</f>
        <v>#VALUE!</v>
      </c>
      <c r="H97" t="e" vm="1">
        <f t="shared" si="10"/>
        <v>#VALUE!</v>
      </c>
      <c r="I97" t="e" vm="2">
        <f>[1]!genBinomial(1,1-Main!$E$10)</f>
        <v>#VALUE!</v>
      </c>
      <c r="J97" s="13" t="e" vm="1">
        <f t="shared" si="11"/>
        <v>#VALUE!</v>
      </c>
      <c r="L97" s="1">
        <f>Main!$A$26</f>
        <v>3.1324727127749008</v>
      </c>
      <c r="M97" s="45" t="e" vm="1">
        <f t="shared" si="12"/>
        <v>#VALUE!</v>
      </c>
      <c r="N97" t="e" vm="1">
        <f t="shared" si="13"/>
        <v>#VALUE!</v>
      </c>
      <c r="O97" s="1">
        <f>Main!$B$26</f>
        <v>3.1333746730679479</v>
      </c>
      <c r="P97" s="45" t="e" vm="1">
        <f t="shared" si="14"/>
        <v>#VALUE!</v>
      </c>
      <c r="Q97" t="e" vm="1">
        <f t="shared" si="15"/>
        <v>#VALUE!</v>
      </c>
      <c r="R97" s="1">
        <f>Main!$C$26</f>
        <v>3.1316289292427157</v>
      </c>
      <c r="S97" s="45" t="e" vm="1">
        <f t="shared" si="16"/>
        <v>#VALUE!</v>
      </c>
      <c r="T97" t="e" vm="1">
        <f t="shared" si="17"/>
        <v>#VALUE!</v>
      </c>
    </row>
    <row r="98" spans="1:20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[1]!genNormal($F$9,$F$10)</f>
        <v>#VALUE!</v>
      </c>
      <c r="F98" t="e" vm="1">
        <f t="shared" si="9"/>
        <v>#VALUE!</v>
      </c>
      <c r="G98" t="e" vm="2">
        <f>[1]!GenLognormal($H$9,$H$10)</f>
        <v>#VALUE!</v>
      </c>
      <c r="H98" t="e" vm="1">
        <f t="shared" si="10"/>
        <v>#VALUE!</v>
      </c>
      <c r="I98" t="e" vm="2">
        <f>[1]!genBinomial(1,1-Main!$E$10)</f>
        <v>#VALUE!</v>
      </c>
      <c r="J98" s="13" t="e" vm="1">
        <f t="shared" si="11"/>
        <v>#VALUE!</v>
      </c>
      <c r="L98" s="1">
        <f>Main!$A$26</f>
        <v>3.1324727127749008</v>
      </c>
      <c r="M98" s="45" t="e" vm="1">
        <f t="shared" si="12"/>
        <v>#VALUE!</v>
      </c>
      <c r="N98" t="e" vm="1">
        <f t="shared" si="13"/>
        <v>#VALUE!</v>
      </c>
      <c r="O98" s="1">
        <f>Main!$B$26</f>
        <v>3.1333746730679479</v>
      </c>
      <c r="P98" s="45" t="e" vm="1">
        <f t="shared" si="14"/>
        <v>#VALUE!</v>
      </c>
      <c r="Q98" t="e" vm="1">
        <f t="shared" si="15"/>
        <v>#VALUE!</v>
      </c>
      <c r="R98" s="1">
        <f>Main!$C$26</f>
        <v>3.1316289292427157</v>
      </c>
      <c r="S98" s="45" t="e" vm="1">
        <f t="shared" si="16"/>
        <v>#VALUE!</v>
      </c>
      <c r="T98" t="e" vm="1">
        <f t="shared" si="17"/>
        <v>#VALUE!</v>
      </c>
    </row>
    <row r="99" spans="1:20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[1]!genNormal($F$9,$F$10)</f>
        <v>#VALUE!</v>
      </c>
      <c r="F99" t="e" vm="1">
        <f t="shared" si="9"/>
        <v>#VALUE!</v>
      </c>
      <c r="G99" t="e" vm="2">
        <f>[1]!GenLognormal($H$9,$H$10)</f>
        <v>#VALUE!</v>
      </c>
      <c r="H99" t="e" vm="1">
        <f t="shared" si="10"/>
        <v>#VALUE!</v>
      </c>
      <c r="I99" t="e" vm="2">
        <f>[1]!genBinomial(1,1-Main!$E$10)</f>
        <v>#VALUE!</v>
      </c>
      <c r="J99" s="13" t="e" vm="1">
        <f t="shared" si="11"/>
        <v>#VALUE!</v>
      </c>
      <c r="L99" s="1">
        <f>Main!$A$26</f>
        <v>3.1324727127749008</v>
      </c>
      <c r="M99" s="45" t="e" vm="1">
        <f t="shared" si="12"/>
        <v>#VALUE!</v>
      </c>
      <c r="N99" t="e" vm="1">
        <f t="shared" si="13"/>
        <v>#VALUE!</v>
      </c>
      <c r="O99" s="1">
        <f>Main!$B$26</f>
        <v>3.1333746730679479</v>
      </c>
      <c r="P99" s="45" t="e" vm="1">
        <f t="shared" si="14"/>
        <v>#VALUE!</v>
      </c>
      <c r="Q99" t="e" vm="1">
        <f t="shared" si="15"/>
        <v>#VALUE!</v>
      </c>
      <c r="R99" s="1">
        <f>Main!$C$26</f>
        <v>3.1316289292427157</v>
      </c>
      <c r="S99" s="45" t="e" vm="1">
        <f t="shared" si="16"/>
        <v>#VALUE!</v>
      </c>
      <c r="T99" t="e" vm="1">
        <f t="shared" si="17"/>
        <v>#VALUE!</v>
      </c>
    </row>
    <row r="100" spans="1:20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[1]!genNormal($F$9,$F$10)</f>
        <v>#VALUE!</v>
      </c>
      <c r="F100" t="e" vm="1">
        <f t="shared" si="9"/>
        <v>#VALUE!</v>
      </c>
      <c r="G100" t="e" vm="2">
        <f>[1]!GenLognormal($H$9,$H$10)</f>
        <v>#VALUE!</v>
      </c>
      <c r="H100" t="e" vm="1">
        <f t="shared" si="10"/>
        <v>#VALUE!</v>
      </c>
      <c r="I100" t="e" vm="2">
        <f>[1]!genBinomial(1,1-Main!$E$10)</f>
        <v>#VALUE!</v>
      </c>
      <c r="J100" s="13" t="e" vm="1">
        <f t="shared" si="11"/>
        <v>#VALUE!</v>
      </c>
      <c r="L100" s="1">
        <f>Main!$A$26</f>
        <v>3.1324727127749008</v>
      </c>
      <c r="M100" s="45" t="e" vm="1">
        <f t="shared" si="12"/>
        <v>#VALUE!</v>
      </c>
      <c r="N100" t="e" vm="1">
        <f t="shared" si="13"/>
        <v>#VALUE!</v>
      </c>
      <c r="O100" s="1">
        <f>Main!$B$26</f>
        <v>3.1333746730679479</v>
      </c>
      <c r="P100" s="45" t="e" vm="1">
        <f t="shared" si="14"/>
        <v>#VALUE!</v>
      </c>
      <c r="Q100" t="e" vm="1">
        <f t="shared" si="15"/>
        <v>#VALUE!</v>
      </c>
      <c r="R100" s="1">
        <f>Main!$C$26</f>
        <v>3.1316289292427157</v>
      </c>
      <c r="S100" s="45" t="e" vm="1">
        <f t="shared" si="16"/>
        <v>#VALUE!</v>
      </c>
      <c r="T100" t="e" vm="1">
        <f t="shared" si="17"/>
        <v>#VALUE!</v>
      </c>
    </row>
    <row r="101" spans="1:20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[1]!genNormal($F$9,$F$10)</f>
        <v>#VALUE!</v>
      </c>
      <c r="F101" t="e" vm="1">
        <f t="shared" si="9"/>
        <v>#VALUE!</v>
      </c>
      <c r="G101" t="e" vm="2">
        <f>[1]!GenLognormal($H$9,$H$10)</f>
        <v>#VALUE!</v>
      </c>
      <c r="H101" t="e" vm="1">
        <f t="shared" si="10"/>
        <v>#VALUE!</v>
      </c>
      <c r="I101" t="e" vm="2">
        <f>[1]!genBinomial(1,1-Main!$E$10)</f>
        <v>#VALUE!</v>
      </c>
      <c r="J101" s="13" t="e" vm="1">
        <f t="shared" si="11"/>
        <v>#VALUE!</v>
      </c>
      <c r="L101" s="1">
        <f>Main!$A$26</f>
        <v>3.1324727127749008</v>
      </c>
      <c r="M101" s="45" t="e" vm="1">
        <f t="shared" si="12"/>
        <v>#VALUE!</v>
      </c>
      <c r="N101" t="e" vm="1">
        <f t="shared" si="13"/>
        <v>#VALUE!</v>
      </c>
      <c r="O101" s="1">
        <f>Main!$B$26</f>
        <v>3.1333746730679479</v>
      </c>
      <c r="P101" s="45" t="e" vm="1">
        <f t="shared" si="14"/>
        <v>#VALUE!</v>
      </c>
      <c r="Q101" t="e" vm="1">
        <f t="shared" si="15"/>
        <v>#VALUE!</v>
      </c>
      <c r="R101" s="1">
        <f>Main!$C$26</f>
        <v>3.1316289292427157</v>
      </c>
      <c r="S101" s="45" t="e" vm="1">
        <f t="shared" si="16"/>
        <v>#VALUE!</v>
      </c>
      <c r="T101" t="e" vm="1">
        <f t="shared" si="17"/>
        <v>#VALUE!</v>
      </c>
    </row>
    <row r="102" spans="1:20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[1]!genNormal($F$9,$F$10)</f>
        <v>#VALUE!</v>
      </c>
      <c r="F102" t="e" vm="1">
        <f t="shared" si="9"/>
        <v>#VALUE!</v>
      </c>
      <c r="G102" t="e" vm="2">
        <f>[1]!GenLognormal($H$9,$H$10)</f>
        <v>#VALUE!</v>
      </c>
      <c r="H102" t="e" vm="1">
        <f t="shared" si="10"/>
        <v>#VALUE!</v>
      </c>
      <c r="I102" t="e" vm="2">
        <f>[1]!genBinomial(1,1-Main!$E$10)</f>
        <v>#VALUE!</v>
      </c>
      <c r="J102" s="13" t="e" vm="1">
        <f t="shared" si="11"/>
        <v>#VALUE!</v>
      </c>
      <c r="L102" s="1">
        <f>Main!$A$26</f>
        <v>3.1324727127749008</v>
      </c>
      <c r="M102" s="45" t="e" vm="1">
        <f t="shared" si="12"/>
        <v>#VALUE!</v>
      </c>
      <c r="N102" t="e" vm="1">
        <f t="shared" si="13"/>
        <v>#VALUE!</v>
      </c>
      <c r="O102" s="1">
        <f>Main!$B$26</f>
        <v>3.1333746730679479</v>
      </c>
      <c r="P102" s="45" t="e" vm="1">
        <f t="shared" si="14"/>
        <v>#VALUE!</v>
      </c>
      <c r="Q102" t="e" vm="1">
        <f t="shared" si="15"/>
        <v>#VALUE!</v>
      </c>
      <c r="R102" s="1">
        <f>Main!$C$26</f>
        <v>3.1316289292427157</v>
      </c>
      <c r="S102" s="45" t="e" vm="1">
        <f t="shared" si="16"/>
        <v>#VALUE!</v>
      </c>
      <c r="T102" t="e" vm="1">
        <f t="shared" si="17"/>
        <v>#VALUE!</v>
      </c>
    </row>
    <row r="103" spans="1:20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[1]!genNormal($F$9,$F$10)</f>
        <v>#VALUE!</v>
      </c>
      <c r="F103" t="e" vm="1">
        <f t="shared" si="9"/>
        <v>#VALUE!</v>
      </c>
      <c r="G103" t="e" vm="2">
        <f>[1]!GenLognormal($H$9,$H$10)</f>
        <v>#VALUE!</v>
      </c>
      <c r="H103" t="e" vm="1">
        <f t="shared" si="10"/>
        <v>#VALUE!</v>
      </c>
      <c r="I103" t="e" vm="2">
        <f>[1]!genBinomial(1,1-Main!$E$10)</f>
        <v>#VALUE!</v>
      </c>
      <c r="J103" s="13" t="e" vm="1">
        <f t="shared" si="11"/>
        <v>#VALUE!</v>
      </c>
      <c r="L103" s="1">
        <f>Main!$A$26</f>
        <v>3.1324727127749008</v>
      </c>
      <c r="M103" s="45" t="e" vm="1">
        <f t="shared" si="12"/>
        <v>#VALUE!</v>
      </c>
      <c r="N103" t="e" vm="1">
        <f t="shared" si="13"/>
        <v>#VALUE!</v>
      </c>
      <c r="O103" s="1">
        <f>Main!$B$26</f>
        <v>3.1333746730679479</v>
      </c>
      <c r="P103" s="45" t="e" vm="1">
        <f t="shared" si="14"/>
        <v>#VALUE!</v>
      </c>
      <c r="Q103" t="e" vm="1">
        <f t="shared" si="15"/>
        <v>#VALUE!</v>
      </c>
      <c r="R103" s="1">
        <f>Main!$C$26</f>
        <v>3.1316289292427157</v>
      </c>
      <c r="S103" s="45" t="e" vm="1">
        <f t="shared" si="16"/>
        <v>#VALUE!</v>
      </c>
      <c r="T103" t="e" vm="1">
        <f t="shared" si="17"/>
        <v>#VALUE!</v>
      </c>
    </row>
    <row r="104" spans="1:20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[1]!genNormal($F$9,$F$10)</f>
        <v>#VALUE!</v>
      </c>
      <c r="F104" t="e" vm="1">
        <f t="shared" si="9"/>
        <v>#VALUE!</v>
      </c>
      <c r="G104" t="e" vm="2">
        <f>[1]!GenLognormal($H$9,$H$10)</f>
        <v>#VALUE!</v>
      </c>
      <c r="H104" t="e" vm="1">
        <f t="shared" si="10"/>
        <v>#VALUE!</v>
      </c>
      <c r="I104" t="e" vm="2">
        <f>[1]!genBinomial(1,1-Main!$E$10)</f>
        <v>#VALUE!</v>
      </c>
      <c r="J104" s="13" t="e" vm="1">
        <f t="shared" si="11"/>
        <v>#VALUE!</v>
      </c>
      <c r="L104" s="1">
        <f>Main!$A$26</f>
        <v>3.1324727127749008</v>
      </c>
      <c r="M104" s="45" t="e" vm="1">
        <f t="shared" si="12"/>
        <v>#VALUE!</v>
      </c>
      <c r="N104" t="e" vm="1">
        <f t="shared" si="13"/>
        <v>#VALUE!</v>
      </c>
      <c r="O104" s="1">
        <f>Main!$B$26</f>
        <v>3.1333746730679479</v>
      </c>
      <c r="P104" s="45" t="e" vm="1">
        <f t="shared" si="14"/>
        <v>#VALUE!</v>
      </c>
      <c r="Q104" t="e" vm="1">
        <f t="shared" si="15"/>
        <v>#VALUE!</v>
      </c>
      <c r="R104" s="1">
        <f>Main!$C$26</f>
        <v>3.1316289292427157</v>
      </c>
      <c r="S104" s="45" t="e" vm="1">
        <f t="shared" si="16"/>
        <v>#VALUE!</v>
      </c>
      <c r="T104" t="e" vm="1">
        <f t="shared" si="17"/>
        <v>#VALUE!</v>
      </c>
    </row>
    <row r="105" spans="1:20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[1]!genNormal($F$9,$F$10)</f>
        <v>#VALUE!</v>
      </c>
      <c r="F105" t="e" vm="1">
        <f t="shared" si="9"/>
        <v>#VALUE!</v>
      </c>
      <c r="G105" t="e" vm="2">
        <f>[1]!GenLognormal($H$9,$H$10)</f>
        <v>#VALUE!</v>
      </c>
      <c r="H105" t="e" vm="1">
        <f t="shared" si="10"/>
        <v>#VALUE!</v>
      </c>
      <c r="I105" t="e" vm="2">
        <f>[1]!genBinomial(1,1-Main!$E$10)</f>
        <v>#VALUE!</v>
      </c>
      <c r="J105" s="13" t="e" vm="1">
        <f t="shared" si="11"/>
        <v>#VALUE!</v>
      </c>
      <c r="L105" s="1">
        <f>Main!$A$26</f>
        <v>3.1324727127749008</v>
      </c>
      <c r="M105" s="45" t="e" vm="1">
        <f t="shared" si="12"/>
        <v>#VALUE!</v>
      </c>
      <c r="N105" t="e" vm="1">
        <f t="shared" si="13"/>
        <v>#VALUE!</v>
      </c>
      <c r="O105" s="1">
        <f>Main!$B$26</f>
        <v>3.1333746730679479</v>
      </c>
      <c r="P105" s="45" t="e" vm="1">
        <f t="shared" si="14"/>
        <v>#VALUE!</v>
      </c>
      <c r="Q105" t="e" vm="1">
        <f t="shared" si="15"/>
        <v>#VALUE!</v>
      </c>
      <c r="R105" s="1">
        <f>Main!$C$26</f>
        <v>3.1316289292427157</v>
      </c>
      <c r="S105" s="45" t="e" vm="1">
        <f t="shared" si="16"/>
        <v>#VALUE!</v>
      </c>
      <c r="T105" t="e" vm="1">
        <f t="shared" si="17"/>
        <v>#VALUE!</v>
      </c>
    </row>
    <row r="106" spans="1:20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[1]!genNormal($F$9,$F$10)</f>
        <v>#VALUE!</v>
      </c>
      <c r="F106" t="e" vm="1">
        <f t="shared" si="9"/>
        <v>#VALUE!</v>
      </c>
      <c r="G106" t="e" vm="2">
        <f>[1]!GenLognormal($H$9,$H$10)</f>
        <v>#VALUE!</v>
      </c>
      <c r="H106" t="e" vm="1">
        <f t="shared" si="10"/>
        <v>#VALUE!</v>
      </c>
      <c r="I106" t="e" vm="2">
        <f>[1]!genBinomial(1,1-Main!$E$10)</f>
        <v>#VALUE!</v>
      </c>
      <c r="J106" s="13" t="e" vm="1">
        <f t="shared" si="11"/>
        <v>#VALUE!</v>
      </c>
      <c r="L106" s="1">
        <f>Main!$A$26</f>
        <v>3.1324727127749008</v>
      </c>
      <c r="M106" s="45" t="e" vm="1">
        <f t="shared" si="12"/>
        <v>#VALUE!</v>
      </c>
      <c r="N106" t="e" vm="1">
        <f t="shared" si="13"/>
        <v>#VALUE!</v>
      </c>
      <c r="O106" s="1">
        <f>Main!$B$26</f>
        <v>3.1333746730679479</v>
      </c>
      <c r="P106" s="45" t="e" vm="1">
        <f t="shared" si="14"/>
        <v>#VALUE!</v>
      </c>
      <c r="Q106" t="e" vm="1">
        <f t="shared" si="15"/>
        <v>#VALUE!</v>
      </c>
      <c r="R106" s="1">
        <f>Main!$C$26</f>
        <v>3.1316289292427157</v>
      </c>
      <c r="S106" s="45" t="e" vm="1">
        <f t="shared" si="16"/>
        <v>#VALUE!</v>
      </c>
      <c r="T106" t="e" vm="1">
        <f t="shared" si="17"/>
        <v>#VALUE!</v>
      </c>
    </row>
    <row r="107" spans="1:20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[1]!genNormal($F$9,$F$10)</f>
        <v>#VALUE!</v>
      </c>
      <c r="F107" t="e" vm="1">
        <f t="shared" si="9"/>
        <v>#VALUE!</v>
      </c>
      <c r="G107" t="e" vm="2">
        <f>[1]!GenLognormal($H$9,$H$10)</f>
        <v>#VALUE!</v>
      </c>
      <c r="H107" t="e" vm="1">
        <f t="shared" si="10"/>
        <v>#VALUE!</v>
      </c>
      <c r="I107" t="e" vm="2">
        <f>[1]!genBinomial(1,1-Main!$E$10)</f>
        <v>#VALUE!</v>
      </c>
      <c r="J107" s="13" t="e" vm="1">
        <f t="shared" si="11"/>
        <v>#VALUE!</v>
      </c>
      <c r="L107" s="1">
        <f>Main!$A$26</f>
        <v>3.1324727127749008</v>
      </c>
      <c r="M107" s="45" t="e" vm="1">
        <f t="shared" si="12"/>
        <v>#VALUE!</v>
      </c>
      <c r="N107" t="e" vm="1">
        <f t="shared" si="13"/>
        <v>#VALUE!</v>
      </c>
      <c r="O107" s="1">
        <f>Main!$B$26</f>
        <v>3.1333746730679479</v>
      </c>
      <c r="P107" s="45" t="e" vm="1">
        <f t="shared" si="14"/>
        <v>#VALUE!</v>
      </c>
      <c r="Q107" t="e" vm="1">
        <f t="shared" si="15"/>
        <v>#VALUE!</v>
      </c>
      <c r="R107" s="1">
        <f>Main!$C$26</f>
        <v>3.1316289292427157</v>
      </c>
      <c r="S107" s="45" t="e" vm="1">
        <f t="shared" si="16"/>
        <v>#VALUE!</v>
      </c>
      <c r="T107" t="e" vm="1">
        <f t="shared" si="17"/>
        <v>#VALUE!</v>
      </c>
    </row>
    <row r="108" spans="1:20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[1]!genNormal($F$9,$F$10)</f>
        <v>#VALUE!</v>
      </c>
      <c r="F108" t="e" vm="1">
        <f t="shared" si="9"/>
        <v>#VALUE!</v>
      </c>
      <c r="G108" t="e" vm="2">
        <f>[1]!GenLognormal($H$9,$H$10)</f>
        <v>#VALUE!</v>
      </c>
      <c r="H108" t="e" vm="1">
        <f t="shared" si="10"/>
        <v>#VALUE!</v>
      </c>
      <c r="I108" t="e" vm="2">
        <f>[1]!genBinomial(1,1-Main!$E$10)</f>
        <v>#VALUE!</v>
      </c>
      <c r="J108" s="13" t="e" vm="1">
        <f t="shared" si="11"/>
        <v>#VALUE!</v>
      </c>
      <c r="L108" s="1">
        <f>Main!$A$26</f>
        <v>3.1324727127749008</v>
      </c>
      <c r="M108" s="45" t="e" vm="1">
        <f t="shared" si="12"/>
        <v>#VALUE!</v>
      </c>
      <c r="N108" t="e" vm="1">
        <f t="shared" si="13"/>
        <v>#VALUE!</v>
      </c>
      <c r="O108" s="1">
        <f>Main!$B$26</f>
        <v>3.1333746730679479</v>
      </c>
      <c r="P108" s="45" t="e" vm="1">
        <f t="shared" si="14"/>
        <v>#VALUE!</v>
      </c>
      <c r="Q108" t="e" vm="1">
        <f t="shared" si="15"/>
        <v>#VALUE!</v>
      </c>
      <c r="R108" s="1">
        <f>Main!$C$26</f>
        <v>3.1316289292427157</v>
      </c>
      <c r="S108" s="45" t="e" vm="1">
        <f t="shared" si="16"/>
        <v>#VALUE!</v>
      </c>
      <c r="T108" t="e" vm="1">
        <f t="shared" si="17"/>
        <v>#VALUE!</v>
      </c>
    </row>
    <row r="109" spans="1:20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[1]!genNormal($F$9,$F$10)</f>
        <v>#VALUE!</v>
      </c>
      <c r="F109" t="e" vm="1">
        <f t="shared" si="9"/>
        <v>#VALUE!</v>
      </c>
      <c r="G109" t="e" vm="2">
        <f>[1]!GenLognormal($H$9,$H$10)</f>
        <v>#VALUE!</v>
      </c>
      <c r="H109" t="e" vm="1">
        <f t="shared" si="10"/>
        <v>#VALUE!</v>
      </c>
      <c r="I109" t="e" vm="2">
        <f>[1]!genBinomial(1,1-Main!$E$10)</f>
        <v>#VALUE!</v>
      </c>
      <c r="J109" s="13" t="e" vm="1">
        <f t="shared" si="11"/>
        <v>#VALUE!</v>
      </c>
      <c r="L109" s="1">
        <f>Main!$A$26</f>
        <v>3.1324727127749008</v>
      </c>
      <c r="M109" s="45" t="e" vm="1">
        <f t="shared" si="12"/>
        <v>#VALUE!</v>
      </c>
      <c r="N109" t="e" vm="1">
        <f t="shared" si="13"/>
        <v>#VALUE!</v>
      </c>
      <c r="O109" s="1">
        <f>Main!$B$26</f>
        <v>3.1333746730679479</v>
      </c>
      <c r="P109" s="45" t="e" vm="1">
        <f t="shared" si="14"/>
        <v>#VALUE!</v>
      </c>
      <c r="Q109" t="e" vm="1">
        <f t="shared" si="15"/>
        <v>#VALUE!</v>
      </c>
      <c r="R109" s="1">
        <f>Main!$C$26</f>
        <v>3.1316289292427157</v>
      </c>
      <c r="S109" s="45" t="e" vm="1">
        <f t="shared" si="16"/>
        <v>#VALUE!</v>
      </c>
      <c r="T109" t="e" vm="1">
        <f t="shared" si="17"/>
        <v>#VALUE!</v>
      </c>
    </row>
    <row r="110" spans="1:20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[1]!genNormal($F$9,$F$10)</f>
        <v>#VALUE!</v>
      </c>
      <c r="F110" t="e" vm="1">
        <f t="shared" si="9"/>
        <v>#VALUE!</v>
      </c>
      <c r="G110" t="e" vm="2">
        <f>[1]!GenLognormal($H$9,$H$10)</f>
        <v>#VALUE!</v>
      </c>
      <c r="H110" t="e" vm="1">
        <f t="shared" si="10"/>
        <v>#VALUE!</v>
      </c>
      <c r="I110" t="e" vm="2">
        <f>[1]!genBinomial(1,1-Main!$E$10)</f>
        <v>#VALUE!</v>
      </c>
      <c r="J110" s="13" t="e" vm="1">
        <f t="shared" si="11"/>
        <v>#VALUE!</v>
      </c>
      <c r="L110" s="1">
        <f>Main!$A$26</f>
        <v>3.1324727127749008</v>
      </c>
      <c r="M110" s="45" t="e" vm="1">
        <f t="shared" si="12"/>
        <v>#VALUE!</v>
      </c>
      <c r="N110" t="e" vm="1">
        <f t="shared" si="13"/>
        <v>#VALUE!</v>
      </c>
      <c r="O110" s="1">
        <f>Main!$B$26</f>
        <v>3.1333746730679479</v>
      </c>
      <c r="P110" s="45" t="e" vm="1">
        <f t="shared" si="14"/>
        <v>#VALUE!</v>
      </c>
      <c r="Q110" t="e" vm="1">
        <f t="shared" si="15"/>
        <v>#VALUE!</v>
      </c>
      <c r="R110" s="1">
        <f>Main!$C$26</f>
        <v>3.1316289292427157</v>
      </c>
      <c r="S110" s="45" t="e" vm="1">
        <f t="shared" si="16"/>
        <v>#VALUE!</v>
      </c>
      <c r="T110" t="e" vm="1">
        <f t="shared" si="17"/>
        <v>#VALUE!</v>
      </c>
    </row>
    <row r="111" spans="1:20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[1]!genNormal($F$9,$F$10)</f>
        <v>#VALUE!</v>
      </c>
      <c r="F111" t="e" vm="1">
        <f t="shared" si="9"/>
        <v>#VALUE!</v>
      </c>
      <c r="G111" t="e" vm="2">
        <f>[1]!GenLognormal($H$9,$H$10)</f>
        <v>#VALUE!</v>
      </c>
      <c r="H111" t="e" vm="1">
        <f t="shared" si="10"/>
        <v>#VALUE!</v>
      </c>
      <c r="I111" t="e" vm="2">
        <f>[1]!genBinomial(1,1-Main!$E$10)</f>
        <v>#VALUE!</v>
      </c>
      <c r="J111" s="13" t="e" vm="1">
        <f t="shared" si="11"/>
        <v>#VALUE!</v>
      </c>
      <c r="L111" s="1">
        <f>Main!$A$26</f>
        <v>3.1324727127749008</v>
      </c>
      <c r="M111" s="45" t="e" vm="1">
        <f t="shared" si="12"/>
        <v>#VALUE!</v>
      </c>
      <c r="N111" t="e" vm="1">
        <f t="shared" si="13"/>
        <v>#VALUE!</v>
      </c>
      <c r="O111" s="1">
        <f>Main!$B$26</f>
        <v>3.1333746730679479</v>
      </c>
      <c r="P111" s="45" t="e" vm="1">
        <f t="shared" si="14"/>
        <v>#VALUE!</v>
      </c>
      <c r="Q111" t="e" vm="1">
        <f t="shared" si="15"/>
        <v>#VALUE!</v>
      </c>
      <c r="R111" s="1">
        <f>Main!$C$26</f>
        <v>3.1316289292427157</v>
      </c>
      <c r="S111" s="45" t="e" vm="1">
        <f t="shared" si="16"/>
        <v>#VALUE!</v>
      </c>
      <c r="T111" t="e" vm="1">
        <f t="shared" si="17"/>
        <v>#VALUE!</v>
      </c>
    </row>
    <row r="112" spans="1:20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[1]!genNormal($F$9,$F$10)</f>
        <v>#VALUE!</v>
      </c>
      <c r="F112" t="e" vm="1">
        <f t="shared" si="9"/>
        <v>#VALUE!</v>
      </c>
      <c r="G112" t="e" vm="2">
        <f>[1]!GenLognormal($H$9,$H$10)</f>
        <v>#VALUE!</v>
      </c>
      <c r="H112" t="e" vm="1">
        <f t="shared" si="10"/>
        <v>#VALUE!</v>
      </c>
      <c r="I112" t="e" vm="2">
        <f>[1]!genBinomial(1,1-Main!$E$10)</f>
        <v>#VALUE!</v>
      </c>
      <c r="J112" s="13" t="e" vm="1">
        <f t="shared" si="11"/>
        <v>#VALUE!</v>
      </c>
      <c r="L112" s="1">
        <f>Main!$A$26</f>
        <v>3.1324727127749008</v>
      </c>
      <c r="M112" s="45" t="e" vm="1">
        <f t="shared" si="12"/>
        <v>#VALUE!</v>
      </c>
      <c r="N112" t="e" vm="1">
        <f t="shared" si="13"/>
        <v>#VALUE!</v>
      </c>
      <c r="O112" s="1">
        <f>Main!$B$26</f>
        <v>3.1333746730679479</v>
      </c>
      <c r="P112" s="45" t="e" vm="1">
        <f t="shared" si="14"/>
        <v>#VALUE!</v>
      </c>
      <c r="Q112" t="e" vm="1">
        <f t="shared" si="15"/>
        <v>#VALUE!</v>
      </c>
      <c r="R112" s="1">
        <f>Main!$C$26</f>
        <v>3.1316289292427157</v>
      </c>
      <c r="S112" s="45" t="e" vm="1">
        <f t="shared" si="16"/>
        <v>#VALUE!</v>
      </c>
      <c r="T112" t="e" vm="1">
        <f t="shared" si="17"/>
        <v>#VALUE!</v>
      </c>
    </row>
    <row r="113" spans="1:20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[1]!genNormal($F$9,$F$10)</f>
        <v>#VALUE!</v>
      </c>
      <c r="F113" t="e" vm="1">
        <f t="shared" si="9"/>
        <v>#VALUE!</v>
      </c>
      <c r="G113" t="e" vm="2">
        <f>[1]!GenLognormal($H$9,$H$10)</f>
        <v>#VALUE!</v>
      </c>
      <c r="H113" t="e" vm="1">
        <f t="shared" si="10"/>
        <v>#VALUE!</v>
      </c>
      <c r="I113" t="e" vm="2">
        <f>[1]!genBinomial(1,1-Main!$E$10)</f>
        <v>#VALUE!</v>
      </c>
      <c r="J113" s="13" t="e" vm="1">
        <f t="shared" si="11"/>
        <v>#VALUE!</v>
      </c>
      <c r="L113" s="1">
        <f>Main!$A$26</f>
        <v>3.1324727127749008</v>
      </c>
      <c r="M113" s="45" t="e" vm="1">
        <f t="shared" si="12"/>
        <v>#VALUE!</v>
      </c>
      <c r="N113" t="e" vm="1">
        <f t="shared" si="13"/>
        <v>#VALUE!</v>
      </c>
      <c r="O113" s="1">
        <f>Main!$B$26</f>
        <v>3.1333746730679479</v>
      </c>
      <c r="P113" s="45" t="e" vm="1">
        <f t="shared" si="14"/>
        <v>#VALUE!</v>
      </c>
      <c r="Q113" t="e" vm="1">
        <f t="shared" si="15"/>
        <v>#VALUE!</v>
      </c>
      <c r="R113" s="1">
        <f>Main!$C$26</f>
        <v>3.1316289292427157</v>
      </c>
      <c r="S113" s="45" t="e" vm="1">
        <f t="shared" si="16"/>
        <v>#VALUE!</v>
      </c>
      <c r="T113" t="e" vm="1">
        <f t="shared" si="17"/>
        <v>#VALUE!</v>
      </c>
    </row>
    <row r="114" spans="1:20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[1]!genNormal($F$9,$F$10)</f>
        <v>#VALUE!</v>
      </c>
      <c r="F114" t="e" vm="1">
        <f t="shared" si="9"/>
        <v>#VALUE!</v>
      </c>
      <c r="G114" t="e" vm="2">
        <f>[1]!GenLognormal($H$9,$H$10)</f>
        <v>#VALUE!</v>
      </c>
      <c r="H114" t="e" vm="1">
        <f t="shared" si="10"/>
        <v>#VALUE!</v>
      </c>
      <c r="I114" t="e" vm="2">
        <f>[1]!genBinomial(1,1-Main!$E$10)</f>
        <v>#VALUE!</v>
      </c>
      <c r="J114" s="13" t="e" vm="1">
        <f t="shared" si="11"/>
        <v>#VALUE!</v>
      </c>
      <c r="L114" s="1">
        <f>Main!$A$26</f>
        <v>3.1324727127749008</v>
      </c>
      <c r="M114" s="45" t="e" vm="1">
        <f t="shared" si="12"/>
        <v>#VALUE!</v>
      </c>
      <c r="N114" t="e" vm="1">
        <f t="shared" si="13"/>
        <v>#VALUE!</v>
      </c>
      <c r="O114" s="1">
        <f>Main!$B$26</f>
        <v>3.1333746730679479</v>
      </c>
      <c r="P114" s="45" t="e" vm="1">
        <f t="shared" si="14"/>
        <v>#VALUE!</v>
      </c>
      <c r="Q114" t="e" vm="1">
        <f t="shared" si="15"/>
        <v>#VALUE!</v>
      </c>
      <c r="R114" s="1">
        <f>Main!$C$26</f>
        <v>3.1316289292427157</v>
      </c>
      <c r="S114" s="45" t="e" vm="1">
        <f t="shared" si="16"/>
        <v>#VALUE!</v>
      </c>
      <c r="T114" t="e" vm="1">
        <f t="shared" si="17"/>
        <v>#VALUE!</v>
      </c>
    </row>
    <row r="115" spans="1:20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[1]!genNormal($F$9,$F$10)</f>
        <v>#VALUE!</v>
      </c>
      <c r="F115" t="e" vm="1">
        <f t="shared" si="9"/>
        <v>#VALUE!</v>
      </c>
      <c r="G115" t="e" vm="2">
        <f>[1]!GenLognormal($H$9,$H$10)</f>
        <v>#VALUE!</v>
      </c>
      <c r="H115" t="e" vm="1">
        <f t="shared" si="10"/>
        <v>#VALUE!</v>
      </c>
      <c r="I115" t="e" vm="2">
        <f>[1]!genBinomial(1,1-Main!$E$10)</f>
        <v>#VALUE!</v>
      </c>
      <c r="J115" s="13" t="e" vm="1">
        <f t="shared" si="11"/>
        <v>#VALUE!</v>
      </c>
      <c r="L115" s="1">
        <f>Main!$A$26</f>
        <v>3.1324727127749008</v>
      </c>
      <c r="M115" s="45" t="e" vm="1">
        <f t="shared" si="12"/>
        <v>#VALUE!</v>
      </c>
      <c r="N115" t="e" vm="1">
        <f t="shared" si="13"/>
        <v>#VALUE!</v>
      </c>
      <c r="O115" s="1">
        <f>Main!$B$26</f>
        <v>3.1333746730679479</v>
      </c>
      <c r="P115" s="45" t="e" vm="1">
        <f t="shared" si="14"/>
        <v>#VALUE!</v>
      </c>
      <c r="Q115" t="e" vm="1">
        <f t="shared" si="15"/>
        <v>#VALUE!</v>
      </c>
      <c r="R115" s="1">
        <f>Main!$C$26</f>
        <v>3.1316289292427157</v>
      </c>
      <c r="S115" s="45" t="e" vm="1">
        <f t="shared" si="16"/>
        <v>#VALUE!</v>
      </c>
      <c r="T115" t="e" vm="1">
        <f t="shared" si="17"/>
        <v>#VALUE!</v>
      </c>
    </row>
    <row r="116" spans="1:20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[1]!genNormal($F$9,$F$10)</f>
        <v>#VALUE!</v>
      </c>
      <c r="F116" t="e" vm="1">
        <f t="shared" si="9"/>
        <v>#VALUE!</v>
      </c>
      <c r="G116" t="e" vm="2">
        <f>[1]!GenLognormal($H$9,$H$10)</f>
        <v>#VALUE!</v>
      </c>
      <c r="H116" t="e" vm="1">
        <f t="shared" si="10"/>
        <v>#VALUE!</v>
      </c>
      <c r="I116" t="e" vm="2">
        <f>[1]!genBinomial(1,1-Main!$E$10)</f>
        <v>#VALUE!</v>
      </c>
      <c r="J116" s="13" t="e" vm="1">
        <f t="shared" si="11"/>
        <v>#VALUE!</v>
      </c>
      <c r="L116" s="1">
        <f>Main!$A$26</f>
        <v>3.1324727127749008</v>
      </c>
      <c r="M116" s="45" t="e" vm="1">
        <f t="shared" si="12"/>
        <v>#VALUE!</v>
      </c>
      <c r="N116" t="e" vm="1">
        <f t="shared" si="13"/>
        <v>#VALUE!</v>
      </c>
      <c r="O116" s="1">
        <f>Main!$B$26</f>
        <v>3.1333746730679479</v>
      </c>
      <c r="P116" s="45" t="e" vm="1">
        <f t="shared" si="14"/>
        <v>#VALUE!</v>
      </c>
      <c r="Q116" t="e" vm="1">
        <f t="shared" si="15"/>
        <v>#VALUE!</v>
      </c>
      <c r="R116" s="1">
        <f>Main!$C$26</f>
        <v>3.1316289292427157</v>
      </c>
      <c r="S116" s="45" t="e" vm="1">
        <f t="shared" si="16"/>
        <v>#VALUE!</v>
      </c>
      <c r="T116" t="e" vm="1">
        <f t="shared" si="17"/>
        <v>#VALUE!</v>
      </c>
    </row>
    <row r="117" spans="1:20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[1]!genNormal($F$9,$F$10)</f>
        <v>#VALUE!</v>
      </c>
      <c r="F117" t="e" vm="1">
        <f t="shared" si="9"/>
        <v>#VALUE!</v>
      </c>
      <c r="G117" t="e" vm="2">
        <f>[1]!GenLognormal($H$9,$H$10)</f>
        <v>#VALUE!</v>
      </c>
      <c r="H117" t="e" vm="1">
        <f t="shared" si="10"/>
        <v>#VALUE!</v>
      </c>
      <c r="I117" t="e" vm="2">
        <f>[1]!genBinomial(1,1-Main!$E$10)</f>
        <v>#VALUE!</v>
      </c>
      <c r="J117" s="13" t="e" vm="1">
        <f t="shared" si="11"/>
        <v>#VALUE!</v>
      </c>
      <c r="L117" s="1">
        <f>Main!$A$26</f>
        <v>3.1324727127749008</v>
      </c>
      <c r="M117" s="45" t="e" vm="1">
        <f t="shared" si="12"/>
        <v>#VALUE!</v>
      </c>
      <c r="N117" t="e" vm="1">
        <f t="shared" si="13"/>
        <v>#VALUE!</v>
      </c>
      <c r="O117" s="1">
        <f>Main!$B$26</f>
        <v>3.1333746730679479</v>
      </c>
      <c r="P117" s="45" t="e" vm="1">
        <f t="shared" si="14"/>
        <v>#VALUE!</v>
      </c>
      <c r="Q117" t="e" vm="1">
        <f t="shared" si="15"/>
        <v>#VALUE!</v>
      </c>
      <c r="R117" s="1">
        <f>Main!$C$26</f>
        <v>3.1316289292427157</v>
      </c>
      <c r="S117" s="45" t="e" vm="1">
        <f t="shared" si="16"/>
        <v>#VALUE!</v>
      </c>
      <c r="T117" t="e" vm="1">
        <f t="shared" si="17"/>
        <v>#VALUE!</v>
      </c>
    </row>
    <row r="118" spans="1:20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[1]!genNormal($F$9,$F$10)</f>
        <v>#VALUE!</v>
      </c>
      <c r="F118" t="e" vm="1">
        <f t="shared" si="9"/>
        <v>#VALUE!</v>
      </c>
      <c r="G118" t="e" vm="2">
        <f>[1]!GenLognormal($H$9,$H$10)</f>
        <v>#VALUE!</v>
      </c>
      <c r="H118" t="e" vm="1">
        <f t="shared" si="10"/>
        <v>#VALUE!</v>
      </c>
      <c r="I118" t="e" vm="2">
        <f>[1]!genBinomial(1,1-Main!$E$10)</f>
        <v>#VALUE!</v>
      </c>
      <c r="J118" s="13" t="e" vm="1">
        <f t="shared" si="11"/>
        <v>#VALUE!</v>
      </c>
      <c r="L118" s="1">
        <f>Main!$A$26</f>
        <v>3.1324727127749008</v>
      </c>
      <c r="M118" s="45" t="e" vm="1">
        <f t="shared" si="12"/>
        <v>#VALUE!</v>
      </c>
      <c r="N118" t="e" vm="1">
        <f t="shared" si="13"/>
        <v>#VALUE!</v>
      </c>
      <c r="O118" s="1">
        <f>Main!$B$26</f>
        <v>3.1333746730679479</v>
      </c>
      <c r="P118" s="45" t="e" vm="1">
        <f t="shared" si="14"/>
        <v>#VALUE!</v>
      </c>
      <c r="Q118" t="e" vm="1">
        <f t="shared" si="15"/>
        <v>#VALUE!</v>
      </c>
      <c r="R118" s="1">
        <f>Main!$C$26</f>
        <v>3.1316289292427157</v>
      </c>
      <c r="S118" s="45" t="e" vm="1">
        <f t="shared" si="16"/>
        <v>#VALUE!</v>
      </c>
      <c r="T118" t="e" vm="1">
        <f t="shared" si="17"/>
        <v>#VALUE!</v>
      </c>
    </row>
    <row r="119" spans="1:20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[1]!genNormal($F$9,$F$10)</f>
        <v>#VALUE!</v>
      </c>
      <c r="F119" t="e" vm="1">
        <f t="shared" si="9"/>
        <v>#VALUE!</v>
      </c>
      <c r="G119" t="e" vm="2">
        <f>[1]!GenLognormal($H$9,$H$10)</f>
        <v>#VALUE!</v>
      </c>
      <c r="H119" t="e" vm="1">
        <f t="shared" si="10"/>
        <v>#VALUE!</v>
      </c>
      <c r="I119" t="e" vm="2">
        <f>[1]!genBinomial(1,1-Main!$E$10)</f>
        <v>#VALUE!</v>
      </c>
      <c r="J119" s="13" t="e" vm="1">
        <f t="shared" si="11"/>
        <v>#VALUE!</v>
      </c>
      <c r="L119" s="1">
        <f>Main!$A$26</f>
        <v>3.1324727127749008</v>
      </c>
      <c r="M119" s="45" t="e" vm="1">
        <f t="shared" si="12"/>
        <v>#VALUE!</v>
      </c>
      <c r="N119" t="e" vm="1">
        <f t="shared" si="13"/>
        <v>#VALUE!</v>
      </c>
      <c r="O119" s="1">
        <f>Main!$B$26</f>
        <v>3.1333746730679479</v>
      </c>
      <c r="P119" s="45" t="e" vm="1">
        <f t="shared" si="14"/>
        <v>#VALUE!</v>
      </c>
      <c r="Q119" t="e" vm="1">
        <f t="shared" si="15"/>
        <v>#VALUE!</v>
      </c>
      <c r="R119" s="1">
        <f>Main!$C$26</f>
        <v>3.1316289292427157</v>
      </c>
      <c r="S119" s="45" t="e" vm="1">
        <f t="shared" si="16"/>
        <v>#VALUE!</v>
      </c>
      <c r="T119" t="e" vm="1">
        <f t="shared" si="17"/>
        <v>#VALUE!</v>
      </c>
    </row>
    <row r="120" spans="1:20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[1]!genNormal($F$9,$F$10)</f>
        <v>#VALUE!</v>
      </c>
      <c r="F120" t="e" vm="1">
        <f t="shared" si="9"/>
        <v>#VALUE!</v>
      </c>
      <c r="G120" t="e" vm="2">
        <f>[1]!GenLognormal($H$9,$H$10)</f>
        <v>#VALUE!</v>
      </c>
      <c r="H120" t="e" vm="1">
        <f t="shared" si="10"/>
        <v>#VALUE!</v>
      </c>
      <c r="I120" t="e" vm="2">
        <f>[1]!genBinomial(1,1-Main!$E$10)</f>
        <v>#VALUE!</v>
      </c>
      <c r="J120" s="13" t="e" vm="1">
        <f t="shared" si="11"/>
        <v>#VALUE!</v>
      </c>
      <c r="L120" s="1">
        <f>Main!$A$26</f>
        <v>3.1324727127749008</v>
      </c>
      <c r="M120" s="45" t="e" vm="1">
        <f t="shared" si="12"/>
        <v>#VALUE!</v>
      </c>
      <c r="N120" t="e" vm="1">
        <f t="shared" si="13"/>
        <v>#VALUE!</v>
      </c>
      <c r="O120" s="1">
        <f>Main!$B$26</f>
        <v>3.1333746730679479</v>
      </c>
      <c r="P120" s="45" t="e" vm="1">
        <f t="shared" si="14"/>
        <v>#VALUE!</v>
      </c>
      <c r="Q120" t="e" vm="1">
        <f t="shared" si="15"/>
        <v>#VALUE!</v>
      </c>
      <c r="R120" s="1">
        <f>Main!$C$26</f>
        <v>3.1316289292427157</v>
      </c>
      <c r="S120" s="45" t="e" vm="1">
        <f t="shared" si="16"/>
        <v>#VALUE!</v>
      </c>
      <c r="T120" t="e" vm="1">
        <f t="shared" si="17"/>
        <v>#VALUE!</v>
      </c>
    </row>
    <row r="121" spans="1:20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[1]!genNormal($F$9,$F$10)</f>
        <v>#VALUE!</v>
      </c>
      <c r="F121" t="e" vm="1">
        <f t="shared" si="9"/>
        <v>#VALUE!</v>
      </c>
      <c r="G121" t="e" vm="2">
        <f>[1]!GenLognormal($H$9,$H$10)</f>
        <v>#VALUE!</v>
      </c>
      <c r="H121" t="e" vm="1">
        <f t="shared" si="10"/>
        <v>#VALUE!</v>
      </c>
      <c r="I121" t="e" vm="2">
        <f>[1]!genBinomial(1,1-Main!$E$10)</f>
        <v>#VALUE!</v>
      </c>
      <c r="J121" s="13" t="e" vm="1">
        <f t="shared" si="11"/>
        <v>#VALUE!</v>
      </c>
      <c r="L121" s="1">
        <f>Main!$A$26</f>
        <v>3.1324727127749008</v>
      </c>
      <c r="M121" s="45" t="e" vm="1">
        <f t="shared" si="12"/>
        <v>#VALUE!</v>
      </c>
      <c r="N121" t="e" vm="1">
        <f t="shared" si="13"/>
        <v>#VALUE!</v>
      </c>
      <c r="O121" s="1">
        <f>Main!$B$26</f>
        <v>3.1333746730679479</v>
      </c>
      <c r="P121" s="45" t="e" vm="1">
        <f t="shared" si="14"/>
        <v>#VALUE!</v>
      </c>
      <c r="Q121" t="e" vm="1">
        <f t="shared" si="15"/>
        <v>#VALUE!</v>
      </c>
      <c r="R121" s="1">
        <f>Main!$C$26</f>
        <v>3.1316289292427157</v>
      </c>
      <c r="S121" s="45" t="e" vm="1">
        <f t="shared" si="16"/>
        <v>#VALUE!</v>
      </c>
      <c r="T121" t="e" vm="1">
        <f t="shared" si="17"/>
        <v>#VALUE!</v>
      </c>
    </row>
    <row r="122" spans="1:20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[1]!genNormal($F$9,$F$10)</f>
        <v>#VALUE!</v>
      </c>
      <c r="F122" t="e" vm="1">
        <f t="shared" si="9"/>
        <v>#VALUE!</v>
      </c>
      <c r="G122" t="e" vm="2">
        <f>[1]!GenLognormal($H$9,$H$10)</f>
        <v>#VALUE!</v>
      </c>
      <c r="H122" t="e" vm="1">
        <f t="shared" si="10"/>
        <v>#VALUE!</v>
      </c>
      <c r="I122" t="e" vm="2">
        <f>[1]!genBinomial(1,1-Main!$E$10)</f>
        <v>#VALUE!</v>
      </c>
      <c r="J122" s="13" t="e" vm="1">
        <f t="shared" si="11"/>
        <v>#VALUE!</v>
      </c>
      <c r="L122" s="1">
        <f>Main!$A$26</f>
        <v>3.1324727127749008</v>
      </c>
      <c r="M122" s="45" t="e" vm="1">
        <f t="shared" si="12"/>
        <v>#VALUE!</v>
      </c>
      <c r="N122" t="e" vm="1">
        <f t="shared" si="13"/>
        <v>#VALUE!</v>
      </c>
      <c r="O122" s="1">
        <f>Main!$B$26</f>
        <v>3.1333746730679479</v>
      </c>
      <c r="P122" s="45" t="e" vm="1">
        <f t="shared" si="14"/>
        <v>#VALUE!</v>
      </c>
      <c r="Q122" t="e" vm="1">
        <f t="shared" si="15"/>
        <v>#VALUE!</v>
      </c>
      <c r="R122" s="1">
        <f>Main!$C$26</f>
        <v>3.1316289292427157</v>
      </c>
      <c r="S122" s="45" t="e" vm="1">
        <f t="shared" si="16"/>
        <v>#VALUE!</v>
      </c>
      <c r="T122" t="e" vm="1">
        <f t="shared" si="17"/>
        <v>#VALUE!</v>
      </c>
    </row>
    <row r="123" spans="1:20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[1]!genNormal($F$9,$F$10)</f>
        <v>#VALUE!</v>
      </c>
      <c r="F123" t="e" vm="1">
        <f t="shared" si="9"/>
        <v>#VALUE!</v>
      </c>
      <c r="G123" t="e" vm="2">
        <f>[1]!GenLognormal($H$9,$H$10)</f>
        <v>#VALUE!</v>
      </c>
      <c r="H123" t="e" vm="1">
        <f t="shared" si="10"/>
        <v>#VALUE!</v>
      </c>
      <c r="I123" t="e" vm="2">
        <f>[1]!genBinomial(1,1-Main!$E$10)</f>
        <v>#VALUE!</v>
      </c>
      <c r="J123" s="13" t="e" vm="1">
        <f t="shared" si="11"/>
        <v>#VALUE!</v>
      </c>
      <c r="L123" s="1">
        <f>Main!$A$26</f>
        <v>3.1324727127749008</v>
      </c>
      <c r="M123" s="45" t="e" vm="1">
        <f t="shared" si="12"/>
        <v>#VALUE!</v>
      </c>
      <c r="N123" t="e" vm="1">
        <f t="shared" si="13"/>
        <v>#VALUE!</v>
      </c>
      <c r="O123" s="1">
        <f>Main!$B$26</f>
        <v>3.1333746730679479</v>
      </c>
      <c r="P123" s="45" t="e" vm="1">
        <f t="shared" si="14"/>
        <v>#VALUE!</v>
      </c>
      <c r="Q123" t="e" vm="1">
        <f t="shared" si="15"/>
        <v>#VALUE!</v>
      </c>
      <c r="R123" s="1">
        <f>Main!$C$26</f>
        <v>3.1316289292427157</v>
      </c>
      <c r="S123" s="45" t="e" vm="1">
        <f t="shared" si="16"/>
        <v>#VALUE!</v>
      </c>
      <c r="T123" t="e" vm="1">
        <f t="shared" si="17"/>
        <v>#VALUE!</v>
      </c>
    </row>
    <row r="124" spans="1:20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[1]!genNormal($F$9,$F$10)</f>
        <v>#VALUE!</v>
      </c>
      <c r="F124" t="e" vm="1">
        <f t="shared" si="9"/>
        <v>#VALUE!</v>
      </c>
      <c r="G124" t="e" vm="2">
        <f>[1]!GenLognormal($H$9,$H$10)</f>
        <v>#VALUE!</v>
      </c>
      <c r="H124" t="e" vm="1">
        <f t="shared" si="10"/>
        <v>#VALUE!</v>
      </c>
      <c r="I124" t="e" vm="2">
        <f>[1]!genBinomial(1,1-Main!$E$10)</f>
        <v>#VALUE!</v>
      </c>
      <c r="J124" s="13" t="e" vm="1">
        <f t="shared" si="11"/>
        <v>#VALUE!</v>
      </c>
      <c r="L124" s="1">
        <f>Main!$A$26</f>
        <v>3.1324727127749008</v>
      </c>
      <c r="M124" s="45" t="e" vm="1">
        <f t="shared" si="12"/>
        <v>#VALUE!</v>
      </c>
      <c r="N124" t="e" vm="1">
        <f t="shared" si="13"/>
        <v>#VALUE!</v>
      </c>
      <c r="O124" s="1">
        <f>Main!$B$26</f>
        <v>3.1333746730679479</v>
      </c>
      <c r="P124" s="45" t="e" vm="1">
        <f t="shared" si="14"/>
        <v>#VALUE!</v>
      </c>
      <c r="Q124" t="e" vm="1">
        <f t="shared" si="15"/>
        <v>#VALUE!</v>
      </c>
      <c r="R124" s="1">
        <f>Main!$C$26</f>
        <v>3.1316289292427157</v>
      </c>
      <c r="S124" s="45" t="e" vm="1">
        <f t="shared" si="16"/>
        <v>#VALUE!</v>
      </c>
      <c r="T124" t="e" vm="1">
        <f t="shared" si="17"/>
        <v>#VALUE!</v>
      </c>
    </row>
    <row r="125" spans="1:20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[1]!genNormal($F$9,$F$10)</f>
        <v>#VALUE!</v>
      </c>
      <c r="F125" t="e" vm="1">
        <f t="shared" si="9"/>
        <v>#VALUE!</v>
      </c>
      <c r="G125" t="e" vm="2">
        <f>[1]!GenLognormal($H$9,$H$10)</f>
        <v>#VALUE!</v>
      </c>
      <c r="H125" t="e" vm="1">
        <f t="shared" si="10"/>
        <v>#VALUE!</v>
      </c>
      <c r="I125" t="e" vm="2">
        <f>[1]!genBinomial(1,1-Main!$E$10)</f>
        <v>#VALUE!</v>
      </c>
      <c r="J125" s="13" t="e" vm="1">
        <f t="shared" si="11"/>
        <v>#VALUE!</v>
      </c>
      <c r="L125" s="1">
        <f>Main!$A$26</f>
        <v>3.1324727127749008</v>
      </c>
      <c r="M125" s="45" t="e" vm="1">
        <f t="shared" si="12"/>
        <v>#VALUE!</v>
      </c>
      <c r="N125" t="e" vm="1">
        <f t="shared" si="13"/>
        <v>#VALUE!</v>
      </c>
      <c r="O125" s="1">
        <f>Main!$B$26</f>
        <v>3.1333746730679479</v>
      </c>
      <c r="P125" s="45" t="e" vm="1">
        <f t="shared" si="14"/>
        <v>#VALUE!</v>
      </c>
      <c r="Q125" t="e" vm="1">
        <f t="shared" si="15"/>
        <v>#VALUE!</v>
      </c>
      <c r="R125" s="1">
        <f>Main!$C$26</f>
        <v>3.1316289292427157</v>
      </c>
      <c r="S125" s="45" t="e" vm="1">
        <f t="shared" si="16"/>
        <v>#VALUE!</v>
      </c>
      <c r="T125" t="e" vm="1">
        <f t="shared" si="17"/>
        <v>#VALUE!</v>
      </c>
    </row>
    <row r="126" spans="1:20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[1]!genNormal($F$9,$F$10)</f>
        <v>#VALUE!</v>
      </c>
      <c r="F126" t="e" vm="1">
        <f t="shared" si="9"/>
        <v>#VALUE!</v>
      </c>
      <c r="G126" t="e" vm="2">
        <f>[1]!GenLognormal($H$9,$H$10)</f>
        <v>#VALUE!</v>
      </c>
      <c r="H126" t="e" vm="1">
        <f t="shared" si="10"/>
        <v>#VALUE!</v>
      </c>
      <c r="I126" t="e" vm="2">
        <f>[1]!genBinomial(1,1-Main!$E$10)</f>
        <v>#VALUE!</v>
      </c>
      <c r="J126" s="13" t="e" vm="1">
        <f t="shared" si="11"/>
        <v>#VALUE!</v>
      </c>
      <c r="L126" s="1">
        <f>Main!$A$26</f>
        <v>3.1324727127749008</v>
      </c>
      <c r="M126" s="45" t="e" vm="1">
        <f t="shared" si="12"/>
        <v>#VALUE!</v>
      </c>
      <c r="N126" t="e" vm="1">
        <f t="shared" si="13"/>
        <v>#VALUE!</v>
      </c>
      <c r="O126" s="1">
        <f>Main!$B$26</f>
        <v>3.1333746730679479</v>
      </c>
      <c r="P126" s="45" t="e" vm="1">
        <f t="shared" si="14"/>
        <v>#VALUE!</v>
      </c>
      <c r="Q126" t="e" vm="1">
        <f t="shared" si="15"/>
        <v>#VALUE!</v>
      </c>
      <c r="R126" s="1">
        <f>Main!$C$26</f>
        <v>3.1316289292427157</v>
      </c>
      <c r="S126" s="45" t="e" vm="1">
        <f t="shared" si="16"/>
        <v>#VALUE!</v>
      </c>
      <c r="T126" t="e" vm="1">
        <f t="shared" si="17"/>
        <v>#VALUE!</v>
      </c>
    </row>
    <row r="127" spans="1:20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[1]!genNormal($F$9,$F$10)</f>
        <v>#VALUE!</v>
      </c>
      <c r="F127" t="e" vm="1">
        <f t="shared" si="9"/>
        <v>#VALUE!</v>
      </c>
      <c r="G127" t="e" vm="2">
        <f>[1]!GenLognormal($H$9,$H$10)</f>
        <v>#VALUE!</v>
      </c>
      <c r="H127" t="e" vm="1">
        <f t="shared" si="10"/>
        <v>#VALUE!</v>
      </c>
      <c r="I127" t="e" vm="2">
        <f>[1]!genBinomial(1,1-Main!$E$10)</f>
        <v>#VALUE!</v>
      </c>
      <c r="J127" s="13" t="e" vm="1">
        <f t="shared" si="11"/>
        <v>#VALUE!</v>
      </c>
      <c r="L127" s="1">
        <f>Main!$A$26</f>
        <v>3.1324727127749008</v>
      </c>
      <c r="M127" s="45" t="e" vm="1">
        <f t="shared" si="12"/>
        <v>#VALUE!</v>
      </c>
      <c r="N127" t="e" vm="1">
        <f t="shared" si="13"/>
        <v>#VALUE!</v>
      </c>
      <c r="O127" s="1">
        <f>Main!$B$26</f>
        <v>3.1333746730679479</v>
      </c>
      <c r="P127" s="45" t="e" vm="1">
        <f t="shared" si="14"/>
        <v>#VALUE!</v>
      </c>
      <c r="Q127" t="e" vm="1">
        <f t="shared" si="15"/>
        <v>#VALUE!</v>
      </c>
      <c r="R127" s="1">
        <f>Main!$C$26</f>
        <v>3.1316289292427157</v>
      </c>
      <c r="S127" s="45" t="e" vm="1">
        <f t="shared" si="16"/>
        <v>#VALUE!</v>
      </c>
      <c r="T127" t="e" vm="1">
        <f t="shared" si="17"/>
        <v>#VALUE!</v>
      </c>
    </row>
    <row r="128" spans="1:20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[1]!genNormal($F$9,$F$10)</f>
        <v>#VALUE!</v>
      </c>
      <c r="F128" t="e" vm="1">
        <f t="shared" si="9"/>
        <v>#VALUE!</v>
      </c>
      <c r="G128" t="e" vm="2">
        <f>[1]!GenLognormal($H$9,$H$10)</f>
        <v>#VALUE!</v>
      </c>
      <c r="H128" t="e" vm="1">
        <f t="shared" si="10"/>
        <v>#VALUE!</v>
      </c>
      <c r="I128" t="e" vm="2">
        <f>[1]!genBinomial(1,1-Main!$E$10)</f>
        <v>#VALUE!</v>
      </c>
      <c r="J128" s="13" t="e" vm="1">
        <f t="shared" si="11"/>
        <v>#VALUE!</v>
      </c>
      <c r="L128" s="1">
        <f>Main!$A$26</f>
        <v>3.1324727127749008</v>
      </c>
      <c r="M128" s="45" t="e" vm="1">
        <f t="shared" si="12"/>
        <v>#VALUE!</v>
      </c>
      <c r="N128" t="e" vm="1">
        <f t="shared" si="13"/>
        <v>#VALUE!</v>
      </c>
      <c r="O128" s="1">
        <f>Main!$B$26</f>
        <v>3.1333746730679479</v>
      </c>
      <c r="P128" s="45" t="e" vm="1">
        <f t="shared" si="14"/>
        <v>#VALUE!</v>
      </c>
      <c r="Q128" t="e" vm="1">
        <f t="shared" si="15"/>
        <v>#VALUE!</v>
      </c>
      <c r="R128" s="1">
        <f>Main!$C$26</f>
        <v>3.1316289292427157</v>
      </c>
      <c r="S128" s="45" t="e" vm="1">
        <f t="shared" si="16"/>
        <v>#VALUE!</v>
      </c>
      <c r="T128" t="e" vm="1">
        <f t="shared" si="17"/>
        <v>#VALUE!</v>
      </c>
    </row>
    <row r="129" spans="1:20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[1]!genNormal($F$9,$F$10)</f>
        <v>#VALUE!</v>
      </c>
      <c r="F129" t="e" vm="1">
        <f t="shared" si="9"/>
        <v>#VALUE!</v>
      </c>
      <c r="G129" t="e" vm="2">
        <f>[1]!GenLognormal($H$9,$H$10)</f>
        <v>#VALUE!</v>
      </c>
      <c r="H129" t="e" vm="1">
        <f t="shared" si="10"/>
        <v>#VALUE!</v>
      </c>
      <c r="I129" t="e" vm="2">
        <f>[1]!genBinomial(1,1-Main!$E$10)</f>
        <v>#VALUE!</v>
      </c>
      <c r="J129" s="13" t="e" vm="1">
        <f t="shared" si="11"/>
        <v>#VALUE!</v>
      </c>
      <c r="L129" s="1">
        <f>Main!$A$26</f>
        <v>3.1324727127749008</v>
      </c>
      <c r="M129" s="45" t="e" vm="1">
        <f t="shared" si="12"/>
        <v>#VALUE!</v>
      </c>
      <c r="N129" t="e" vm="1">
        <f t="shared" si="13"/>
        <v>#VALUE!</v>
      </c>
      <c r="O129" s="1">
        <f>Main!$B$26</f>
        <v>3.1333746730679479</v>
      </c>
      <c r="P129" s="45" t="e" vm="1">
        <f t="shared" si="14"/>
        <v>#VALUE!</v>
      </c>
      <c r="Q129" t="e" vm="1">
        <f t="shared" si="15"/>
        <v>#VALUE!</v>
      </c>
      <c r="R129" s="1">
        <f>Main!$C$26</f>
        <v>3.1316289292427157</v>
      </c>
      <c r="S129" s="45" t="e" vm="1">
        <f t="shared" si="16"/>
        <v>#VALUE!</v>
      </c>
      <c r="T129" t="e" vm="1">
        <f t="shared" si="17"/>
        <v>#VALUE!</v>
      </c>
    </row>
    <row r="130" spans="1:20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[1]!genNormal($F$9,$F$10)</f>
        <v>#VALUE!</v>
      </c>
      <c r="F130" t="e" vm="1">
        <f t="shared" si="9"/>
        <v>#VALUE!</v>
      </c>
      <c r="G130" t="e" vm="2">
        <f>[1]!GenLognormal($H$9,$H$10)</f>
        <v>#VALUE!</v>
      </c>
      <c r="H130" t="e" vm="1">
        <f t="shared" si="10"/>
        <v>#VALUE!</v>
      </c>
      <c r="I130" t="e" vm="2">
        <f>[1]!genBinomial(1,1-Main!$E$10)</f>
        <v>#VALUE!</v>
      </c>
      <c r="J130" s="13" t="e" vm="1">
        <f t="shared" si="11"/>
        <v>#VALUE!</v>
      </c>
      <c r="L130" s="1">
        <f>Main!$A$26</f>
        <v>3.1324727127749008</v>
      </c>
      <c r="M130" s="45" t="e" vm="1">
        <f t="shared" si="12"/>
        <v>#VALUE!</v>
      </c>
      <c r="N130" t="e" vm="1">
        <f t="shared" si="13"/>
        <v>#VALUE!</v>
      </c>
      <c r="O130" s="1">
        <f>Main!$B$26</f>
        <v>3.1333746730679479</v>
      </c>
      <c r="P130" s="45" t="e" vm="1">
        <f t="shared" si="14"/>
        <v>#VALUE!</v>
      </c>
      <c r="Q130" t="e" vm="1">
        <f t="shared" si="15"/>
        <v>#VALUE!</v>
      </c>
      <c r="R130" s="1">
        <f>Main!$C$26</f>
        <v>3.1316289292427157</v>
      </c>
      <c r="S130" s="45" t="e" vm="1">
        <f t="shared" si="16"/>
        <v>#VALUE!</v>
      </c>
      <c r="T130" t="e" vm="1">
        <f t="shared" si="17"/>
        <v>#VALUE!</v>
      </c>
    </row>
    <row r="131" spans="1:20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[1]!genNormal($F$9,$F$10)</f>
        <v>#VALUE!</v>
      </c>
      <c r="F131" t="e" vm="1">
        <f t="shared" si="9"/>
        <v>#VALUE!</v>
      </c>
      <c r="G131" t="e" vm="2">
        <f>[1]!GenLognormal($H$9,$H$10)</f>
        <v>#VALUE!</v>
      </c>
      <c r="H131" t="e" vm="1">
        <f t="shared" si="10"/>
        <v>#VALUE!</v>
      </c>
      <c r="I131" t="e" vm="2">
        <f>[1]!genBinomial(1,1-Main!$E$10)</f>
        <v>#VALUE!</v>
      </c>
      <c r="J131" s="13" t="e" vm="1">
        <f t="shared" si="11"/>
        <v>#VALUE!</v>
      </c>
      <c r="L131" s="1">
        <f>Main!$A$26</f>
        <v>3.1324727127749008</v>
      </c>
      <c r="M131" s="45" t="e" vm="1">
        <f t="shared" si="12"/>
        <v>#VALUE!</v>
      </c>
      <c r="N131" t="e" vm="1">
        <f t="shared" si="13"/>
        <v>#VALUE!</v>
      </c>
      <c r="O131" s="1">
        <f>Main!$B$26</f>
        <v>3.1333746730679479</v>
      </c>
      <c r="P131" s="45" t="e" vm="1">
        <f t="shared" si="14"/>
        <v>#VALUE!</v>
      </c>
      <c r="Q131" t="e" vm="1">
        <f t="shared" si="15"/>
        <v>#VALUE!</v>
      </c>
      <c r="R131" s="1">
        <f>Main!$C$26</f>
        <v>3.1316289292427157</v>
      </c>
      <c r="S131" s="45" t="e" vm="1">
        <f t="shared" si="16"/>
        <v>#VALUE!</v>
      </c>
      <c r="T131" t="e" vm="1">
        <f t="shared" si="17"/>
        <v>#VALUE!</v>
      </c>
    </row>
    <row r="132" spans="1:20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[1]!genNormal($F$9,$F$10)</f>
        <v>#VALUE!</v>
      </c>
      <c r="F132" t="e" vm="1">
        <f t="shared" si="9"/>
        <v>#VALUE!</v>
      </c>
      <c r="G132" t="e" vm="2">
        <f>[1]!GenLognormal($H$9,$H$10)</f>
        <v>#VALUE!</v>
      </c>
      <c r="H132" t="e" vm="1">
        <f t="shared" si="10"/>
        <v>#VALUE!</v>
      </c>
      <c r="I132" t="e" vm="2">
        <f>[1]!genBinomial(1,1-Main!$E$10)</f>
        <v>#VALUE!</v>
      </c>
      <c r="J132" s="13" t="e" vm="1">
        <f t="shared" si="11"/>
        <v>#VALUE!</v>
      </c>
      <c r="L132" s="1">
        <f>Main!$A$26</f>
        <v>3.1324727127749008</v>
      </c>
      <c r="M132" s="45" t="e" vm="1">
        <f t="shared" si="12"/>
        <v>#VALUE!</v>
      </c>
      <c r="N132" t="e" vm="1">
        <f t="shared" si="13"/>
        <v>#VALUE!</v>
      </c>
      <c r="O132" s="1">
        <f>Main!$B$26</f>
        <v>3.1333746730679479</v>
      </c>
      <c r="P132" s="45" t="e" vm="1">
        <f t="shared" si="14"/>
        <v>#VALUE!</v>
      </c>
      <c r="Q132" t="e" vm="1">
        <f t="shared" si="15"/>
        <v>#VALUE!</v>
      </c>
      <c r="R132" s="1">
        <f>Main!$C$26</f>
        <v>3.1316289292427157</v>
      </c>
      <c r="S132" s="45" t="e" vm="1">
        <f t="shared" si="16"/>
        <v>#VALUE!</v>
      </c>
      <c r="T132" t="e" vm="1">
        <f t="shared" si="17"/>
        <v>#VALUE!</v>
      </c>
    </row>
    <row r="133" spans="1:20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[1]!genNormal($F$9,$F$10)</f>
        <v>#VALUE!</v>
      </c>
      <c r="F133" t="e" vm="1">
        <f t="shared" si="9"/>
        <v>#VALUE!</v>
      </c>
      <c r="G133" t="e" vm="2">
        <f>[1]!GenLognormal($H$9,$H$10)</f>
        <v>#VALUE!</v>
      </c>
      <c r="H133" t="e" vm="1">
        <f t="shared" si="10"/>
        <v>#VALUE!</v>
      </c>
      <c r="I133" t="e" vm="2">
        <f>[1]!genBinomial(1,1-Main!$E$10)</f>
        <v>#VALUE!</v>
      </c>
      <c r="J133" s="13" t="e" vm="1">
        <f t="shared" si="11"/>
        <v>#VALUE!</v>
      </c>
      <c r="L133" s="1">
        <f>Main!$A$26</f>
        <v>3.1324727127749008</v>
      </c>
      <c r="M133" s="45" t="e" vm="1">
        <f t="shared" si="12"/>
        <v>#VALUE!</v>
      </c>
      <c r="N133" t="e" vm="1">
        <f t="shared" si="13"/>
        <v>#VALUE!</v>
      </c>
      <c r="O133" s="1">
        <f>Main!$B$26</f>
        <v>3.1333746730679479</v>
      </c>
      <c r="P133" s="45" t="e" vm="1">
        <f t="shared" si="14"/>
        <v>#VALUE!</v>
      </c>
      <c r="Q133" t="e" vm="1">
        <f t="shared" si="15"/>
        <v>#VALUE!</v>
      </c>
      <c r="R133" s="1">
        <f>Main!$C$26</f>
        <v>3.1316289292427157</v>
      </c>
      <c r="S133" s="45" t="e" vm="1">
        <f t="shared" si="16"/>
        <v>#VALUE!</v>
      </c>
      <c r="T133" t="e" vm="1">
        <f t="shared" si="17"/>
        <v>#VALUE!</v>
      </c>
    </row>
    <row r="134" spans="1:20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[1]!genNormal($F$9,$F$10)</f>
        <v>#VALUE!</v>
      </c>
      <c r="F134" t="e" vm="1">
        <f t="shared" si="9"/>
        <v>#VALUE!</v>
      </c>
      <c r="G134" t="e" vm="2">
        <f>[1]!GenLognormal($H$9,$H$10)</f>
        <v>#VALUE!</v>
      </c>
      <c r="H134" t="e" vm="1">
        <f t="shared" si="10"/>
        <v>#VALUE!</v>
      </c>
      <c r="I134" t="e" vm="2">
        <f>[1]!genBinomial(1,1-Main!$E$10)</f>
        <v>#VALUE!</v>
      </c>
      <c r="J134" s="13" t="e" vm="1">
        <f t="shared" si="11"/>
        <v>#VALUE!</v>
      </c>
      <c r="L134" s="1">
        <f>Main!$A$26</f>
        <v>3.1324727127749008</v>
      </c>
      <c r="M134" s="45" t="e" vm="1">
        <f t="shared" si="12"/>
        <v>#VALUE!</v>
      </c>
      <c r="N134" t="e" vm="1">
        <f t="shared" si="13"/>
        <v>#VALUE!</v>
      </c>
      <c r="O134" s="1">
        <f>Main!$B$26</f>
        <v>3.1333746730679479</v>
      </c>
      <c r="P134" s="45" t="e" vm="1">
        <f t="shared" si="14"/>
        <v>#VALUE!</v>
      </c>
      <c r="Q134" t="e" vm="1">
        <f t="shared" si="15"/>
        <v>#VALUE!</v>
      </c>
      <c r="R134" s="1">
        <f>Main!$C$26</f>
        <v>3.1316289292427157</v>
      </c>
      <c r="S134" s="45" t="e" vm="1">
        <f t="shared" si="16"/>
        <v>#VALUE!</v>
      </c>
      <c r="T134" t="e" vm="1">
        <f t="shared" si="17"/>
        <v>#VALUE!</v>
      </c>
    </row>
    <row r="135" spans="1:20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[1]!genNormal($F$9,$F$10)</f>
        <v>#VALUE!</v>
      </c>
      <c r="F135" t="e" vm="1">
        <f t="shared" si="9"/>
        <v>#VALUE!</v>
      </c>
      <c r="G135" t="e" vm="2">
        <f>[1]!GenLognormal($H$9,$H$10)</f>
        <v>#VALUE!</v>
      </c>
      <c r="H135" t="e" vm="1">
        <f t="shared" si="10"/>
        <v>#VALUE!</v>
      </c>
      <c r="I135" t="e" vm="2">
        <f>[1]!genBinomial(1,1-Main!$E$10)</f>
        <v>#VALUE!</v>
      </c>
      <c r="J135" s="13" t="e" vm="1">
        <f t="shared" si="11"/>
        <v>#VALUE!</v>
      </c>
      <c r="L135" s="1">
        <f>Main!$A$26</f>
        <v>3.1324727127749008</v>
      </c>
      <c r="M135" s="45" t="e" vm="1">
        <f t="shared" si="12"/>
        <v>#VALUE!</v>
      </c>
      <c r="N135" t="e" vm="1">
        <f t="shared" si="13"/>
        <v>#VALUE!</v>
      </c>
      <c r="O135" s="1">
        <f>Main!$B$26</f>
        <v>3.1333746730679479</v>
      </c>
      <c r="P135" s="45" t="e" vm="1">
        <f t="shared" si="14"/>
        <v>#VALUE!</v>
      </c>
      <c r="Q135" t="e" vm="1">
        <f t="shared" si="15"/>
        <v>#VALUE!</v>
      </c>
      <c r="R135" s="1">
        <f>Main!$C$26</f>
        <v>3.1316289292427157</v>
      </c>
      <c r="S135" s="45" t="e" vm="1">
        <f t="shared" si="16"/>
        <v>#VALUE!</v>
      </c>
      <c r="T135" t="e" vm="1">
        <f t="shared" si="17"/>
        <v>#VALUE!</v>
      </c>
    </row>
    <row r="136" spans="1:20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[1]!genNormal($F$9,$F$10)</f>
        <v>#VALUE!</v>
      </c>
      <c r="F136" t="e" vm="1">
        <f t="shared" si="9"/>
        <v>#VALUE!</v>
      </c>
      <c r="G136" t="e" vm="2">
        <f>[1]!GenLognormal($H$9,$H$10)</f>
        <v>#VALUE!</v>
      </c>
      <c r="H136" t="e" vm="1">
        <f t="shared" si="10"/>
        <v>#VALUE!</v>
      </c>
      <c r="I136" t="e" vm="2">
        <f>[1]!genBinomial(1,1-Main!$E$10)</f>
        <v>#VALUE!</v>
      </c>
      <c r="J136" s="13" t="e" vm="1">
        <f t="shared" si="11"/>
        <v>#VALUE!</v>
      </c>
      <c r="L136" s="1">
        <f>Main!$A$26</f>
        <v>3.1324727127749008</v>
      </c>
      <c r="M136" s="45" t="e" vm="1">
        <f t="shared" si="12"/>
        <v>#VALUE!</v>
      </c>
      <c r="N136" t="e" vm="1">
        <f t="shared" si="13"/>
        <v>#VALUE!</v>
      </c>
      <c r="O136" s="1">
        <f>Main!$B$26</f>
        <v>3.1333746730679479</v>
      </c>
      <c r="P136" s="45" t="e" vm="1">
        <f t="shared" si="14"/>
        <v>#VALUE!</v>
      </c>
      <c r="Q136" t="e" vm="1">
        <f t="shared" si="15"/>
        <v>#VALUE!</v>
      </c>
      <c r="R136" s="1">
        <f>Main!$C$26</f>
        <v>3.1316289292427157</v>
      </c>
      <c r="S136" s="45" t="e" vm="1">
        <f t="shared" si="16"/>
        <v>#VALUE!</v>
      </c>
      <c r="T136" t="e" vm="1">
        <f t="shared" si="17"/>
        <v>#VALUE!</v>
      </c>
    </row>
    <row r="137" spans="1:20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[1]!genNormal($F$9,$F$10)</f>
        <v>#VALUE!</v>
      </c>
      <c r="F137" t="e" vm="1">
        <f t="shared" si="9"/>
        <v>#VALUE!</v>
      </c>
      <c r="G137" t="e" vm="2">
        <f>[1]!GenLognormal($H$9,$H$10)</f>
        <v>#VALUE!</v>
      </c>
      <c r="H137" t="e" vm="1">
        <f t="shared" si="10"/>
        <v>#VALUE!</v>
      </c>
      <c r="I137" t="e" vm="2">
        <f>[1]!genBinomial(1,1-Main!$E$10)</f>
        <v>#VALUE!</v>
      </c>
      <c r="J137" s="13" t="e" vm="1">
        <f t="shared" si="11"/>
        <v>#VALUE!</v>
      </c>
      <c r="L137" s="1">
        <f>Main!$A$26</f>
        <v>3.1324727127749008</v>
      </c>
      <c r="M137" s="45" t="e" vm="1">
        <f t="shared" si="12"/>
        <v>#VALUE!</v>
      </c>
      <c r="N137" t="e" vm="1">
        <f t="shared" si="13"/>
        <v>#VALUE!</v>
      </c>
      <c r="O137" s="1">
        <f>Main!$B$26</f>
        <v>3.1333746730679479</v>
      </c>
      <c r="P137" s="45" t="e" vm="1">
        <f t="shared" si="14"/>
        <v>#VALUE!</v>
      </c>
      <c r="Q137" t="e" vm="1">
        <f t="shared" si="15"/>
        <v>#VALUE!</v>
      </c>
      <c r="R137" s="1">
        <f>Main!$C$26</f>
        <v>3.1316289292427157</v>
      </c>
      <c r="S137" s="45" t="e" vm="1">
        <f t="shared" si="16"/>
        <v>#VALUE!</v>
      </c>
      <c r="T137" t="e" vm="1">
        <f t="shared" si="17"/>
        <v>#VALUE!</v>
      </c>
    </row>
    <row r="138" spans="1:20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[1]!genNormal($F$9,$F$10)</f>
        <v>#VALUE!</v>
      </c>
      <c r="F138" t="e" vm="1">
        <f t="shared" si="9"/>
        <v>#VALUE!</v>
      </c>
      <c r="G138" t="e" vm="2">
        <f>[1]!GenLognormal($H$9,$H$10)</f>
        <v>#VALUE!</v>
      </c>
      <c r="H138" t="e" vm="1">
        <f t="shared" si="10"/>
        <v>#VALUE!</v>
      </c>
      <c r="I138" t="e" vm="2">
        <f>[1]!genBinomial(1,1-Main!$E$10)</f>
        <v>#VALUE!</v>
      </c>
      <c r="J138" s="13" t="e" vm="1">
        <f t="shared" si="11"/>
        <v>#VALUE!</v>
      </c>
      <c r="L138" s="1">
        <f>Main!$A$26</f>
        <v>3.1324727127749008</v>
      </c>
      <c r="M138" s="45" t="e" vm="1">
        <f t="shared" si="12"/>
        <v>#VALUE!</v>
      </c>
      <c r="N138" t="e" vm="1">
        <f t="shared" si="13"/>
        <v>#VALUE!</v>
      </c>
      <c r="O138" s="1">
        <f>Main!$B$26</f>
        <v>3.1333746730679479</v>
      </c>
      <c r="P138" s="45" t="e" vm="1">
        <f t="shared" si="14"/>
        <v>#VALUE!</v>
      </c>
      <c r="Q138" t="e" vm="1">
        <f t="shared" si="15"/>
        <v>#VALUE!</v>
      </c>
      <c r="R138" s="1">
        <f>Main!$C$26</f>
        <v>3.1316289292427157</v>
      </c>
      <c r="S138" s="45" t="e" vm="1">
        <f t="shared" si="16"/>
        <v>#VALUE!</v>
      </c>
      <c r="T138" t="e" vm="1">
        <f t="shared" si="17"/>
        <v>#VALUE!</v>
      </c>
    </row>
    <row r="139" spans="1:20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[1]!genNormal($F$9,$F$10)</f>
        <v>#VALUE!</v>
      </c>
      <c r="F139" t="e" vm="1">
        <f t="shared" si="9"/>
        <v>#VALUE!</v>
      </c>
      <c r="G139" t="e" vm="2">
        <f>[1]!GenLognormal($H$9,$H$10)</f>
        <v>#VALUE!</v>
      </c>
      <c r="H139" t="e" vm="1">
        <f t="shared" si="10"/>
        <v>#VALUE!</v>
      </c>
      <c r="I139" t="e" vm="2">
        <f>[1]!genBinomial(1,1-Main!$E$10)</f>
        <v>#VALUE!</v>
      </c>
      <c r="J139" s="13" t="e" vm="1">
        <f t="shared" si="11"/>
        <v>#VALUE!</v>
      </c>
      <c r="L139" s="1">
        <f>Main!$A$26</f>
        <v>3.1324727127749008</v>
      </c>
      <c r="M139" s="45" t="e" vm="1">
        <f t="shared" si="12"/>
        <v>#VALUE!</v>
      </c>
      <c r="N139" t="e" vm="1">
        <f t="shared" si="13"/>
        <v>#VALUE!</v>
      </c>
      <c r="O139" s="1">
        <f>Main!$B$26</f>
        <v>3.1333746730679479</v>
      </c>
      <c r="P139" s="45" t="e" vm="1">
        <f t="shared" si="14"/>
        <v>#VALUE!</v>
      </c>
      <c r="Q139" t="e" vm="1">
        <f t="shared" si="15"/>
        <v>#VALUE!</v>
      </c>
      <c r="R139" s="1">
        <f>Main!$C$26</f>
        <v>3.1316289292427157</v>
      </c>
      <c r="S139" s="45" t="e" vm="1">
        <f t="shared" si="16"/>
        <v>#VALUE!</v>
      </c>
      <c r="T139" t="e" vm="1">
        <f t="shared" si="17"/>
        <v>#VALUE!</v>
      </c>
    </row>
    <row r="140" spans="1:20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[1]!genNormal($F$9,$F$10)</f>
        <v>#VALUE!</v>
      </c>
      <c r="F140" t="e" vm="1">
        <f t="shared" ref="F140:F203" si="18">IF(E140&gt;18, E140,18)</f>
        <v>#VALUE!</v>
      </c>
      <c r="G140" t="e" vm="2">
        <f>[1]!GenLognormal($H$9,$H$10)</f>
        <v>#VALUE!</v>
      </c>
      <c r="H140" t="e" vm="1">
        <f t="shared" ref="H140:H203" si="19">IF(G140&gt;20, G140,20)</f>
        <v>#VALUE!</v>
      </c>
      <c r="I140" t="e" vm="2">
        <f>[1]!genBinomial(1,1-Main!$E$10)</f>
        <v>#VALUE!</v>
      </c>
      <c r="J140" s="13" t="e" vm="1">
        <f t="shared" ref="J140:J203" si="20">(266.16-47.17*I140-2.33*H140+0.66*F140+0.017*(F140^2))*113.12/1000000*D140</f>
        <v>#VALUE!</v>
      </c>
      <c r="L140" s="1">
        <f>Main!$A$26</f>
        <v>3.1324727127749008</v>
      </c>
      <c r="M140" s="45" t="e" vm="1">
        <f t="shared" ref="M140:M203" si="21">L140*$J140/24/60</f>
        <v>#VALUE!</v>
      </c>
      <c r="N140" t="e" vm="1">
        <f t="shared" ref="N140:N203" si="22">M140*24*60/$D140</f>
        <v>#VALUE!</v>
      </c>
      <c r="O140" s="1">
        <f>Main!$B$26</f>
        <v>3.1333746730679479</v>
      </c>
      <c r="P140" s="45" t="e" vm="1">
        <f t="shared" ref="P140:P203" si="23">O140*$J140/24/60</f>
        <v>#VALUE!</v>
      </c>
      <c r="Q140" t="e" vm="1">
        <f t="shared" ref="Q140:Q203" si="24">P140*24*60/$D140</f>
        <v>#VALUE!</v>
      </c>
      <c r="R140" s="1">
        <f>Main!$C$26</f>
        <v>3.1316289292427157</v>
      </c>
      <c r="S140" s="45" t="e" vm="1">
        <f t="shared" ref="S140:S203" si="25">R140*$J140/24/60</f>
        <v>#VALUE!</v>
      </c>
      <c r="T140" t="e" vm="1">
        <f t="shared" ref="T140:T203" si="26">S140*24*60/$D140</f>
        <v>#VALUE!</v>
      </c>
    </row>
    <row r="141" spans="1:20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[1]!genNormal($F$9,$F$10)</f>
        <v>#VALUE!</v>
      </c>
      <c r="F141" t="e" vm="1">
        <f t="shared" si="18"/>
        <v>#VALUE!</v>
      </c>
      <c r="G141" t="e" vm="2">
        <f>[1]!GenLognormal($H$9,$H$10)</f>
        <v>#VALUE!</v>
      </c>
      <c r="H141" t="e" vm="1">
        <f t="shared" si="19"/>
        <v>#VALUE!</v>
      </c>
      <c r="I141" t="e" vm="2">
        <f>[1]!genBinomial(1,1-Main!$E$10)</f>
        <v>#VALUE!</v>
      </c>
      <c r="J141" s="13" t="e" vm="1">
        <f t="shared" si="20"/>
        <v>#VALUE!</v>
      </c>
      <c r="L141" s="1">
        <f>Main!$A$26</f>
        <v>3.1324727127749008</v>
      </c>
      <c r="M141" s="45" t="e" vm="1">
        <f t="shared" si="21"/>
        <v>#VALUE!</v>
      </c>
      <c r="N141" t="e" vm="1">
        <f t="shared" si="22"/>
        <v>#VALUE!</v>
      </c>
      <c r="O141" s="1">
        <f>Main!$B$26</f>
        <v>3.1333746730679479</v>
      </c>
      <c r="P141" s="45" t="e" vm="1">
        <f t="shared" si="23"/>
        <v>#VALUE!</v>
      </c>
      <c r="Q141" t="e" vm="1">
        <f t="shared" si="24"/>
        <v>#VALUE!</v>
      </c>
      <c r="R141" s="1">
        <f>Main!$C$26</f>
        <v>3.1316289292427157</v>
      </c>
      <c r="S141" s="45" t="e" vm="1">
        <f t="shared" si="25"/>
        <v>#VALUE!</v>
      </c>
      <c r="T141" t="e" vm="1">
        <f t="shared" si="26"/>
        <v>#VALUE!</v>
      </c>
    </row>
    <row r="142" spans="1:20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[1]!genNormal($F$9,$F$10)</f>
        <v>#VALUE!</v>
      </c>
      <c r="F142" t="e" vm="1">
        <f t="shared" si="18"/>
        <v>#VALUE!</v>
      </c>
      <c r="G142" t="e" vm="2">
        <f>[1]!GenLognormal($H$9,$H$10)</f>
        <v>#VALUE!</v>
      </c>
      <c r="H142" t="e" vm="1">
        <f t="shared" si="19"/>
        <v>#VALUE!</v>
      </c>
      <c r="I142" t="e" vm="2">
        <f>[1]!genBinomial(1,1-Main!$E$10)</f>
        <v>#VALUE!</v>
      </c>
      <c r="J142" s="13" t="e" vm="1">
        <f t="shared" si="20"/>
        <v>#VALUE!</v>
      </c>
      <c r="L142" s="1">
        <f>Main!$A$26</f>
        <v>3.1324727127749008</v>
      </c>
      <c r="M142" s="45" t="e" vm="1">
        <f t="shared" si="21"/>
        <v>#VALUE!</v>
      </c>
      <c r="N142" t="e" vm="1">
        <f t="shared" si="22"/>
        <v>#VALUE!</v>
      </c>
      <c r="O142" s="1">
        <f>Main!$B$26</f>
        <v>3.1333746730679479</v>
      </c>
      <c r="P142" s="45" t="e" vm="1">
        <f t="shared" si="23"/>
        <v>#VALUE!</v>
      </c>
      <c r="Q142" t="e" vm="1">
        <f t="shared" si="24"/>
        <v>#VALUE!</v>
      </c>
      <c r="R142" s="1">
        <f>Main!$C$26</f>
        <v>3.1316289292427157</v>
      </c>
      <c r="S142" s="45" t="e" vm="1">
        <f t="shared" si="25"/>
        <v>#VALUE!</v>
      </c>
      <c r="T142" t="e" vm="1">
        <f t="shared" si="26"/>
        <v>#VALUE!</v>
      </c>
    </row>
    <row r="143" spans="1:20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[1]!genNormal($F$9,$F$10)</f>
        <v>#VALUE!</v>
      </c>
      <c r="F143" t="e" vm="1">
        <f t="shared" si="18"/>
        <v>#VALUE!</v>
      </c>
      <c r="G143" t="e" vm="2">
        <f>[1]!GenLognormal($H$9,$H$10)</f>
        <v>#VALUE!</v>
      </c>
      <c r="H143" t="e" vm="1">
        <f t="shared" si="19"/>
        <v>#VALUE!</v>
      </c>
      <c r="I143" t="e" vm="2">
        <f>[1]!genBinomial(1,1-Main!$E$10)</f>
        <v>#VALUE!</v>
      </c>
      <c r="J143" s="13" t="e" vm="1">
        <f t="shared" si="20"/>
        <v>#VALUE!</v>
      </c>
      <c r="L143" s="1">
        <f>Main!$A$26</f>
        <v>3.1324727127749008</v>
      </c>
      <c r="M143" s="45" t="e" vm="1">
        <f t="shared" si="21"/>
        <v>#VALUE!</v>
      </c>
      <c r="N143" t="e" vm="1">
        <f t="shared" si="22"/>
        <v>#VALUE!</v>
      </c>
      <c r="O143" s="1">
        <f>Main!$B$26</f>
        <v>3.1333746730679479</v>
      </c>
      <c r="P143" s="45" t="e" vm="1">
        <f t="shared" si="23"/>
        <v>#VALUE!</v>
      </c>
      <c r="Q143" t="e" vm="1">
        <f t="shared" si="24"/>
        <v>#VALUE!</v>
      </c>
      <c r="R143" s="1">
        <f>Main!$C$26</f>
        <v>3.1316289292427157</v>
      </c>
      <c r="S143" s="45" t="e" vm="1">
        <f t="shared" si="25"/>
        <v>#VALUE!</v>
      </c>
      <c r="T143" t="e" vm="1">
        <f t="shared" si="26"/>
        <v>#VALUE!</v>
      </c>
    </row>
    <row r="144" spans="1:20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[1]!genNormal($F$9,$F$10)</f>
        <v>#VALUE!</v>
      </c>
      <c r="F144" t="e" vm="1">
        <f t="shared" si="18"/>
        <v>#VALUE!</v>
      </c>
      <c r="G144" t="e" vm="2">
        <f>[1]!GenLognormal($H$9,$H$10)</f>
        <v>#VALUE!</v>
      </c>
      <c r="H144" t="e" vm="1">
        <f t="shared" si="19"/>
        <v>#VALUE!</v>
      </c>
      <c r="I144" t="e" vm="2">
        <f>[1]!genBinomial(1,1-Main!$E$10)</f>
        <v>#VALUE!</v>
      </c>
      <c r="J144" s="13" t="e" vm="1">
        <f t="shared" si="20"/>
        <v>#VALUE!</v>
      </c>
      <c r="L144" s="1">
        <f>Main!$A$26</f>
        <v>3.1324727127749008</v>
      </c>
      <c r="M144" s="45" t="e" vm="1">
        <f t="shared" si="21"/>
        <v>#VALUE!</v>
      </c>
      <c r="N144" t="e" vm="1">
        <f t="shared" si="22"/>
        <v>#VALUE!</v>
      </c>
      <c r="O144" s="1">
        <f>Main!$B$26</f>
        <v>3.1333746730679479</v>
      </c>
      <c r="P144" s="45" t="e" vm="1">
        <f t="shared" si="23"/>
        <v>#VALUE!</v>
      </c>
      <c r="Q144" t="e" vm="1">
        <f t="shared" si="24"/>
        <v>#VALUE!</v>
      </c>
      <c r="R144" s="1">
        <f>Main!$C$26</f>
        <v>3.1316289292427157</v>
      </c>
      <c r="S144" s="45" t="e" vm="1">
        <f t="shared" si="25"/>
        <v>#VALUE!</v>
      </c>
      <c r="T144" t="e" vm="1">
        <f t="shared" si="26"/>
        <v>#VALUE!</v>
      </c>
    </row>
    <row r="145" spans="1:20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[1]!genNormal($F$9,$F$10)</f>
        <v>#VALUE!</v>
      </c>
      <c r="F145" t="e" vm="1">
        <f t="shared" si="18"/>
        <v>#VALUE!</v>
      </c>
      <c r="G145" t="e" vm="2">
        <f>[1]!GenLognormal($H$9,$H$10)</f>
        <v>#VALUE!</v>
      </c>
      <c r="H145" t="e" vm="1">
        <f t="shared" si="19"/>
        <v>#VALUE!</v>
      </c>
      <c r="I145" t="e" vm="2">
        <f>[1]!genBinomial(1,1-Main!$E$10)</f>
        <v>#VALUE!</v>
      </c>
      <c r="J145" s="13" t="e" vm="1">
        <f t="shared" si="20"/>
        <v>#VALUE!</v>
      </c>
      <c r="L145" s="1">
        <f>Main!$A$26</f>
        <v>3.1324727127749008</v>
      </c>
      <c r="M145" s="45" t="e" vm="1">
        <f t="shared" si="21"/>
        <v>#VALUE!</v>
      </c>
      <c r="N145" t="e" vm="1">
        <f t="shared" si="22"/>
        <v>#VALUE!</v>
      </c>
      <c r="O145" s="1">
        <f>Main!$B$26</f>
        <v>3.1333746730679479</v>
      </c>
      <c r="P145" s="45" t="e" vm="1">
        <f t="shared" si="23"/>
        <v>#VALUE!</v>
      </c>
      <c r="Q145" t="e" vm="1">
        <f t="shared" si="24"/>
        <v>#VALUE!</v>
      </c>
      <c r="R145" s="1">
        <f>Main!$C$26</f>
        <v>3.1316289292427157</v>
      </c>
      <c r="S145" s="45" t="e" vm="1">
        <f t="shared" si="25"/>
        <v>#VALUE!</v>
      </c>
      <c r="T145" t="e" vm="1">
        <f t="shared" si="26"/>
        <v>#VALUE!</v>
      </c>
    </row>
    <row r="146" spans="1:20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[1]!genNormal($F$9,$F$10)</f>
        <v>#VALUE!</v>
      </c>
      <c r="F146" t="e" vm="1">
        <f t="shared" si="18"/>
        <v>#VALUE!</v>
      </c>
      <c r="G146" t="e" vm="2">
        <f>[1]!GenLognormal($H$9,$H$10)</f>
        <v>#VALUE!</v>
      </c>
      <c r="H146" t="e" vm="1">
        <f t="shared" si="19"/>
        <v>#VALUE!</v>
      </c>
      <c r="I146" t="e" vm="2">
        <f>[1]!genBinomial(1,1-Main!$E$10)</f>
        <v>#VALUE!</v>
      </c>
      <c r="J146" s="13" t="e" vm="1">
        <f t="shared" si="20"/>
        <v>#VALUE!</v>
      </c>
      <c r="L146" s="1">
        <f>Main!$A$26</f>
        <v>3.1324727127749008</v>
      </c>
      <c r="M146" s="45" t="e" vm="1">
        <f t="shared" si="21"/>
        <v>#VALUE!</v>
      </c>
      <c r="N146" t="e" vm="1">
        <f t="shared" si="22"/>
        <v>#VALUE!</v>
      </c>
      <c r="O146" s="1">
        <f>Main!$B$26</f>
        <v>3.1333746730679479</v>
      </c>
      <c r="P146" s="45" t="e" vm="1">
        <f t="shared" si="23"/>
        <v>#VALUE!</v>
      </c>
      <c r="Q146" t="e" vm="1">
        <f t="shared" si="24"/>
        <v>#VALUE!</v>
      </c>
      <c r="R146" s="1">
        <f>Main!$C$26</f>
        <v>3.1316289292427157</v>
      </c>
      <c r="S146" s="45" t="e" vm="1">
        <f t="shared" si="25"/>
        <v>#VALUE!</v>
      </c>
      <c r="T146" t="e" vm="1">
        <f t="shared" si="26"/>
        <v>#VALUE!</v>
      </c>
    </row>
    <row r="147" spans="1:20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[1]!genNormal($F$9,$F$10)</f>
        <v>#VALUE!</v>
      </c>
      <c r="F147" t="e" vm="1">
        <f t="shared" si="18"/>
        <v>#VALUE!</v>
      </c>
      <c r="G147" t="e" vm="2">
        <f>[1]!GenLognormal($H$9,$H$10)</f>
        <v>#VALUE!</v>
      </c>
      <c r="H147" t="e" vm="1">
        <f t="shared" si="19"/>
        <v>#VALUE!</v>
      </c>
      <c r="I147" t="e" vm="2">
        <f>[1]!genBinomial(1,1-Main!$E$10)</f>
        <v>#VALUE!</v>
      </c>
      <c r="J147" s="13" t="e" vm="1">
        <f t="shared" si="20"/>
        <v>#VALUE!</v>
      </c>
      <c r="L147" s="1">
        <f>Main!$A$26</f>
        <v>3.1324727127749008</v>
      </c>
      <c r="M147" s="45" t="e" vm="1">
        <f t="shared" si="21"/>
        <v>#VALUE!</v>
      </c>
      <c r="N147" t="e" vm="1">
        <f t="shared" si="22"/>
        <v>#VALUE!</v>
      </c>
      <c r="O147" s="1">
        <f>Main!$B$26</f>
        <v>3.1333746730679479</v>
      </c>
      <c r="P147" s="45" t="e" vm="1">
        <f t="shared" si="23"/>
        <v>#VALUE!</v>
      </c>
      <c r="Q147" t="e" vm="1">
        <f t="shared" si="24"/>
        <v>#VALUE!</v>
      </c>
      <c r="R147" s="1">
        <f>Main!$C$26</f>
        <v>3.1316289292427157</v>
      </c>
      <c r="S147" s="45" t="e" vm="1">
        <f t="shared" si="25"/>
        <v>#VALUE!</v>
      </c>
      <c r="T147" t="e" vm="1">
        <f t="shared" si="26"/>
        <v>#VALUE!</v>
      </c>
    </row>
    <row r="148" spans="1:20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[1]!genNormal($F$9,$F$10)</f>
        <v>#VALUE!</v>
      </c>
      <c r="F148" t="e" vm="1">
        <f t="shared" si="18"/>
        <v>#VALUE!</v>
      </c>
      <c r="G148" t="e" vm="2">
        <f>[1]!GenLognormal($H$9,$H$10)</f>
        <v>#VALUE!</v>
      </c>
      <c r="H148" t="e" vm="1">
        <f t="shared" si="19"/>
        <v>#VALUE!</v>
      </c>
      <c r="I148" t="e" vm="2">
        <f>[1]!genBinomial(1,1-Main!$E$10)</f>
        <v>#VALUE!</v>
      </c>
      <c r="J148" s="13" t="e" vm="1">
        <f t="shared" si="20"/>
        <v>#VALUE!</v>
      </c>
      <c r="L148" s="1">
        <f>Main!$A$26</f>
        <v>3.1324727127749008</v>
      </c>
      <c r="M148" s="45" t="e" vm="1">
        <f t="shared" si="21"/>
        <v>#VALUE!</v>
      </c>
      <c r="N148" t="e" vm="1">
        <f t="shared" si="22"/>
        <v>#VALUE!</v>
      </c>
      <c r="O148" s="1">
        <f>Main!$B$26</f>
        <v>3.1333746730679479</v>
      </c>
      <c r="P148" s="45" t="e" vm="1">
        <f t="shared" si="23"/>
        <v>#VALUE!</v>
      </c>
      <c r="Q148" t="e" vm="1">
        <f t="shared" si="24"/>
        <v>#VALUE!</v>
      </c>
      <c r="R148" s="1">
        <f>Main!$C$26</f>
        <v>3.1316289292427157</v>
      </c>
      <c r="S148" s="45" t="e" vm="1">
        <f t="shared" si="25"/>
        <v>#VALUE!</v>
      </c>
      <c r="T148" t="e" vm="1">
        <f t="shared" si="26"/>
        <v>#VALUE!</v>
      </c>
    </row>
    <row r="149" spans="1:20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[1]!genNormal($F$9,$F$10)</f>
        <v>#VALUE!</v>
      </c>
      <c r="F149" t="e" vm="1">
        <f t="shared" si="18"/>
        <v>#VALUE!</v>
      </c>
      <c r="G149" t="e" vm="2">
        <f>[1]!GenLognormal($H$9,$H$10)</f>
        <v>#VALUE!</v>
      </c>
      <c r="H149" t="e" vm="1">
        <f t="shared" si="19"/>
        <v>#VALUE!</v>
      </c>
      <c r="I149" t="e" vm="2">
        <f>[1]!genBinomial(1,1-Main!$E$10)</f>
        <v>#VALUE!</v>
      </c>
      <c r="J149" s="13" t="e" vm="1">
        <f t="shared" si="20"/>
        <v>#VALUE!</v>
      </c>
      <c r="L149" s="1">
        <f>Main!$A$26</f>
        <v>3.1324727127749008</v>
      </c>
      <c r="M149" s="45" t="e" vm="1">
        <f t="shared" si="21"/>
        <v>#VALUE!</v>
      </c>
      <c r="N149" t="e" vm="1">
        <f t="shared" si="22"/>
        <v>#VALUE!</v>
      </c>
      <c r="O149" s="1">
        <f>Main!$B$26</f>
        <v>3.1333746730679479</v>
      </c>
      <c r="P149" s="45" t="e" vm="1">
        <f t="shared" si="23"/>
        <v>#VALUE!</v>
      </c>
      <c r="Q149" t="e" vm="1">
        <f t="shared" si="24"/>
        <v>#VALUE!</v>
      </c>
      <c r="R149" s="1">
        <f>Main!$C$26</f>
        <v>3.1316289292427157</v>
      </c>
      <c r="S149" s="45" t="e" vm="1">
        <f t="shared" si="25"/>
        <v>#VALUE!</v>
      </c>
      <c r="T149" t="e" vm="1">
        <f t="shared" si="26"/>
        <v>#VALUE!</v>
      </c>
    </row>
    <row r="150" spans="1:20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[1]!genNormal($F$9,$F$10)</f>
        <v>#VALUE!</v>
      </c>
      <c r="F150" t="e" vm="1">
        <f t="shared" si="18"/>
        <v>#VALUE!</v>
      </c>
      <c r="G150" t="e" vm="2">
        <f>[1]!GenLognormal($H$9,$H$10)</f>
        <v>#VALUE!</v>
      </c>
      <c r="H150" t="e" vm="1">
        <f t="shared" si="19"/>
        <v>#VALUE!</v>
      </c>
      <c r="I150" t="e" vm="2">
        <f>[1]!genBinomial(1,1-Main!$E$10)</f>
        <v>#VALUE!</v>
      </c>
      <c r="J150" s="13" t="e" vm="1">
        <f t="shared" si="20"/>
        <v>#VALUE!</v>
      </c>
      <c r="L150" s="1">
        <f>Main!$A$26</f>
        <v>3.1324727127749008</v>
      </c>
      <c r="M150" s="45" t="e" vm="1">
        <f t="shared" si="21"/>
        <v>#VALUE!</v>
      </c>
      <c r="N150" t="e" vm="1">
        <f t="shared" si="22"/>
        <v>#VALUE!</v>
      </c>
      <c r="O150" s="1">
        <f>Main!$B$26</f>
        <v>3.1333746730679479</v>
      </c>
      <c r="P150" s="45" t="e" vm="1">
        <f t="shared" si="23"/>
        <v>#VALUE!</v>
      </c>
      <c r="Q150" t="e" vm="1">
        <f t="shared" si="24"/>
        <v>#VALUE!</v>
      </c>
      <c r="R150" s="1">
        <f>Main!$C$26</f>
        <v>3.1316289292427157</v>
      </c>
      <c r="S150" s="45" t="e" vm="1">
        <f t="shared" si="25"/>
        <v>#VALUE!</v>
      </c>
      <c r="T150" t="e" vm="1">
        <f t="shared" si="26"/>
        <v>#VALUE!</v>
      </c>
    </row>
    <row r="151" spans="1:20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[1]!genNormal($F$9,$F$10)</f>
        <v>#VALUE!</v>
      </c>
      <c r="F151" t="e" vm="1">
        <f t="shared" si="18"/>
        <v>#VALUE!</v>
      </c>
      <c r="G151" t="e" vm="2">
        <f>[1]!GenLognormal($H$9,$H$10)</f>
        <v>#VALUE!</v>
      </c>
      <c r="H151" t="e" vm="1">
        <f t="shared" si="19"/>
        <v>#VALUE!</v>
      </c>
      <c r="I151" t="e" vm="2">
        <f>[1]!genBinomial(1,1-Main!$E$10)</f>
        <v>#VALUE!</v>
      </c>
      <c r="J151" s="13" t="e" vm="1">
        <f t="shared" si="20"/>
        <v>#VALUE!</v>
      </c>
      <c r="L151" s="1">
        <f>Main!$A$26</f>
        <v>3.1324727127749008</v>
      </c>
      <c r="M151" s="45" t="e" vm="1">
        <f t="shared" si="21"/>
        <v>#VALUE!</v>
      </c>
      <c r="N151" t="e" vm="1">
        <f t="shared" si="22"/>
        <v>#VALUE!</v>
      </c>
      <c r="O151" s="1">
        <f>Main!$B$26</f>
        <v>3.1333746730679479</v>
      </c>
      <c r="P151" s="45" t="e" vm="1">
        <f t="shared" si="23"/>
        <v>#VALUE!</v>
      </c>
      <c r="Q151" t="e" vm="1">
        <f t="shared" si="24"/>
        <v>#VALUE!</v>
      </c>
      <c r="R151" s="1">
        <f>Main!$C$26</f>
        <v>3.1316289292427157</v>
      </c>
      <c r="S151" s="45" t="e" vm="1">
        <f t="shared" si="25"/>
        <v>#VALUE!</v>
      </c>
      <c r="T151" t="e" vm="1">
        <f t="shared" si="26"/>
        <v>#VALUE!</v>
      </c>
    </row>
    <row r="152" spans="1:20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[1]!genNormal($F$9,$F$10)</f>
        <v>#VALUE!</v>
      </c>
      <c r="F152" t="e" vm="1">
        <f t="shared" si="18"/>
        <v>#VALUE!</v>
      </c>
      <c r="G152" t="e" vm="2">
        <f>[1]!GenLognormal($H$9,$H$10)</f>
        <v>#VALUE!</v>
      </c>
      <c r="H152" t="e" vm="1">
        <f t="shared" si="19"/>
        <v>#VALUE!</v>
      </c>
      <c r="I152" t="e" vm="2">
        <f>[1]!genBinomial(1,1-Main!$E$10)</f>
        <v>#VALUE!</v>
      </c>
      <c r="J152" s="13" t="e" vm="1">
        <f t="shared" si="20"/>
        <v>#VALUE!</v>
      </c>
      <c r="L152" s="1">
        <f>Main!$A$26</f>
        <v>3.1324727127749008</v>
      </c>
      <c r="M152" s="45" t="e" vm="1">
        <f t="shared" si="21"/>
        <v>#VALUE!</v>
      </c>
      <c r="N152" t="e" vm="1">
        <f t="shared" si="22"/>
        <v>#VALUE!</v>
      </c>
      <c r="O152" s="1">
        <f>Main!$B$26</f>
        <v>3.1333746730679479</v>
      </c>
      <c r="P152" s="45" t="e" vm="1">
        <f t="shared" si="23"/>
        <v>#VALUE!</v>
      </c>
      <c r="Q152" t="e" vm="1">
        <f t="shared" si="24"/>
        <v>#VALUE!</v>
      </c>
      <c r="R152" s="1">
        <f>Main!$C$26</f>
        <v>3.1316289292427157</v>
      </c>
      <c r="S152" s="45" t="e" vm="1">
        <f t="shared" si="25"/>
        <v>#VALUE!</v>
      </c>
      <c r="T152" t="e" vm="1">
        <f t="shared" si="26"/>
        <v>#VALUE!</v>
      </c>
    </row>
    <row r="153" spans="1:20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[1]!genNormal($F$9,$F$10)</f>
        <v>#VALUE!</v>
      </c>
      <c r="F153" t="e" vm="1">
        <f t="shared" si="18"/>
        <v>#VALUE!</v>
      </c>
      <c r="G153" t="e" vm="2">
        <f>[1]!GenLognormal($H$9,$H$10)</f>
        <v>#VALUE!</v>
      </c>
      <c r="H153" t="e" vm="1">
        <f t="shared" si="19"/>
        <v>#VALUE!</v>
      </c>
      <c r="I153" t="e" vm="2">
        <f>[1]!genBinomial(1,1-Main!$E$10)</f>
        <v>#VALUE!</v>
      </c>
      <c r="J153" s="13" t="e" vm="1">
        <f t="shared" si="20"/>
        <v>#VALUE!</v>
      </c>
      <c r="L153" s="1">
        <f>Main!$A$26</f>
        <v>3.1324727127749008</v>
      </c>
      <c r="M153" s="45" t="e" vm="1">
        <f t="shared" si="21"/>
        <v>#VALUE!</v>
      </c>
      <c r="N153" t="e" vm="1">
        <f t="shared" si="22"/>
        <v>#VALUE!</v>
      </c>
      <c r="O153" s="1">
        <f>Main!$B$26</f>
        <v>3.1333746730679479</v>
      </c>
      <c r="P153" s="45" t="e" vm="1">
        <f t="shared" si="23"/>
        <v>#VALUE!</v>
      </c>
      <c r="Q153" t="e" vm="1">
        <f t="shared" si="24"/>
        <v>#VALUE!</v>
      </c>
      <c r="R153" s="1">
        <f>Main!$C$26</f>
        <v>3.1316289292427157</v>
      </c>
      <c r="S153" s="45" t="e" vm="1">
        <f t="shared" si="25"/>
        <v>#VALUE!</v>
      </c>
      <c r="T153" t="e" vm="1">
        <f t="shared" si="26"/>
        <v>#VALUE!</v>
      </c>
    </row>
    <row r="154" spans="1:20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[1]!genNormal($F$9,$F$10)</f>
        <v>#VALUE!</v>
      </c>
      <c r="F154" t="e" vm="1">
        <f t="shared" si="18"/>
        <v>#VALUE!</v>
      </c>
      <c r="G154" t="e" vm="2">
        <f>[1]!GenLognormal($H$9,$H$10)</f>
        <v>#VALUE!</v>
      </c>
      <c r="H154" t="e" vm="1">
        <f t="shared" si="19"/>
        <v>#VALUE!</v>
      </c>
      <c r="I154" t="e" vm="2">
        <f>[1]!genBinomial(1,1-Main!$E$10)</f>
        <v>#VALUE!</v>
      </c>
      <c r="J154" s="13" t="e" vm="1">
        <f t="shared" si="20"/>
        <v>#VALUE!</v>
      </c>
      <c r="L154" s="1">
        <f>Main!$A$26</f>
        <v>3.1324727127749008</v>
      </c>
      <c r="M154" s="45" t="e" vm="1">
        <f t="shared" si="21"/>
        <v>#VALUE!</v>
      </c>
      <c r="N154" t="e" vm="1">
        <f t="shared" si="22"/>
        <v>#VALUE!</v>
      </c>
      <c r="O154" s="1">
        <f>Main!$B$26</f>
        <v>3.1333746730679479</v>
      </c>
      <c r="P154" s="45" t="e" vm="1">
        <f t="shared" si="23"/>
        <v>#VALUE!</v>
      </c>
      <c r="Q154" t="e" vm="1">
        <f t="shared" si="24"/>
        <v>#VALUE!</v>
      </c>
      <c r="R154" s="1">
        <f>Main!$C$26</f>
        <v>3.1316289292427157</v>
      </c>
      <c r="S154" s="45" t="e" vm="1">
        <f t="shared" si="25"/>
        <v>#VALUE!</v>
      </c>
      <c r="T154" t="e" vm="1">
        <f t="shared" si="26"/>
        <v>#VALUE!</v>
      </c>
    </row>
    <row r="155" spans="1:20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[1]!genNormal($F$9,$F$10)</f>
        <v>#VALUE!</v>
      </c>
      <c r="F155" t="e" vm="1">
        <f t="shared" si="18"/>
        <v>#VALUE!</v>
      </c>
      <c r="G155" t="e" vm="2">
        <f>[1]!GenLognormal($H$9,$H$10)</f>
        <v>#VALUE!</v>
      </c>
      <c r="H155" t="e" vm="1">
        <f t="shared" si="19"/>
        <v>#VALUE!</v>
      </c>
      <c r="I155" t="e" vm="2">
        <f>[1]!genBinomial(1,1-Main!$E$10)</f>
        <v>#VALUE!</v>
      </c>
      <c r="J155" s="13" t="e" vm="1">
        <f t="shared" si="20"/>
        <v>#VALUE!</v>
      </c>
      <c r="L155" s="1">
        <f>Main!$A$26</f>
        <v>3.1324727127749008</v>
      </c>
      <c r="M155" s="45" t="e" vm="1">
        <f t="shared" si="21"/>
        <v>#VALUE!</v>
      </c>
      <c r="N155" t="e" vm="1">
        <f t="shared" si="22"/>
        <v>#VALUE!</v>
      </c>
      <c r="O155" s="1">
        <f>Main!$B$26</f>
        <v>3.1333746730679479</v>
      </c>
      <c r="P155" s="45" t="e" vm="1">
        <f t="shared" si="23"/>
        <v>#VALUE!</v>
      </c>
      <c r="Q155" t="e" vm="1">
        <f t="shared" si="24"/>
        <v>#VALUE!</v>
      </c>
      <c r="R155" s="1">
        <f>Main!$C$26</f>
        <v>3.1316289292427157</v>
      </c>
      <c r="S155" s="45" t="e" vm="1">
        <f t="shared" si="25"/>
        <v>#VALUE!</v>
      </c>
      <c r="T155" t="e" vm="1">
        <f t="shared" si="26"/>
        <v>#VALUE!</v>
      </c>
    </row>
    <row r="156" spans="1:20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[1]!genNormal($F$9,$F$10)</f>
        <v>#VALUE!</v>
      </c>
      <c r="F156" t="e" vm="1">
        <f t="shared" si="18"/>
        <v>#VALUE!</v>
      </c>
      <c r="G156" t="e" vm="2">
        <f>[1]!GenLognormal($H$9,$H$10)</f>
        <v>#VALUE!</v>
      </c>
      <c r="H156" t="e" vm="1">
        <f t="shared" si="19"/>
        <v>#VALUE!</v>
      </c>
      <c r="I156" t="e" vm="2">
        <f>[1]!genBinomial(1,1-Main!$E$10)</f>
        <v>#VALUE!</v>
      </c>
      <c r="J156" s="13" t="e" vm="1">
        <f t="shared" si="20"/>
        <v>#VALUE!</v>
      </c>
      <c r="L156" s="1">
        <f>Main!$A$26</f>
        <v>3.1324727127749008</v>
      </c>
      <c r="M156" s="45" t="e" vm="1">
        <f t="shared" si="21"/>
        <v>#VALUE!</v>
      </c>
      <c r="N156" t="e" vm="1">
        <f t="shared" si="22"/>
        <v>#VALUE!</v>
      </c>
      <c r="O156" s="1">
        <f>Main!$B$26</f>
        <v>3.1333746730679479</v>
      </c>
      <c r="P156" s="45" t="e" vm="1">
        <f t="shared" si="23"/>
        <v>#VALUE!</v>
      </c>
      <c r="Q156" t="e" vm="1">
        <f t="shared" si="24"/>
        <v>#VALUE!</v>
      </c>
      <c r="R156" s="1">
        <f>Main!$C$26</f>
        <v>3.1316289292427157</v>
      </c>
      <c r="S156" s="45" t="e" vm="1">
        <f t="shared" si="25"/>
        <v>#VALUE!</v>
      </c>
      <c r="T156" t="e" vm="1">
        <f t="shared" si="26"/>
        <v>#VALUE!</v>
      </c>
    </row>
    <row r="157" spans="1:20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[1]!genNormal($F$9,$F$10)</f>
        <v>#VALUE!</v>
      </c>
      <c r="F157" t="e" vm="1">
        <f t="shared" si="18"/>
        <v>#VALUE!</v>
      </c>
      <c r="G157" t="e" vm="2">
        <f>[1]!GenLognormal($H$9,$H$10)</f>
        <v>#VALUE!</v>
      </c>
      <c r="H157" t="e" vm="1">
        <f t="shared" si="19"/>
        <v>#VALUE!</v>
      </c>
      <c r="I157" t="e" vm="2">
        <f>[1]!genBinomial(1,1-Main!$E$10)</f>
        <v>#VALUE!</v>
      </c>
      <c r="J157" s="13" t="e" vm="1">
        <f t="shared" si="20"/>
        <v>#VALUE!</v>
      </c>
      <c r="L157" s="1">
        <f>Main!$A$26</f>
        <v>3.1324727127749008</v>
      </c>
      <c r="M157" s="45" t="e" vm="1">
        <f t="shared" si="21"/>
        <v>#VALUE!</v>
      </c>
      <c r="N157" t="e" vm="1">
        <f t="shared" si="22"/>
        <v>#VALUE!</v>
      </c>
      <c r="O157" s="1">
        <f>Main!$B$26</f>
        <v>3.1333746730679479</v>
      </c>
      <c r="P157" s="45" t="e" vm="1">
        <f t="shared" si="23"/>
        <v>#VALUE!</v>
      </c>
      <c r="Q157" t="e" vm="1">
        <f t="shared" si="24"/>
        <v>#VALUE!</v>
      </c>
      <c r="R157" s="1">
        <f>Main!$C$26</f>
        <v>3.1316289292427157</v>
      </c>
      <c r="S157" s="45" t="e" vm="1">
        <f t="shared" si="25"/>
        <v>#VALUE!</v>
      </c>
      <c r="T157" t="e" vm="1">
        <f t="shared" si="26"/>
        <v>#VALUE!</v>
      </c>
    </row>
    <row r="158" spans="1:20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[1]!genNormal($F$9,$F$10)</f>
        <v>#VALUE!</v>
      </c>
      <c r="F158" t="e" vm="1">
        <f t="shared" si="18"/>
        <v>#VALUE!</v>
      </c>
      <c r="G158" t="e" vm="2">
        <f>[1]!GenLognormal($H$9,$H$10)</f>
        <v>#VALUE!</v>
      </c>
      <c r="H158" t="e" vm="1">
        <f t="shared" si="19"/>
        <v>#VALUE!</v>
      </c>
      <c r="I158" t="e" vm="2">
        <f>[1]!genBinomial(1,1-Main!$E$10)</f>
        <v>#VALUE!</v>
      </c>
      <c r="J158" s="13" t="e" vm="1">
        <f t="shared" si="20"/>
        <v>#VALUE!</v>
      </c>
      <c r="L158" s="1">
        <f>Main!$A$26</f>
        <v>3.1324727127749008</v>
      </c>
      <c r="M158" s="45" t="e" vm="1">
        <f t="shared" si="21"/>
        <v>#VALUE!</v>
      </c>
      <c r="N158" t="e" vm="1">
        <f t="shared" si="22"/>
        <v>#VALUE!</v>
      </c>
      <c r="O158" s="1">
        <f>Main!$B$26</f>
        <v>3.1333746730679479</v>
      </c>
      <c r="P158" s="45" t="e" vm="1">
        <f t="shared" si="23"/>
        <v>#VALUE!</v>
      </c>
      <c r="Q158" t="e" vm="1">
        <f t="shared" si="24"/>
        <v>#VALUE!</v>
      </c>
      <c r="R158" s="1">
        <f>Main!$C$26</f>
        <v>3.1316289292427157</v>
      </c>
      <c r="S158" s="45" t="e" vm="1">
        <f t="shared" si="25"/>
        <v>#VALUE!</v>
      </c>
      <c r="T158" t="e" vm="1">
        <f t="shared" si="26"/>
        <v>#VALUE!</v>
      </c>
    </row>
    <row r="159" spans="1:20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[1]!genNormal($F$9,$F$10)</f>
        <v>#VALUE!</v>
      </c>
      <c r="F159" t="e" vm="1">
        <f t="shared" si="18"/>
        <v>#VALUE!</v>
      </c>
      <c r="G159" t="e" vm="2">
        <f>[1]!GenLognormal($H$9,$H$10)</f>
        <v>#VALUE!</v>
      </c>
      <c r="H159" t="e" vm="1">
        <f t="shared" si="19"/>
        <v>#VALUE!</v>
      </c>
      <c r="I159" t="e" vm="2">
        <f>[1]!genBinomial(1,1-Main!$E$10)</f>
        <v>#VALUE!</v>
      </c>
      <c r="J159" s="13" t="e" vm="1">
        <f t="shared" si="20"/>
        <v>#VALUE!</v>
      </c>
      <c r="L159" s="1">
        <f>Main!$A$26</f>
        <v>3.1324727127749008</v>
      </c>
      <c r="M159" s="45" t="e" vm="1">
        <f t="shared" si="21"/>
        <v>#VALUE!</v>
      </c>
      <c r="N159" t="e" vm="1">
        <f t="shared" si="22"/>
        <v>#VALUE!</v>
      </c>
      <c r="O159" s="1">
        <f>Main!$B$26</f>
        <v>3.1333746730679479</v>
      </c>
      <c r="P159" s="45" t="e" vm="1">
        <f t="shared" si="23"/>
        <v>#VALUE!</v>
      </c>
      <c r="Q159" t="e" vm="1">
        <f t="shared" si="24"/>
        <v>#VALUE!</v>
      </c>
      <c r="R159" s="1">
        <f>Main!$C$26</f>
        <v>3.1316289292427157</v>
      </c>
      <c r="S159" s="45" t="e" vm="1">
        <f t="shared" si="25"/>
        <v>#VALUE!</v>
      </c>
      <c r="T159" t="e" vm="1">
        <f t="shared" si="26"/>
        <v>#VALUE!</v>
      </c>
    </row>
    <row r="160" spans="1:20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[1]!genNormal($F$9,$F$10)</f>
        <v>#VALUE!</v>
      </c>
      <c r="F160" t="e" vm="1">
        <f t="shared" si="18"/>
        <v>#VALUE!</v>
      </c>
      <c r="G160" t="e" vm="2">
        <f>[1]!GenLognormal($H$9,$H$10)</f>
        <v>#VALUE!</v>
      </c>
      <c r="H160" t="e" vm="1">
        <f t="shared" si="19"/>
        <v>#VALUE!</v>
      </c>
      <c r="I160" t="e" vm="2">
        <f>[1]!genBinomial(1,1-Main!$E$10)</f>
        <v>#VALUE!</v>
      </c>
      <c r="J160" s="13" t="e" vm="1">
        <f t="shared" si="20"/>
        <v>#VALUE!</v>
      </c>
      <c r="L160" s="1">
        <f>Main!$A$26</f>
        <v>3.1324727127749008</v>
      </c>
      <c r="M160" s="45" t="e" vm="1">
        <f t="shared" si="21"/>
        <v>#VALUE!</v>
      </c>
      <c r="N160" t="e" vm="1">
        <f t="shared" si="22"/>
        <v>#VALUE!</v>
      </c>
      <c r="O160" s="1">
        <f>Main!$B$26</f>
        <v>3.1333746730679479</v>
      </c>
      <c r="P160" s="45" t="e" vm="1">
        <f t="shared" si="23"/>
        <v>#VALUE!</v>
      </c>
      <c r="Q160" t="e" vm="1">
        <f t="shared" si="24"/>
        <v>#VALUE!</v>
      </c>
      <c r="R160" s="1">
        <f>Main!$C$26</f>
        <v>3.1316289292427157</v>
      </c>
      <c r="S160" s="45" t="e" vm="1">
        <f t="shared" si="25"/>
        <v>#VALUE!</v>
      </c>
      <c r="T160" t="e" vm="1">
        <f t="shared" si="26"/>
        <v>#VALUE!</v>
      </c>
    </row>
    <row r="161" spans="1:20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[1]!genNormal($F$9,$F$10)</f>
        <v>#VALUE!</v>
      </c>
      <c r="F161" t="e" vm="1">
        <f t="shared" si="18"/>
        <v>#VALUE!</v>
      </c>
      <c r="G161" t="e" vm="2">
        <f>[1]!GenLognormal($H$9,$H$10)</f>
        <v>#VALUE!</v>
      </c>
      <c r="H161" t="e" vm="1">
        <f t="shared" si="19"/>
        <v>#VALUE!</v>
      </c>
      <c r="I161" t="e" vm="2">
        <f>[1]!genBinomial(1,1-Main!$E$10)</f>
        <v>#VALUE!</v>
      </c>
      <c r="J161" s="13" t="e" vm="1">
        <f t="shared" si="20"/>
        <v>#VALUE!</v>
      </c>
      <c r="L161" s="1">
        <f>Main!$A$26</f>
        <v>3.1324727127749008</v>
      </c>
      <c r="M161" s="45" t="e" vm="1">
        <f t="shared" si="21"/>
        <v>#VALUE!</v>
      </c>
      <c r="N161" t="e" vm="1">
        <f t="shared" si="22"/>
        <v>#VALUE!</v>
      </c>
      <c r="O161" s="1">
        <f>Main!$B$26</f>
        <v>3.1333746730679479</v>
      </c>
      <c r="P161" s="45" t="e" vm="1">
        <f t="shared" si="23"/>
        <v>#VALUE!</v>
      </c>
      <c r="Q161" t="e" vm="1">
        <f t="shared" si="24"/>
        <v>#VALUE!</v>
      </c>
      <c r="R161" s="1">
        <f>Main!$C$26</f>
        <v>3.1316289292427157</v>
      </c>
      <c r="S161" s="45" t="e" vm="1">
        <f t="shared" si="25"/>
        <v>#VALUE!</v>
      </c>
      <c r="T161" t="e" vm="1">
        <f t="shared" si="26"/>
        <v>#VALUE!</v>
      </c>
    </row>
    <row r="162" spans="1:20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[1]!genNormal($F$9,$F$10)</f>
        <v>#VALUE!</v>
      </c>
      <c r="F162" t="e" vm="1">
        <f t="shared" si="18"/>
        <v>#VALUE!</v>
      </c>
      <c r="G162" t="e" vm="2">
        <f>[1]!GenLognormal($H$9,$H$10)</f>
        <v>#VALUE!</v>
      </c>
      <c r="H162" t="e" vm="1">
        <f t="shared" si="19"/>
        <v>#VALUE!</v>
      </c>
      <c r="I162" t="e" vm="2">
        <f>[1]!genBinomial(1,1-Main!$E$10)</f>
        <v>#VALUE!</v>
      </c>
      <c r="J162" s="13" t="e" vm="1">
        <f t="shared" si="20"/>
        <v>#VALUE!</v>
      </c>
      <c r="L162" s="1">
        <f>Main!$A$26</f>
        <v>3.1324727127749008</v>
      </c>
      <c r="M162" s="45" t="e" vm="1">
        <f t="shared" si="21"/>
        <v>#VALUE!</v>
      </c>
      <c r="N162" t="e" vm="1">
        <f t="shared" si="22"/>
        <v>#VALUE!</v>
      </c>
      <c r="O162" s="1">
        <f>Main!$B$26</f>
        <v>3.1333746730679479</v>
      </c>
      <c r="P162" s="45" t="e" vm="1">
        <f t="shared" si="23"/>
        <v>#VALUE!</v>
      </c>
      <c r="Q162" t="e" vm="1">
        <f t="shared" si="24"/>
        <v>#VALUE!</v>
      </c>
      <c r="R162" s="1">
        <f>Main!$C$26</f>
        <v>3.1316289292427157</v>
      </c>
      <c r="S162" s="45" t="e" vm="1">
        <f t="shared" si="25"/>
        <v>#VALUE!</v>
      </c>
      <c r="T162" t="e" vm="1">
        <f t="shared" si="26"/>
        <v>#VALUE!</v>
      </c>
    </row>
    <row r="163" spans="1:20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[1]!genNormal($F$9,$F$10)</f>
        <v>#VALUE!</v>
      </c>
      <c r="F163" t="e" vm="1">
        <f t="shared" si="18"/>
        <v>#VALUE!</v>
      </c>
      <c r="G163" t="e" vm="2">
        <f>[1]!GenLognormal($H$9,$H$10)</f>
        <v>#VALUE!</v>
      </c>
      <c r="H163" t="e" vm="1">
        <f t="shared" si="19"/>
        <v>#VALUE!</v>
      </c>
      <c r="I163" t="e" vm="2">
        <f>[1]!genBinomial(1,1-Main!$E$10)</f>
        <v>#VALUE!</v>
      </c>
      <c r="J163" s="13" t="e" vm="1">
        <f t="shared" si="20"/>
        <v>#VALUE!</v>
      </c>
      <c r="L163" s="1">
        <f>Main!$A$26</f>
        <v>3.1324727127749008</v>
      </c>
      <c r="M163" s="45" t="e" vm="1">
        <f t="shared" si="21"/>
        <v>#VALUE!</v>
      </c>
      <c r="N163" t="e" vm="1">
        <f t="shared" si="22"/>
        <v>#VALUE!</v>
      </c>
      <c r="O163" s="1">
        <f>Main!$B$26</f>
        <v>3.1333746730679479</v>
      </c>
      <c r="P163" s="45" t="e" vm="1">
        <f t="shared" si="23"/>
        <v>#VALUE!</v>
      </c>
      <c r="Q163" t="e" vm="1">
        <f t="shared" si="24"/>
        <v>#VALUE!</v>
      </c>
      <c r="R163" s="1">
        <f>Main!$C$26</f>
        <v>3.1316289292427157</v>
      </c>
      <c r="S163" s="45" t="e" vm="1">
        <f t="shared" si="25"/>
        <v>#VALUE!</v>
      </c>
      <c r="T163" t="e" vm="1">
        <f t="shared" si="26"/>
        <v>#VALUE!</v>
      </c>
    </row>
    <row r="164" spans="1:20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[1]!genNormal($F$9,$F$10)</f>
        <v>#VALUE!</v>
      </c>
      <c r="F164" t="e" vm="1">
        <f t="shared" si="18"/>
        <v>#VALUE!</v>
      </c>
      <c r="G164" t="e" vm="2">
        <f>[1]!GenLognormal($H$9,$H$10)</f>
        <v>#VALUE!</v>
      </c>
      <c r="H164" t="e" vm="1">
        <f t="shared" si="19"/>
        <v>#VALUE!</v>
      </c>
      <c r="I164" t="e" vm="2">
        <f>[1]!genBinomial(1,1-Main!$E$10)</f>
        <v>#VALUE!</v>
      </c>
      <c r="J164" s="13" t="e" vm="1">
        <f t="shared" si="20"/>
        <v>#VALUE!</v>
      </c>
      <c r="L164" s="1">
        <f>Main!$A$26</f>
        <v>3.1324727127749008</v>
      </c>
      <c r="M164" s="45" t="e" vm="1">
        <f t="shared" si="21"/>
        <v>#VALUE!</v>
      </c>
      <c r="N164" t="e" vm="1">
        <f t="shared" si="22"/>
        <v>#VALUE!</v>
      </c>
      <c r="O164" s="1">
        <f>Main!$B$26</f>
        <v>3.1333746730679479</v>
      </c>
      <c r="P164" s="45" t="e" vm="1">
        <f t="shared" si="23"/>
        <v>#VALUE!</v>
      </c>
      <c r="Q164" t="e" vm="1">
        <f t="shared" si="24"/>
        <v>#VALUE!</v>
      </c>
      <c r="R164" s="1">
        <f>Main!$C$26</f>
        <v>3.1316289292427157</v>
      </c>
      <c r="S164" s="45" t="e" vm="1">
        <f t="shared" si="25"/>
        <v>#VALUE!</v>
      </c>
      <c r="T164" t="e" vm="1">
        <f t="shared" si="26"/>
        <v>#VALUE!</v>
      </c>
    </row>
    <row r="165" spans="1:20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[1]!genNormal($F$9,$F$10)</f>
        <v>#VALUE!</v>
      </c>
      <c r="F165" t="e" vm="1">
        <f t="shared" si="18"/>
        <v>#VALUE!</v>
      </c>
      <c r="G165" t="e" vm="2">
        <f>[1]!GenLognormal($H$9,$H$10)</f>
        <v>#VALUE!</v>
      </c>
      <c r="H165" t="e" vm="1">
        <f t="shared" si="19"/>
        <v>#VALUE!</v>
      </c>
      <c r="I165" t="e" vm="2">
        <f>[1]!genBinomial(1,1-Main!$E$10)</f>
        <v>#VALUE!</v>
      </c>
      <c r="J165" s="13" t="e" vm="1">
        <f t="shared" si="20"/>
        <v>#VALUE!</v>
      </c>
      <c r="L165" s="1">
        <f>Main!$A$26</f>
        <v>3.1324727127749008</v>
      </c>
      <c r="M165" s="45" t="e" vm="1">
        <f t="shared" si="21"/>
        <v>#VALUE!</v>
      </c>
      <c r="N165" t="e" vm="1">
        <f t="shared" si="22"/>
        <v>#VALUE!</v>
      </c>
      <c r="O165" s="1">
        <f>Main!$B$26</f>
        <v>3.1333746730679479</v>
      </c>
      <c r="P165" s="45" t="e" vm="1">
        <f t="shared" si="23"/>
        <v>#VALUE!</v>
      </c>
      <c r="Q165" t="e" vm="1">
        <f t="shared" si="24"/>
        <v>#VALUE!</v>
      </c>
      <c r="R165" s="1">
        <f>Main!$C$26</f>
        <v>3.1316289292427157</v>
      </c>
      <c r="S165" s="45" t="e" vm="1">
        <f t="shared" si="25"/>
        <v>#VALUE!</v>
      </c>
      <c r="T165" t="e" vm="1">
        <f t="shared" si="26"/>
        <v>#VALUE!</v>
      </c>
    </row>
    <row r="166" spans="1:20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[1]!genNormal($F$9,$F$10)</f>
        <v>#VALUE!</v>
      </c>
      <c r="F166" t="e" vm="1">
        <f t="shared" si="18"/>
        <v>#VALUE!</v>
      </c>
      <c r="G166" t="e" vm="2">
        <f>[1]!GenLognormal($H$9,$H$10)</f>
        <v>#VALUE!</v>
      </c>
      <c r="H166" t="e" vm="1">
        <f t="shared" si="19"/>
        <v>#VALUE!</v>
      </c>
      <c r="I166" t="e" vm="2">
        <f>[1]!genBinomial(1,1-Main!$E$10)</f>
        <v>#VALUE!</v>
      </c>
      <c r="J166" s="13" t="e" vm="1">
        <f t="shared" si="20"/>
        <v>#VALUE!</v>
      </c>
      <c r="L166" s="1">
        <f>Main!$A$26</f>
        <v>3.1324727127749008</v>
      </c>
      <c r="M166" s="45" t="e" vm="1">
        <f t="shared" si="21"/>
        <v>#VALUE!</v>
      </c>
      <c r="N166" t="e" vm="1">
        <f t="shared" si="22"/>
        <v>#VALUE!</v>
      </c>
      <c r="O166" s="1">
        <f>Main!$B$26</f>
        <v>3.1333746730679479</v>
      </c>
      <c r="P166" s="45" t="e" vm="1">
        <f t="shared" si="23"/>
        <v>#VALUE!</v>
      </c>
      <c r="Q166" t="e" vm="1">
        <f t="shared" si="24"/>
        <v>#VALUE!</v>
      </c>
      <c r="R166" s="1">
        <f>Main!$C$26</f>
        <v>3.1316289292427157</v>
      </c>
      <c r="S166" s="45" t="e" vm="1">
        <f t="shared" si="25"/>
        <v>#VALUE!</v>
      </c>
      <c r="T166" t="e" vm="1">
        <f t="shared" si="26"/>
        <v>#VALUE!</v>
      </c>
    </row>
    <row r="167" spans="1:20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[1]!genNormal($F$9,$F$10)</f>
        <v>#VALUE!</v>
      </c>
      <c r="F167" t="e" vm="1">
        <f t="shared" si="18"/>
        <v>#VALUE!</v>
      </c>
      <c r="G167" t="e" vm="2">
        <f>[1]!GenLognormal($H$9,$H$10)</f>
        <v>#VALUE!</v>
      </c>
      <c r="H167" t="e" vm="1">
        <f t="shared" si="19"/>
        <v>#VALUE!</v>
      </c>
      <c r="I167" t="e" vm="2">
        <f>[1]!genBinomial(1,1-Main!$E$10)</f>
        <v>#VALUE!</v>
      </c>
      <c r="J167" s="13" t="e" vm="1">
        <f t="shared" si="20"/>
        <v>#VALUE!</v>
      </c>
      <c r="L167" s="1">
        <f>Main!$A$26</f>
        <v>3.1324727127749008</v>
      </c>
      <c r="M167" s="45" t="e" vm="1">
        <f t="shared" si="21"/>
        <v>#VALUE!</v>
      </c>
      <c r="N167" t="e" vm="1">
        <f t="shared" si="22"/>
        <v>#VALUE!</v>
      </c>
      <c r="O167" s="1">
        <f>Main!$B$26</f>
        <v>3.1333746730679479</v>
      </c>
      <c r="P167" s="45" t="e" vm="1">
        <f t="shared" si="23"/>
        <v>#VALUE!</v>
      </c>
      <c r="Q167" t="e" vm="1">
        <f t="shared" si="24"/>
        <v>#VALUE!</v>
      </c>
      <c r="R167" s="1">
        <f>Main!$C$26</f>
        <v>3.1316289292427157</v>
      </c>
      <c r="S167" s="45" t="e" vm="1">
        <f t="shared" si="25"/>
        <v>#VALUE!</v>
      </c>
      <c r="T167" t="e" vm="1">
        <f t="shared" si="26"/>
        <v>#VALUE!</v>
      </c>
    </row>
    <row r="168" spans="1:20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[1]!genNormal($F$9,$F$10)</f>
        <v>#VALUE!</v>
      </c>
      <c r="F168" t="e" vm="1">
        <f t="shared" si="18"/>
        <v>#VALUE!</v>
      </c>
      <c r="G168" t="e" vm="2">
        <f>[1]!GenLognormal($H$9,$H$10)</f>
        <v>#VALUE!</v>
      </c>
      <c r="H168" t="e" vm="1">
        <f t="shared" si="19"/>
        <v>#VALUE!</v>
      </c>
      <c r="I168" t="e" vm="2">
        <f>[1]!genBinomial(1,1-Main!$E$10)</f>
        <v>#VALUE!</v>
      </c>
      <c r="J168" s="13" t="e" vm="1">
        <f t="shared" si="20"/>
        <v>#VALUE!</v>
      </c>
      <c r="L168" s="1">
        <f>Main!$A$26</f>
        <v>3.1324727127749008</v>
      </c>
      <c r="M168" s="45" t="e" vm="1">
        <f t="shared" si="21"/>
        <v>#VALUE!</v>
      </c>
      <c r="N168" t="e" vm="1">
        <f t="shared" si="22"/>
        <v>#VALUE!</v>
      </c>
      <c r="O168" s="1">
        <f>Main!$B$26</f>
        <v>3.1333746730679479</v>
      </c>
      <c r="P168" s="45" t="e" vm="1">
        <f t="shared" si="23"/>
        <v>#VALUE!</v>
      </c>
      <c r="Q168" t="e" vm="1">
        <f t="shared" si="24"/>
        <v>#VALUE!</v>
      </c>
      <c r="R168" s="1">
        <f>Main!$C$26</f>
        <v>3.1316289292427157</v>
      </c>
      <c r="S168" s="45" t="e" vm="1">
        <f t="shared" si="25"/>
        <v>#VALUE!</v>
      </c>
      <c r="T168" t="e" vm="1">
        <f t="shared" si="26"/>
        <v>#VALUE!</v>
      </c>
    </row>
    <row r="169" spans="1:20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[1]!genNormal($F$9,$F$10)</f>
        <v>#VALUE!</v>
      </c>
      <c r="F169" t="e" vm="1">
        <f t="shared" si="18"/>
        <v>#VALUE!</v>
      </c>
      <c r="G169" t="e" vm="2">
        <f>[1]!GenLognormal($H$9,$H$10)</f>
        <v>#VALUE!</v>
      </c>
      <c r="H169" t="e" vm="1">
        <f t="shared" si="19"/>
        <v>#VALUE!</v>
      </c>
      <c r="I169" t="e" vm="2">
        <f>[1]!genBinomial(1,1-Main!$E$10)</f>
        <v>#VALUE!</v>
      </c>
      <c r="J169" s="13" t="e" vm="1">
        <f t="shared" si="20"/>
        <v>#VALUE!</v>
      </c>
      <c r="L169" s="1">
        <f>Main!$A$26</f>
        <v>3.1324727127749008</v>
      </c>
      <c r="M169" s="45" t="e" vm="1">
        <f t="shared" si="21"/>
        <v>#VALUE!</v>
      </c>
      <c r="N169" t="e" vm="1">
        <f t="shared" si="22"/>
        <v>#VALUE!</v>
      </c>
      <c r="O169" s="1">
        <f>Main!$B$26</f>
        <v>3.1333746730679479</v>
      </c>
      <c r="P169" s="45" t="e" vm="1">
        <f t="shared" si="23"/>
        <v>#VALUE!</v>
      </c>
      <c r="Q169" t="e" vm="1">
        <f t="shared" si="24"/>
        <v>#VALUE!</v>
      </c>
      <c r="R169" s="1">
        <f>Main!$C$26</f>
        <v>3.1316289292427157</v>
      </c>
      <c r="S169" s="45" t="e" vm="1">
        <f t="shared" si="25"/>
        <v>#VALUE!</v>
      </c>
      <c r="T169" t="e" vm="1">
        <f t="shared" si="26"/>
        <v>#VALUE!</v>
      </c>
    </row>
    <row r="170" spans="1:20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[1]!genNormal($F$9,$F$10)</f>
        <v>#VALUE!</v>
      </c>
      <c r="F170" t="e" vm="1">
        <f t="shared" si="18"/>
        <v>#VALUE!</v>
      </c>
      <c r="G170" t="e" vm="2">
        <f>[1]!GenLognormal($H$9,$H$10)</f>
        <v>#VALUE!</v>
      </c>
      <c r="H170" t="e" vm="1">
        <f t="shared" si="19"/>
        <v>#VALUE!</v>
      </c>
      <c r="I170" t="e" vm="2">
        <f>[1]!genBinomial(1,1-Main!$E$10)</f>
        <v>#VALUE!</v>
      </c>
      <c r="J170" s="13" t="e" vm="1">
        <f t="shared" si="20"/>
        <v>#VALUE!</v>
      </c>
      <c r="L170" s="1">
        <f>Main!$A$26</f>
        <v>3.1324727127749008</v>
      </c>
      <c r="M170" s="45" t="e" vm="1">
        <f t="shared" si="21"/>
        <v>#VALUE!</v>
      </c>
      <c r="N170" t="e" vm="1">
        <f t="shared" si="22"/>
        <v>#VALUE!</v>
      </c>
      <c r="O170" s="1">
        <f>Main!$B$26</f>
        <v>3.1333746730679479</v>
      </c>
      <c r="P170" s="45" t="e" vm="1">
        <f t="shared" si="23"/>
        <v>#VALUE!</v>
      </c>
      <c r="Q170" t="e" vm="1">
        <f t="shared" si="24"/>
        <v>#VALUE!</v>
      </c>
      <c r="R170" s="1">
        <f>Main!$C$26</f>
        <v>3.1316289292427157</v>
      </c>
      <c r="S170" s="45" t="e" vm="1">
        <f t="shared" si="25"/>
        <v>#VALUE!</v>
      </c>
      <c r="T170" t="e" vm="1">
        <f t="shared" si="26"/>
        <v>#VALUE!</v>
      </c>
    </row>
    <row r="171" spans="1:20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[1]!genNormal($F$9,$F$10)</f>
        <v>#VALUE!</v>
      </c>
      <c r="F171" t="e" vm="1">
        <f t="shared" si="18"/>
        <v>#VALUE!</v>
      </c>
      <c r="G171" t="e" vm="2">
        <f>[1]!GenLognormal($H$9,$H$10)</f>
        <v>#VALUE!</v>
      </c>
      <c r="H171" t="e" vm="1">
        <f t="shared" si="19"/>
        <v>#VALUE!</v>
      </c>
      <c r="I171" t="e" vm="2">
        <f>[1]!genBinomial(1,1-Main!$E$10)</f>
        <v>#VALUE!</v>
      </c>
      <c r="J171" s="13" t="e" vm="1">
        <f t="shared" si="20"/>
        <v>#VALUE!</v>
      </c>
      <c r="L171" s="1">
        <f>Main!$A$26</f>
        <v>3.1324727127749008</v>
      </c>
      <c r="M171" s="45" t="e" vm="1">
        <f t="shared" si="21"/>
        <v>#VALUE!</v>
      </c>
      <c r="N171" t="e" vm="1">
        <f t="shared" si="22"/>
        <v>#VALUE!</v>
      </c>
      <c r="O171" s="1">
        <f>Main!$B$26</f>
        <v>3.1333746730679479</v>
      </c>
      <c r="P171" s="45" t="e" vm="1">
        <f t="shared" si="23"/>
        <v>#VALUE!</v>
      </c>
      <c r="Q171" t="e" vm="1">
        <f t="shared" si="24"/>
        <v>#VALUE!</v>
      </c>
      <c r="R171" s="1">
        <f>Main!$C$26</f>
        <v>3.1316289292427157</v>
      </c>
      <c r="S171" s="45" t="e" vm="1">
        <f t="shared" si="25"/>
        <v>#VALUE!</v>
      </c>
      <c r="T171" t="e" vm="1">
        <f t="shared" si="26"/>
        <v>#VALUE!</v>
      </c>
    </row>
    <row r="172" spans="1:20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[1]!genNormal($F$9,$F$10)</f>
        <v>#VALUE!</v>
      </c>
      <c r="F172" t="e" vm="1">
        <f t="shared" si="18"/>
        <v>#VALUE!</v>
      </c>
      <c r="G172" t="e" vm="2">
        <f>[1]!GenLognormal($H$9,$H$10)</f>
        <v>#VALUE!</v>
      </c>
      <c r="H172" t="e" vm="1">
        <f t="shared" si="19"/>
        <v>#VALUE!</v>
      </c>
      <c r="I172" t="e" vm="2">
        <f>[1]!genBinomial(1,1-Main!$E$10)</f>
        <v>#VALUE!</v>
      </c>
      <c r="J172" s="13" t="e" vm="1">
        <f t="shared" si="20"/>
        <v>#VALUE!</v>
      </c>
      <c r="L172" s="1">
        <f>Main!$A$26</f>
        <v>3.1324727127749008</v>
      </c>
      <c r="M172" s="45" t="e" vm="1">
        <f t="shared" si="21"/>
        <v>#VALUE!</v>
      </c>
      <c r="N172" t="e" vm="1">
        <f t="shared" si="22"/>
        <v>#VALUE!</v>
      </c>
      <c r="O172" s="1">
        <f>Main!$B$26</f>
        <v>3.1333746730679479</v>
      </c>
      <c r="P172" s="45" t="e" vm="1">
        <f t="shared" si="23"/>
        <v>#VALUE!</v>
      </c>
      <c r="Q172" t="e" vm="1">
        <f t="shared" si="24"/>
        <v>#VALUE!</v>
      </c>
      <c r="R172" s="1">
        <f>Main!$C$26</f>
        <v>3.1316289292427157</v>
      </c>
      <c r="S172" s="45" t="e" vm="1">
        <f t="shared" si="25"/>
        <v>#VALUE!</v>
      </c>
      <c r="T172" t="e" vm="1">
        <f t="shared" si="26"/>
        <v>#VALUE!</v>
      </c>
    </row>
    <row r="173" spans="1:20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[1]!genNormal($F$9,$F$10)</f>
        <v>#VALUE!</v>
      </c>
      <c r="F173" t="e" vm="1">
        <f t="shared" si="18"/>
        <v>#VALUE!</v>
      </c>
      <c r="G173" t="e" vm="2">
        <f>[1]!GenLognormal($H$9,$H$10)</f>
        <v>#VALUE!</v>
      </c>
      <c r="H173" t="e" vm="1">
        <f t="shared" si="19"/>
        <v>#VALUE!</v>
      </c>
      <c r="I173" t="e" vm="2">
        <f>[1]!genBinomial(1,1-Main!$E$10)</f>
        <v>#VALUE!</v>
      </c>
      <c r="J173" s="13" t="e" vm="1">
        <f t="shared" si="20"/>
        <v>#VALUE!</v>
      </c>
      <c r="L173" s="1">
        <f>Main!$A$26</f>
        <v>3.1324727127749008</v>
      </c>
      <c r="M173" s="45" t="e" vm="1">
        <f t="shared" si="21"/>
        <v>#VALUE!</v>
      </c>
      <c r="N173" t="e" vm="1">
        <f t="shared" si="22"/>
        <v>#VALUE!</v>
      </c>
      <c r="O173" s="1">
        <f>Main!$B$26</f>
        <v>3.1333746730679479</v>
      </c>
      <c r="P173" s="45" t="e" vm="1">
        <f t="shared" si="23"/>
        <v>#VALUE!</v>
      </c>
      <c r="Q173" t="e" vm="1">
        <f t="shared" si="24"/>
        <v>#VALUE!</v>
      </c>
      <c r="R173" s="1">
        <f>Main!$C$26</f>
        <v>3.1316289292427157</v>
      </c>
      <c r="S173" s="45" t="e" vm="1">
        <f t="shared" si="25"/>
        <v>#VALUE!</v>
      </c>
      <c r="T173" t="e" vm="1">
        <f t="shared" si="26"/>
        <v>#VALUE!</v>
      </c>
    </row>
    <row r="174" spans="1:20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[1]!genNormal($F$9,$F$10)</f>
        <v>#VALUE!</v>
      </c>
      <c r="F174" t="e" vm="1">
        <f t="shared" si="18"/>
        <v>#VALUE!</v>
      </c>
      <c r="G174" t="e" vm="2">
        <f>[1]!GenLognormal($H$9,$H$10)</f>
        <v>#VALUE!</v>
      </c>
      <c r="H174" t="e" vm="1">
        <f t="shared" si="19"/>
        <v>#VALUE!</v>
      </c>
      <c r="I174" t="e" vm="2">
        <f>[1]!genBinomial(1,1-Main!$E$10)</f>
        <v>#VALUE!</v>
      </c>
      <c r="J174" s="13" t="e" vm="1">
        <f t="shared" si="20"/>
        <v>#VALUE!</v>
      </c>
      <c r="L174" s="1">
        <f>Main!$A$26</f>
        <v>3.1324727127749008</v>
      </c>
      <c r="M174" s="45" t="e" vm="1">
        <f t="shared" si="21"/>
        <v>#VALUE!</v>
      </c>
      <c r="N174" t="e" vm="1">
        <f t="shared" si="22"/>
        <v>#VALUE!</v>
      </c>
      <c r="O174" s="1">
        <f>Main!$B$26</f>
        <v>3.1333746730679479</v>
      </c>
      <c r="P174" s="45" t="e" vm="1">
        <f t="shared" si="23"/>
        <v>#VALUE!</v>
      </c>
      <c r="Q174" t="e" vm="1">
        <f t="shared" si="24"/>
        <v>#VALUE!</v>
      </c>
      <c r="R174" s="1">
        <f>Main!$C$26</f>
        <v>3.1316289292427157</v>
      </c>
      <c r="S174" s="45" t="e" vm="1">
        <f t="shared" si="25"/>
        <v>#VALUE!</v>
      </c>
      <c r="T174" t="e" vm="1">
        <f t="shared" si="26"/>
        <v>#VALUE!</v>
      </c>
    </row>
    <row r="175" spans="1:20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[1]!genNormal($F$9,$F$10)</f>
        <v>#VALUE!</v>
      </c>
      <c r="F175" t="e" vm="1">
        <f t="shared" si="18"/>
        <v>#VALUE!</v>
      </c>
      <c r="G175" t="e" vm="2">
        <f>[1]!GenLognormal($H$9,$H$10)</f>
        <v>#VALUE!</v>
      </c>
      <c r="H175" t="e" vm="1">
        <f t="shared" si="19"/>
        <v>#VALUE!</v>
      </c>
      <c r="I175" t="e" vm="2">
        <f>[1]!genBinomial(1,1-Main!$E$10)</f>
        <v>#VALUE!</v>
      </c>
      <c r="J175" s="13" t="e" vm="1">
        <f t="shared" si="20"/>
        <v>#VALUE!</v>
      </c>
      <c r="L175" s="1">
        <f>Main!$A$26</f>
        <v>3.1324727127749008</v>
      </c>
      <c r="M175" s="45" t="e" vm="1">
        <f t="shared" si="21"/>
        <v>#VALUE!</v>
      </c>
      <c r="N175" t="e" vm="1">
        <f t="shared" si="22"/>
        <v>#VALUE!</v>
      </c>
      <c r="O175" s="1">
        <f>Main!$B$26</f>
        <v>3.1333746730679479</v>
      </c>
      <c r="P175" s="45" t="e" vm="1">
        <f t="shared" si="23"/>
        <v>#VALUE!</v>
      </c>
      <c r="Q175" t="e" vm="1">
        <f t="shared" si="24"/>
        <v>#VALUE!</v>
      </c>
      <c r="R175" s="1">
        <f>Main!$C$26</f>
        <v>3.1316289292427157</v>
      </c>
      <c r="S175" s="45" t="e" vm="1">
        <f t="shared" si="25"/>
        <v>#VALUE!</v>
      </c>
      <c r="T175" t="e" vm="1">
        <f t="shared" si="26"/>
        <v>#VALUE!</v>
      </c>
    </row>
    <row r="176" spans="1:20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[1]!genNormal($F$9,$F$10)</f>
        <v>#VALUE!</v>
      </c>
      <c r="F176" t="e" vm="1">
        <f t="shared" si="18"/>
        <v>#VALUE!</v>
      </c>
      <c r="G176" t="e" vm="2">
        <f>[1]!GenLognormal($H$9,$H$10)</f>
        <v>#VALUE!</v>
      </c>
      <c r="H176" t="e" vm="1">
        <f t="shared" si="19"/>
        <v>#VALUE!</v>
      </c>
      <c r="I176" t="e" vm="2">
        <f>[1]!genBinomial(1,1-Main!$E$10)</f>
        <v>#VALUE!</v>
      </c>
      <c r="J176" s="13" t="e" vm="1">
        <f t="shared" si="20"/>
        <v>#VALUE!</v>
      </c>
      <c r="L176" s="1">
        <f>Main!$A$26</f>
        <v>3.1324727127749008</v>
      </c>
      <c r="M176" s="45" t="e" vm="1">
        <f t="shared" si="21"/>
        <v>#VALUE!</v>
      </c>
      <c r="N176" t="e" vm="1">
        <f t="shared" si="22"/>
        <v>#VALUE!</v>
      </c>
      <c r="O176" s="1">
        <f>Main!$B$26</f>
        <v>3.1333746730679479</v>
      </c>
      <c r="P176" s="45" t="e" vm="1">
        <f t="shared" si="23"/>
        <v>#VALUE!</v>
      </c>
      <c r="Q176" t="e" vm="1">
        <f t="shared" si="24"/>
        <v>#VALUE!</v>
      </c>
      <c r="R176" s="1">
        <f>Main!$C$26</f>
        <v>3.1316289292427157</v>
      </c>
      <c r="S176" s="45" t="e" vm="1">
        <f t="shared" si="25"/>
        <v>#VALUE!</v>
      </c>
      <c r="T176" t="e" vm="1">
        <f t="shared" si="26"/>
        <v>#VALUE!</v>
      </c>
    </row>
    <row r="177" spans="1:20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[1]!genNormal($F$9,$F$10)</f>
        <v>#VALUE!</v>
      </c>
      <c r="F177" t="e" vm="1">
        <f t="shared" si="18"/>
        <v>#VALUE!</v>
      </c>
      <c r="G177" t="e" vm="2">
        <f>[1]!GenLognormal($H$9,$H$10)</f>
        <v>#VALUE!</v>
      </c>
      <c r="H177" t="e" vm="1">
        <f t="shared" si="19"/>
        <v>#VALUE!</v>
      </c>
      <c r="I177" t="e" vm="2">
        <f>[1]!genBinomial(1,1-Main!$E$10)</f>
        <v>#VALUE!</v>
      </c>
      <c r="J177" s="13" t="e" vm="1">
        <f t="shared" si="20"/>
        <v>#VALUE!</v>
      </c>
      <c r="L177" s="1">
        <f>Main!$A$26</f>
        <v>3.1324727127749008</v>
      </c>
      <c r="M177" s="45" t="e" vm="1">
        <f t="shared" si="21"/>
        <v>#VALUE!</v>
      </c>
      <c r="N177" t="e" vm="1">
        <f t="shared" si="22"/>
        <v>#VALUE!</v>
      </c>
      <c r="O177" s="1">
        <f>Main!$B$26</f>
        <v>3.1333746730679479</v>
      </c>
      <c r="P177" s="45" t="e" vm="1">
        <f t="shared" si="23"/>
        <v>#VALUE!</v>
      </c>
      <c r="Q177" t="e" vm="1">
        <f t="shared" si="24"/>
        <v>#VALUE!</v>
      </c>
      <c r="R177" s="1">
        <f>Main!$C$26</f>
        <v>3.1316289292427157</v>
      </c>
      <c r="S177" s="45" t="e" vm="1">
        <f t="shared" si="25"/>
        <v>#VALUE!</v>
      </c>
      <c r="T177" t="e" vm="1">
        <f t="shared" si="26"/>
        <v>#VALUE!</v>
      </c>
    </row>
    <row r="178" spans="1:20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[1]!genNormal($F$9,$F$10)</f>
        <v>#VALUE!</v>
      </c>
      <c r="F178" t="e" vm="1">
        <f t="shared" si="18"/>
        <v>#VALUE!</v>
      </c>
      <c r="G178" t="e" vm="2">
        <f>[1]!GenLognormal($H$9,$H$10)</f>
        <v>#VALUE!</v>
      </c>
      <c r="H178" t="e" vm="1">
        <f t="shared" si="19"/>
        <v>#VALUE!</v>
      </c>
      <c r="I178" t="e" vm="2">
        <f>[1]!genBinomial(1,1-Main!$E$10)</f>
        <v>#VALUE!</v>
      </c>
      <c r="J178" s="13" t="e" vm="1">
        <f t="shared" si="20"/>
        <v>#VALUE!</v>
      </c>
      <c r="L178" s="1">
        <f>Main!$A$26</f>
        <v>3.1324727127749008</v>
      </c>
      <c r="M178" s="45" t="e" vm="1">
        <f t="shared" si="21"/>
        <v>#VALUE!</v>
      </c>
      <c r="N178" t="e" vm="1">
        <f t="shared" si="22"/>
        <v>#VALUE!</v>
      </c>
      <c r="O178" s="1">
        <f>Main!$B$26</f>
        <v>3.1333746730679479</v>
      </c>
      <c r="P178" s="45" t="e" vm="1">
        <f t="shared" si="23"/>
        <v>#VALUE!</v>
      </c>
      <c r="Q178" t="e" vm="1">
        <f t="shared" si="24"/>
        <v>#VALUE!</v>
      </c>
      <c r="R178" s="1">
        <f>Main!$C$26</f>
        <v>3.1316289292427157</v>
      </c>
      <c r="S178" s="45" t="e" vm="1">
        <f t="shared" si="25"/>
        <v>#VALUE!</v>
      </c>
      <c r="T178" t="e" vm="1">
        <f t="shared" si="26"/>
        <v>#VALUE!</v>
      </c>
    </row>
    <row r="179" spans="1:20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[1]!genNormal($F$9,$F$10)</f>
        <v>#VALUE!</v>
      </c>
      <c r="F179" t="e" vm="1">
        <f t="shared" si="18"/>
        <v>#VALUE!</v>
      </c>
      <c r="G179" t="e" vm="2">
        <f>[1]!GenLognormal($H$9,$H$10)</f>
        <v>#VALUE!</v>
      </c>
      <c r="H179" t="e" vm="1">
        <f t="shared" si="19"/>
        <v>#VALUE!</v>
      </c>
      <c r="I179" t="e" vm="2">
        <f>[1]!genBinomial(1,1-Main!$E$10)</f>
        <v>#VALUE!</v>
      </c>
      <c r="J179" s="13" t="e" vm="1">
        <f t="shared" si="20"/>
        <v>#VALUE!</v>
      </c>
      <c r="L179" s="1">
        <f>Main!$A$26</f>
        <v>3.1324727127749008</v>
      </c>
      <c r="M179" s="45" t="e" vm="1">
        <f t="shared" si="21"/>
        <v>#VALUE!</v>
      </c>
      <c r="N179" t="e" vm="1">
        <f t="shared" si="22"/>
        <v>#VALUE!</v>
      </c>
      <c r="O179" s="1">
        <f>Main!$B$26</f>
        <v>3.1333746730679479</v>
      </c>
      <c r="P179" s="45" t="e" vm="1">
        <f t="shared" si="23"/>
        <v>#VALUE!</v>
      </c>
      <c r="Q179" t="e" vm="1">
        <f t="shared" si="24"/>
        <v>#VALUE!</v>
      </c>
      <c r="R179" s="1">
        <f>Main!$C$26</f>
        <v>3.1316289292427157</v>
      </c>
      <c r="S179" s="45" t="e" vm="1">
        <f t="shared" si="25"/>
        <v>#VALUE!</v>
      </c>
      <c r="T179" t="e" vm="1">
        <f t="shared" si="26"/>
        <v>#VALUE!</v>
      </c>
    </row>
    <row r="180" spans="1:20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[1]!genNormal($F$9,$F$10)</f>
        <v>#VALUE!</v>
      </c>
      <c r="F180" t="e" vm="1">
        <f t="shared" si="18"/>
        <v>#VALUE!</v>
      </c>
      <c r="G180" t="e" vm="2">
        <f>[1]!GenLognormal($H$9,$H$10)</f>
        <v>#VALUE!</v>
      </c>
      <c r="H180" t="e" vm="1">
        <f t="shared" si="19"/>
        <v>#VALUE!</v>
      </c>
      <c r="I180" t="e" vm="2">
        <f>[1]!genBinomial(1,1-Main!$E$10)</f>
        <v>#VALUE!</v>
      </c>
      <c r="J180" s="13" t="e" vm="1">
        <f t="shared" si="20"/>
        <v>#VALUE!</v>
      </c>
      <c r="L180" s="1">
        <f>Main!$A$26</f>
        <v>3.1324727127749008</v>
      </c>
      <c r="M180" s="45" t="e" vm="1">
        <f t="shared" si="21"/>
        <v>#VALUE!</v>
      </c>
      <c r="N180" t="e" vm="1">
        <f t="shared" si="22"/>
        <v>#VALUE!</v>
      </c>
      <c r="O180" s="1">
        <f>Main!$B$26</f>
        <v>3.1333746730679479</v>
      </c>
      <c r="P180" s="45" t="e" vm="1">
        <f t="shared" si="23"/>
        <v>#VALUE!</v>
      </c>
      <c r="Q180" t="e" vm="1">
        <f t="shared" si="24"/>
        <v>#VALUE!</v>
      </c>
      <c r="R180" s="1">
        <f>Main!$C$26</f>
        <v>3.1316289292427157</v>
      </c>
      <c r="S180" s="45" t="e" vm="1">
        <f t="shared" si="25"/>
        <v>#VALUE!</v>
      </c>
      <c r="T180" t="e" vm="1">
        <f t="shared" si="26"/>
        <v>#VALUE!</v>
      </c>
    </row>
    <row r="181" spans="1:20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[1]!genNormal($F$9,$F$10)</f>
        <v>#VALUE!</v>
      </c>
      <c r="F181" t="e" vm="1">
        <f t="shared" si="18"/>
        <v>#VALUE!</v>
      </c>
      <c r="G181" t="e" vm="2">
        <f>[1]!GenLognormal($H$9,$H$10)</f>
        <v>#VALUE!</v>
      </c>
      <c r="H181" t="e" vm="1">
        <f t="shared" si="19"/>
        <v>#VALUE!</v>
      </c>
      <c r="I181" t="e" vm="2">
        <f>[1]!genBinomial(1,1-Main!$E$10)</f>
        <v>#VALUE!</v>
      </c>
      <c r="J181" s="13" t="e" vm="1">
        <f t="shared" si="20"/>
        <v>#VALUE!</v>
      </c>
      <c r="L181" s="1">
        <f>Main!$A$26</f>
        <v>3.1324727127749008</v>
      </c>
      <c r="M181" s="45" t="e" vm="1">
        <f t="shared" si="21"/>
        <v>#VALUE!</v>
      </c>
      <c r="N181" t="e" vm="1">
        <f t="shared" si="22"/>
        <v>#VALUE!</v>
      </c>
      <c r="O181" s="1">
        <f>Main!$B$26</f>
        <v>3.1333746730679479</v>
      </c>
      <c r="P181" s="45" t="e" vm="1">
        <f t="shared" si="23"/>
        <v>#VALUE!</v>
      </c>
      <c r="Q181" t="e" vm="1">
        <f t="shared" si="24"/>
        <v>#VALUE!</v>
      </c>
      <c r="R181" s="1">
        <f>Main!$C$26</f>
        <v>3.1316289292427157</v>
      </c>
      <c r="S181" s="45" t="e" vm="1">
        <f t="shared" si="25"/>
        <v>#VALUE!</v>
      </c>
      <c r="T181" t="e" vm="1">
        <f t="shared" si="26"/>
        <v>#VALUE!</v>
      </c>
    </row>
    <row r="182" spans="1:20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[1]!genNormal($F$9,$F$10)</f>
        <v>#VALUE!</v>
      </c>
      <c r="F182" t="e" vm="1">
        <f t="shared" si="18"/>
        <v>#VALUE!</v>
      </c>
      <c r="G182" t="e" vm="2">
        <f>[1]!GenLognormal($H$9,$H$10)</f>
        <v>#VALUE!</v>
      </c>
      <c r="H182" t="e" vm="1">
        <f t="shared" si="19"/>
        <v>#VALUE!</v>
      </c>
      <c r="I182" t="e" vm="2">
        <f>[1]!genBinomial(1,1-Main!$E$10)</f>
        <v>#VALUE!</v>
      </c>
      <c r="J182" s="13" t="e" vm="1">
        <f t="shared" si="20"/>
        <v>#VALUE!</v>
      </c>
      <c r="L182" s="1">
        <f>Main!$A$26</f>
        <v>3.1324727127749008</v>
      </c>
      <c r="M182" s="45" t="e" vm="1">
        <f t="shared" si="21"/>
        <v>#VALUE!</v>
      </c>
      <c r="N182" t="e" vm="1">
        <f t="shared" si="22"/>
        <v>#VALUE!</v>
      </c>
      <c r="O182" s="1">
        <f>Main!$B$26</f>
        <v>3.1333746730679479</v>
      </c>
      <c r="P182" s="45" t="e" vm="1">
        <f t="shared" si="23"/>
        <v>#VALUE!</v>
      </c>
      <c r="Q182" t="e" vm="1">
        <f t="shared" si="24"/>
        <v>#VALUE!</v>
      </c>
      <c r="R182" s="1">
        <f>Main!$C$26</f>
        <v>3.1316289292427157</v>
      </c>
      <c r="S182" s="45" t="e" vm="1">
        <f t="shared" si="25"/>
        <v>#VALUE!</v>
      </c>
      <c r="T182" t="e" vm="1">
        <f t="shared" si="26"/>
        <v>#VALUE!</v>
      </c>
    </row>
    <row r="183" spans="1:20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[1]!genNormal($F$9,$F$10)</f>
        <v>#VALUE!</v>
      </c>
      <c r="F183" t="e" vm="1">
        <f t="shared" si="18"/>
        <v>#VALUE!</v>
      </c>
      <c r="G183" t="e" vm="2">
        <f>[1]!GenLognormal($H$9,$H$10)</f>
        <v>#VALUE!</v>
      </c>
      <c r="H183" t="e" vm="1">
        <f t="shared" si="19"/>
        <v>#VALUE!</v>
      </c>
      <c r="I183" t="e" vm="2">
        <f>[1]!genBinomial(1,1-Main!$E$10)</f>
        <v>#VALUE!</v>
      </c>
      <c r="J183" s="13" t="e" vm="1">
        <f t="shared" si="20"/>
        <v>#VALUE!</v>
      </c>
      <c r="L183" s="1">
        <f>Main!$A$26</f>
        <v>3.1324727127749008</v>
      </c>
      <c r="M183" s="45" t="e" vm="1">
        <f t="shared" si="21"/>
        <v>#VALUE!</v>
      </c>
      <c r="N183" t="e" vm="1">
        <f t="shared" si="22"/>
        <v>#VALUE!</v>
      </c>
      <c r="O183" s="1">
        <f>Main!$B$26</f>
        <v>3.1333746730679479</v>
      </c>
      <c r="P183" s="45" t="e" vm="1">
        <f t="shared" si="23"/>
        <v>#VALUE!</v>
      </c>
      <c r="Q183" t="e" vm="1">
        <f t="shared" si="24"/>
        <v>#VALUE!</v>
      </c>
      <c r="R183" s="1">
        <f>Main!$C$26</f>
        <v>3.1316289292427157</v>
      </c>
      <c r="S183" s="45" t="e" vm="1">
        <f t="shared" si="25"/>
        <v>#VALUE!</v>
      </c>
      <c r="T183" t="e" vm="1">
        <f t="shared" si="26"/>
        <v>#VALUE!</v>
      </c>
    </row>
    <row r="184" spans="1:20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[1]!genNormal($F$9,$F$10)</f>
        <v>#VALUE!</v>
      </c>
      <c r="F184" t="e" vm="1">
        <f t="shared" si="18"/>
        <v>#VALUE!</v>
      </c>
      <c r="G184" t="e" vm="2">
        <f>[1]!GenLognormal($H$9,$H$10)</f>
        <v>#VALUE!</v>
      </c>
      <c r="H184" t="e" vm="1">
        <f t="shared" si="19"/>
        <v>#VALUE!</v>
      </c>
      <c r="I184" t="e" vm="2">
        <f>[1]!genBinomial(1,1-Main!$E$10)</f>
        <v>#VALUE!</v>
      </c>
      <c r="J184" s="13" t="e" vm="1">
        <f t="shared" si="20"/>
        <v>#VALUE!</v>
      </c>
      <c r="L184" s="1">
        <f>Main!$A$26</f>
        <v>3.1324727127749008</v>
      </c>
      <c r="M184" s="45" t="e" vm="1">
        <f t="shared" si="21"/>
        <v>#VALUE!</v>
      </c>
      <c r="N184" t="e" vm="1">
        <f t="shared" si="22"/>
        <v>#VALUE!</v>
      </c>
      <c r="O184" s="1">
        <f>Main!$B$26</f>
        <v>3.1333746730679479</v>
      </c>
      <c r="P184" s="45" t="e" vm="1">
        <f t="shared" si="23"/>
        <v>#VALUE!</v>
      </c>
      <c r="Q184" t="e" vm="1">
        <f t="shared" si="24"/>
        <v>#VALUE!</v>
      </c>
      <c r="R184" s="1">
        <f>Main!$C$26</f>
        <v>3.1316289292427157</v>
      </c>
      <c r="S184" s="45" t="e" vm="1">
        <f t="shared" si="25"/>
        <v>#VALUE!</v>
      </c>
      <c r="T184" t="e" vm="1">
        <f t="shared" si="26"/>
        <v>#VALUE!</v>
      </c>
    </row>
    <row r="185" spans="1:20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[1]!genNormal($F$9,$F$10)</f>
        <v>#VALUE!</v>
      </c>
      <c r="F185" t="e" vm="1">
        <f t="shared" si="18"/>
        <v>#VALUE!</v>
      </c>
      <c r="G185" t="e" vm="2">
        <f>[1]!GenLognormal($H$9,$H$10)</f>
        <v>#VALUE!</v>
      </c>
      <c r="H185" t="e" vm="1">
        <f t="shared" si="19"/>
        <v>#VALUE!</v>
      </c>
      <c r="I185" t="e" vm="2">
        <f>[1]!genBinomial(1,1-Main!$E$10)</f>
        <v>#VALUE!</v>
      </c>
      <c r="J185" s="13" t="e" vm="1">
        <f t="shared" si="20"/>
        <v>#VALUE!</v>
      </c>
      <c r="L185" s="1">
        <f>Main!$A$26</f>
        <v>3.1324727127749008</v>
      </c>
      <c r="M185" s="45" t="e" vm="1">
        <f t="shared" si="21"/>
        <v>#VALUE!</v>
      </c>
      <c r="N185" t="e" vm="1">
        <f t="shared" si="22"/>
        <v>#VALUE!</v>
      </c>
      <c r="O185" s="1">
        <f>Main!$B$26</f>
        <v>3.1333746730679479</v>
      </c>
      <c r="P185" s="45" t="e" vm="1">
        <f t="shared" si="23"/>
        <v>#VALUE!</v>
      </c>
      <c r="Q185" t="e" vm="1">
        <f t="shared" si="24"/>
        <v>#VALUE!</v>
      </c>
      <c r="R185" s="1">
        <f>Main!$C$26</f>
        <v>3.1316289292427157</v>
      </c>
      <c r="S185" s="45" t="e" vm="1">
        <f t="shared" si="25"/>
        <v>#VALUE!</v>
      </c>
      <c r="T185" t="e" vm="1">
        <f t="shared" si="26"/>
        <v>#VALUE!</v>
      </c>
    </row>
    <row r="186" spans="1:20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[1]!genNormal($F$9,$F$10)</f>
        <v>#VALUE!</v>
      </c>
      <c r="F186" t="e" vm="1">
        <f t="shared" si="18"/>
        <v>#VALUE!</v>
      </c>
      <c r="G186" t="e" vm="2">
        <f>[1]!GenLognormal($H$9,$H$10)</f>
        <v>#VALUE!</v>
      </c>
      <c r="H186" t="e" vm="1">
        <f t="shared" si="19"/>
        <v>#VALUE!</v>
      </c>
      <c r="I186" t="e" vm="2">
        <f>[1]!genBinomial(1,1-Main!$E$10)</f>
        <v>#VALUE!</v>
      </c>
      <c r="J186" s="13" t="e" vm="1">
        <f t="shared" si="20"/>
        <v>#VALUE!</v>
      </c>
      <c r="L186" s="1">
        <f>Main!$A$26</f>
        <v>3.1324727127749008</v>
      </c>
      <c r="M186" s="45" t="e" vm="1">
        <f t="shared" si="21"/>
        <v>#VALUE!</v>
      </c>
      <c r="N186" t="e" vm="1">
        <f t="shared" si="22"/>
        <v>#VALUE!</v>
      </c>
      <c r="O186" s="1">
        <f>Main!$B$26</f>
        <v>3.1333746730679479</v>
      </c>
      <c r="P186" s="45" t="e" vm="1">
        <f t="shared" si="23"/>
        <v>#VALUE!</v>
      </c>
      <c r="Q186" t="e" vm="1">
        <f t="shared" si="24"/>
        <v>#VALUE!</v>
      </c>
      <c r="R186" s="1">
        <f>Main!$C$26</f>
        <v>3.1316289292427157</v>
      </c>
      <c r="S186" s="45" t="e" vm="1">
        <f t="shared" si="25"/>
        <v>#VALUE!</v>
      </c>
      <c r="T186" t="e" vm="1">
        <f t="shared" si="26"/>
        <v>#VALUE!</v>
      </c>
    </row>
    <row r="187" spans="1:20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[1]!genNormal($F$9,$F$10)</f>
        <v>#VALUE!</v>
      </c>
      <c r="F187" t="e" vm="1">
        <f t="shared" si="18"/>
        <v>#VALUE!</v>
      </c>
      <c r="G187" t="e" vm="2">
        <f>[1]!GenLognormal($H$9,$H$10)</f>
        <v>#VALUE!</v>
      </c>
      <c r="H187" t="e" vm="1">
        <f t="shared" si="19"/>
        <v>#VALUE!</v>
      </c>
      <c r="I187" t="e" vm="2">
        <f>[1]!genBinomial(1,1-Main!$E$10)</f>
        <v>#VALUE!</v>
      </c>
      <c r="J187" s="13" t="e" vm="1">
        <f t="shared" si="20"/>
        <v>#VALUE!</v>
      </c>
      <c r="L187" s="1">
        <f>Main!$A$26</f>
        <v>3.1324727127749008</v>
      </c>
      <c r="M187" s="45" t="e" vm="1">
        <f t="shared" si="21"/>
        <v>#VALUE!</v>
      </c>
      <c r="N187" t="e" vm="1">
        <f t="shared" si="22"/>
        <v>#VALUE!</v>
      </c>
      <c r="O187" s="1">
        <f>Main!$B$26</f>
        <v>3.1333746730679479</v>
      </c>
      <c r="P187" s="45" t="e" vm="1">
        <f t="shared" si="23"/>
        <v>#VALUE!</v>
      </c>
      <c r="Q187" t="e" vm="1">
        <f t="shared" si="24"/>
        <v>#VALUE!</v>
      </c>
      <c r="R187" s="1">
        <f>Main!$C$26</f>
        <v>3.1316289292427157</v>
      </c>
      <c r="S187" s="45" t="e" vm="1">
        <f t="shared" si="25"/>
        <v>#VALUE!</v>
      </c>
      <c r="T187" t="e" vm="1">
        <f t="shared" si="26"/>
        <v>#VALUE!</v>
      </c>
    </row>
    <row r="188" spans="1:20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[1]!genNormal($F$9,$F$10)</f>
        <v>#VALUE!</v>
      </c>
      <c r="F188" t="e" vm="1">
        <f t="shared" si="18"/>
        <v>#VALUE!</v>
      </c>
      <c r="G188" t="e" vm="2">
        <f>[1]!GenLognormal($H$9,$H$10)</f>
        <v>#VALUE!</v>
      </c>
      <c r="H188" t="e" vm="1">
        <f t="shared" si="19"/>
        <v>#VALUE!</v>
      </c>
      <c r="I188" t="e" vm="2">
        <f>[1]!genBinomial(1,1-Main!$E$10)</f>
        <v>#VALUE!</v>
      </c>
      <c r="J188" s="13" t="e" vm="1">
        <f t="shared" si="20"/>
        <v>#VALUE!</v>
      </c>
      <c r="L188" s="1">
        <f>Main!$A$26</f>
        <v>3.1324727127749008</v>
      </c>
      <c r="M188" s="45" t="e" vm="1">
        <f t="shared" si="21"/>
        <v>#VALUE!</v>
      </c>
      <c r="N188" t="e" vm="1">
        <f t="shared" si="22"/>
        <v>#VALUE!</v>
      </c>
      <c r="O188" s="1">
        <f>Main!$B$26</f>
        <v>3.1333746730679479</v>
      </c>
      <c r="P188" s="45" t="e" vm="1">
        <f t="shared" si="23"/>
        <v>#VALUE!</v>
      </c>
      <c r="Q188" t="e" vm="1">
        <f t="shared" si="24"/>
        <v>#VALUE!</v>
      </c>
      <c r="R188" s="1">
        <f>Main!$C$26</f>
        <v>3.1316289292427157</v>
      </c>
      <c r="S188" s="45" t="e" vm="1">
        <f t="shared" si="25"/>
        <v>#VALUE!</v>
      </c>
      <c r="T188" t="e" vm="1">
        <f t="shared" si="26"/>
        <v>#VALUE!</v>
      </c>
    </row>
    <row r="189" spans="1:20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[1]!genNormal($F$9,$F$10)</f>
        <v>#VALUE!</v>
      </c>
      <c r="F189" t="e" vm="1">
        <f t="shared" si="18"/>
        <v>#VALUE!</v>
      </c>
      <c r="G189" t="e" vm="2">
        <f>[1]!GenLognormal($H$9,$H$10)</f>
        <v>#VALUE!</v>
      </c>
      <c r="H189" t="e" vm="1">
        <f t="shared" si="19"/>
        <v>#VALUE!</v>
      </c>
      <c r="I189" t="e" vm="2">
        <f>[1]!genBinomial(1,1-Main!$E$10)</f>
        <v>#VALUE!</v>
      </c>
      <c r="J189" s="13" t="e" vm="1">
        <f t="shared" si="20"/>
        <v>#VALUE!</v>
      </c>
      <c r="L189" s="1">
        <f>Main!$A$26</f>
        <v>3.1324727127749008</v>
      </c>
      <c r="M189" s="45" t="e" vm="1">
        <f t="shared" si="21"/>
        <v>#VALUE!</v>
      </c>
      <c r="N189" t="e" vm="1">
        <f t="shared" si="22"/>
        <v>#VALUE!</v>
      </c>
      <c r="O189" s="1">
        <f>Main!$B$26</f>
        <v>3.1333746730679479</v>
      </c>
      <c r="P189" s="45" t="e" vm="1">
        <f t="shared" si="23"/>
        <v>#VALUE!</v>
      </c>
      <c r="Q189" t="e" vm="1">
        <f t="shared" si="24"/>
        <v>#VALUE!</v>
      </c>
      <c r="R189" s="1">
        <f>Main!$C$26</f>
        <v>3.1316289292427157</v>
      </c>
      <c r="S189" s="45" t="e" vm="1">
        <f t="shared" si="25"/>
        <v>#VALUE!</v>
      </c>
      <c r="T189" t="e" vm="1">
        <f t="shared" si="26"/>
        <v>#VALUE!</v>
      </c>
    </row>
    <row r="190" spans="1:20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[1]!genNormal($F$9,$F$10)</f>
        <v>#VALUE!</v>
      </c>
      <c r="F190" t="e" vm="1">
        <f t="shared" si="18"/>
        <v>#VALUE!</v>
      </c>
      <c r="G190" t="e" vm="2">
        <f>[1]!GenLognormal($H$9,$H$10)</f>
        <v>#VALUE!</v>
      </c>
      <c r="H190" t="e" vm="1">
        <f t="shared" si="19"/>
        <v>#VALUE!</v>
      </c>
      <c r="I190" t="e" vm="2">
        <f>[1]!genBinomial(1,1-Main!$E$10)</f>
        <v>#VALUE!</v>
      </c>
      <c r="J190" s="13" t="e" vm="1">
        <f t="shared" si="20"/>
        <v>#VALUE!</v>
      </c>
      <c r="L190" s="1">
        <f>Main!$A$26</f>
        <v>3.1324727127749008</v>
      </c>
      <c r="M190" s="45" t="e" vm="1">
        <f t="shared" si="21"/>
        <v>#VALUE!</v>
      </c>
      <c r="N190" t="e" vm="1">
        <f t="shared" si="22"/>
        <v>#VALUE!</v>
      </c>
      <c r="O190" s="1">
        <f>Main!$B$26</f>
        <v>3.1333746730679479</v>
      </c>
      <c r="P190" s="45" t="e" vm="1">
        <f t="shared" si="23"/>
        <v>#VALUE!</v>
      </c>
      <c r="Q190" t="e" vm="1">
        <f t="shared" si="24"/>
        <v>#VALUE!</v>
      </c>
      <c r="R190" s="1">
        <f>Main!$C$26</f>
        <v>3.1316289292427157</v>
      </c>
      <c r="S190" s="45" t="e" vm="1">
        <f t="shared" si="25"/>
        <v>#VALUE!</v>
      </c>
      <c r="T190" t="e" vm="1">
        <f t="shared" si="26"/>
        <v>#VALUE!</v>
      </c>
    </row>
    <row r="191" spans="1:20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[1]!genNormal($F$9,$F$10)</f>
        <v>#VALUE!</v>
      </c>
      <c r="F191" t="e" vm="1">
        <f t="shared" si="18"/>
        <v>#VALUE!</v>
      </c>
      <c r="G191" t="e" vm="2">
        <f>[1]!GenLognormal($H$9,$H$10)</f>
        <v>#VALUE!</v>
      </c>
      <c r="H191" t="e" vm="1">
        <f t="shared" si="19"/>
        <v>#VALUE!</v>
      </c>
      <c r="I191" t="e" vm="2">
        <f>[1]!genBinomial(1,1-Main!$E$10)</f>
        <v>#VALUE!</v>
      </c>
      <c r="J191" s="13" t="e" vm="1">
        <f t="shared" si="20"/>
        <v>#VALUE!</v>
      </c>
      <c r="L191" s="1">
        <f>Main!$A$26</f>
        <v>3.1324727127749008</v>
      </c>
      <c r="M191" s="45" t="e" vm="1">
        <f t="shared" si="21"/>
        <v>#VALUE!</v>
      </c>
      <c r="N191" t="e" vm="1">
        <f t="shared" si="22"/>
        <v>#VALUE!</v>
      </c>
      <c r="O191" s="1">
        <f>Main!$B$26</f>
        <v>3.1333746730679479</v>
      </c>
      <c r="P191" s="45" t="e" vm="1">
        <f t="shared" si="23"/>
        <v>#VALUE!</v>
      </c>
      <c r="Q191" t="e" vm="1">
        <f t="shared" si="24"/>
        <v>#VALUE!</v>
      </c>
      <c r="R191" s="1">
        <f>Main!$C$26</f>
        <v>3.1316289292427157</v>
      </c>
      <c r="S191" s="45" t="e" vm="1">
        <f t="shared" si="25"/>
        <v>#VALUE!</v>
      </c>
      <c r="T191" t="e" vm="1">
        <f t="shared" si="26"/>
        <v>#VALUE!</v>
      </c>
    </row>
    <row r="192" spans="1:20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[1]!genNormal($F$9,$F$10)</f>
        <v>#VALUE!</v>
      </c>
      <c r="F192" t="e" vm="1">
        <f t="shared" si="18"/>
        <v>#VALUE!</v>
      </c>
      <c r="G192" t="e" vm="2">
        <f>[1]!GenLognormal($H$9,$H$10)</f>
        <v>#VALUE!</v>
      </c>
      <c r="H192" t="e" vm="1">
        <f t="shared" si="19"/>
        <v>#VALUE!</v>
      </c>
      <c r="I192" t="e" vm="2">
        <f>[1]!genBinomial(1,1-Main!$E$10)</f>
        <v>#VALUE!</v>
      </c>
      <c r="J192" s="13" t="e" vm="1">
        <f t="shared" si="20"/>
        <v>#VALUE!</v>
      </c>
      <c r="L192" s="1">
        <f>Main!$A$26</f>
        <v>3.1324727127749008</v>
      </c>
      <c r="M192" s="45" t="e" vm="1">
        <f t="shared" si="21"/>
        <v>#VALUE!</v>
      </c>
      <c r="N192" t="e" vm="1">
        <f t="shared" si="22"/>
        <v>#VALUE!</v>
      </c>
      <c r="O192" s="1">
        <f>Main!$B$26</f>
        <v>3.1333746730679479</v>
      </c>
      <c r="P192" s="45" t="e" vm="1">
        <f t="shared" si="23"/>
        <v>#VALUE!</v>
      </c>
      <c r="Q192" t="e" vm="1">
        <f t="shared" si="24"/>
        <v>#VALUE!</v>
      </c>
      <c r="R192" s="1">
        <f>Main!$C$26</f>
        <v>3.1316289292427157</v>
      </c>
      <c r="S192" s="45" t="e" vm="1">
        <f t="shared" si="25"/>
        <v>#VALUE!</v>
      </c>
      <c r="T192" t="e" vm="1">
        <f t="shared" si="26"/>
        <v>#VALUE!</v>
      </c>
    </row>
    <row r="193" spans="1:20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[1]!genNormal($F$9,$F$10)</f>
        <v>#VALUE!</v>
      </c>
      <c r="F193" t="e" vm="1">
        <f t="shared" si="18"/>
        <v>#VALUE!</v>
      </c>
      <c r="G193" t="e" vm="2">
        <f>[1]!GenLognormal($H$9,$H$10)</f>
        <v>#VALUE!</v>
      </c>
      <c r="H193" t="e" vm="1">
        <f t="shared" si="19"/>
        <v>#VALUE!</v>
      </c>
      <c r="I193" t="e" vm="2">
        <f>[1]!genBinomial(1,1-Main!$E$10)</f>
        <v>#VALUE!</v>
      </c>
      <c r="J193" s="13" t="e" vm="1">
        <f t="shared" si="20"/>
        <v>#VALUE!</v>
      </c>
      <c r="L193" s="1">
        <f>Main!$A$26</f>
        <v>3.1324727127749008</v>
      </c>
      <c r="M193" s="45" t="e" vm="1">
        <f t="shared" si="21"/>
        <v>#VALUE!</v>
      </c>
      <c r="N193" t="e" vm="1">
        <f t="shared" si="22"/>
        <v>#VALUE!</v>
      </c>
      <c r="O193" s="1">
        <f>Main!$B$26</f>
        <v>3.1333746730679479</v>
      </c>
      <c r="P193" s="45" t="e" vm="1">
        <f t="shared" si="23"/>
        <v>#VALUE!</v>
      </c>
      <c r="Q193" t="e" vm="1">
        <f t="shared" si="24"/>
        <v>#VALUE!</v>
      </c>
      <c r="R193" s="1">
        <f>Main!$C$26</f>
        <v>3.1316289292427157</v>
      </c>
      <c r="S193" s="45" t="e" vm="1">
        <f t="shared" si="25"/>
        <v>#VALUE!</v>
      </c>
      <c r="T193" t="e" vm="1">
        <f t="shared" si="26"/>
        <v>#VALUE!</v>
      </c>
    </row>
    <row r="194" spans="1:20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[1]!genNormal($F$9,$F$10)</f>
        <v>#VALUE!</v>
      </c>
      <c r="F194" t="e" vm="1">
        <f t="shared" si="18"/>
        <v>#VALUE!</v>
      </c>
      <c r="G194" t="e" vm="2">
        <f>[1]!GenLognormal($H$9,$H$10)</f>
        <v>#VALUE!</v>
      </c>
      <c r="H194" t="e" vm="1">
        <f t="shared" si="19"/>
        <v>#VALUE!</v>
      </c>
      <c r="I194" t="e" vm="2">
        <f>[1]!genBinomial(1,1-Main!$E$10)</f>
        <v>#VALUE!</v>
      </c>
      <c r="J194" s="13" t="e" vm="1">
        <f t="shared" si="20"/>
        <v>#VALUE!</v>
      </c>
      <c r="L194" s="1">
        <f>Main!$A$26</f>
        <v>3.1324727127749008</v>
      </c>
      <c r="M194" s="45" t="e" vm="1">
        <f t="shared" si="21"/>
        <v>#VALUE!</v>
      </c>
      <c r="N194" t="e" vm="1">
        <f t="shared" si="22"/>
        <v>#VALUE!</v>
      </c>
      <c r="O194" s="1">
        <f>Main!$B$26</f>
        <v>3.1333746730679479</v>
      </c>
      <c r="P194" s="45" t="e" vm="1">
        <f t="shared" si="23"/>
        <v>#VALUE!</v>
      </c>
      <c r="Q194" t="e" vm="1">
        <f t="shared" si="24"/>
        <v>#VALUE!</v>
      </c>
      <c r="R194" s="1">
        <f>Main!$C$26</f>
        <v>3.1316289292427157</v>
      </c>
      <c r="S194" s="45" t="e" vm="1">
        <f t="shared" si="25"/>
        <v>#VALUE!</v>
      </c>
      <c r="T194" t="e" vm="1">
        <f t="shared" si="26"/>
        <v>#VALUE!</v>
      </c>
    </row>
    <row r="195" spans="1:20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[1]!genNormal($F$9,$F$10)</f>
        <v>#VALUE!</v>
      </c>
      <c r="F195" t="e" vm="1">
        <f t="shared" si="18"/>
        <v>#VALUE!</v>
      </c>
      <c r="G195" t="e" vm="2">
        <f>[1]!GenLognormal($H$9,$H$10)</f>
        <v>#VALUE!</v>
      </c>
      <c r="H195" t="e" vm="1">
        <f t="shared" si="19"/>
        <v>#VALUE!</v>
      </c>
      <c r="I195" t="e" vm="2">
        <f>[1]!genBinomial(1,1-Main!$E$10)</f>
        <v>#VALUE!</v>
      </c>
      <c r="J195" s="13" t="e" vm="1">
        <f t="shared" si="20"/>
        <v>#VALUE!</v>
      </c>
      <c r="L195" s="1">
        <f>Main!$A$26</f>
        <v>3.1324727127749008</v>
      </c>
      <c r="M195" s="45" t="e" vm="1">
        <f t="shared" si="21"/>
        <v>#VALUE!</v>
      </c>
      <c r="N195" t="e" vm="1">
        <f t="shared" si="22"/>
        <v>#VALUE!</v>
      </c>
      <c r="O195" s="1">
        <f>Main!$B$26</f>
        <v>3.1333746730679479</v>
      </c>
      <c r="P195" s="45" t="e" vm="1">
        <f t="shared" si="23"/>
        <v>#VALUE!</v>
      </c>
      <c r="Q195" t="e" vm="1">
        <f t="shared" si="24"/>
        <v>#VALUE!</v>
      </c>
      <c r="R195" s="1">
        <f>Main!$C$26</f>
        <v>3.1316289292427157</v>
      </c>
      <c r="S195" s="45" t="e" vm="1">
        <f t="shared" si="25"/>
        <v>#VALUE!</v>
      </c>
      <c r="T195" t="e" vm="1">
        <f t="shared" si="26"/>
        <v>#VALUE!</v>
      </c>
    </row>
    <row r="196" spans="1:20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[1]!genNormal($F$9,$F$10)</f>
        <v>#VALUE!</v>
      </c>
      <c r="F196" t="e" vm="1">
        <f t="shared" si="18"/>
        <v>#VALUE!</v>
      </c>
      <c r="G196" t="e" vm="2">
        <f>[1]!GenLognormal($H$9,$H$10)</f>
        <v>#VALUE!</v>
      </c>
      <c r="H196" t="e" vm="1">
        <f t="shared" si="19"/>
        <v>#VALUE!</v>
      </c>
      <c r="I196" t="e" vm="2">
        <f>[1]!genBinomial(1,1-Main!$E$10)</f>
        <v>#VALUE!</v>
      </c>
      <c r="J196" s="13" t="e" vm="1">
        <f t="shared" si="20"/>
        <v>#VALUE!</v>
      </c>
      <c r="L196" s="1">
        <f>Main!$A$26</f>
        <v>3.1324727127749008</v>
      </c>
      <c r="M196" s="45" t="e" vm="1">
        <f t="shared" si="21"/>
        <v>#VALUE!</v>
      </c>
      <c r="N196" t="e" vm="1">
        <f t="shared" si="22"/>
        <v>#VALUE!</v>
      </c>
      <c r="O196" s="1">
        <f>Main!$B$26</f>
        <v>3.1333746730679479</v>
      </c>
      <c r="P196" s="45" t="e" vm="1">
        <f t="shared" si="23"/>
        <v>#VALUE!</v>
      </c>
      <c r="Q196" t="e" vm="1">
        <f t="shared" si="24"/>
        <v>#VALUE!</v>
      </c>
      <c r="R196" s="1">
        <f>Main!$C$26</f>
        <v>3.1316289292427157</v>
      </c>
      <c r="S196" s="45" t="e" vm="1">
        <f t="shared" si="25"/>
        <v>#VALUE!</v>
      </c>
      <c r="T196" t="e" vm="1">
        <f t="shared" si="26"/>
        <v>#VALUE!</v>
      </c>
    </row>
    <row r="197" spans="1:20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[1]!genNormal($F$9,$F$10)</f>
        <v>#VALUE!</v>
      </c>
      <c r="F197" t="e" vm="1">
        <f t="shared" si="18"/>
        <v>#VALUE!</v>
      </c>
      <c r="G197" t="e" vm="2">
        <f>[1]!GenLognormal($H$9,$H$10)</f>
        <v>#VALUE!</v>
      </c>
      <c r="H197" t="e" vm="1">
        <f t="shared" si="19"/>
        <v>#VALUE!</v>
      </c>
      <c r="I197" t="e" vm="2">
        <f>[1]!genBinomial(1,1-Main!$E$10)</f>
        <v>#VALUE!</v>
      </c>
      <c r="J197" s="13" t="e" vm="1">
        <f t="shared" si="20"/>
        <v>#VALUE!</v>
      </c>
      <c r="L197" s="1">
        <f>Main!$A$26</f>
        <v>3.1324727127749008</v>
      </c>
      <c r="M197" s="45" t="e" vm="1">
        <f t="shared" si="21"/>
        <v>#VALUE!</v>
      </c>
      <c r="N197" t="e" vm="1">
        <f t="shared" si="22"/>
        <v>#VALUE!</v>
      </c>
      <c r="O197" s="1">
        <f>Main!$B$26</f>
        <v>3.1333746730679479</v>
      </c>
      <c r="P197" s="45" t="e" vm="1">
        <f t="shared" si="23"/>
        <v>#VALUE!</v>
      </c>
      <c r="Q197" t="e" vm="1">
        <f t="shared" si="24"/>
        <v>#VALUE!</v>
      </c>
      <c r="R197" s="1">
        <f>Main!$C$26</f>
        <v>3.1316289292427157</v>
      </c>
      <c r="S197" s="45" t="e" vm="1">
        <f t="shared" si="25"/>
        <v>#VALUE!</v>
      </c>
      <c r="T197" t="e" vm="1">
        <f t="shared" si="26"/>
        <v>#VALUE!</v>
      </c>
    </row>
    <row r="198" spans="1:20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[1]!genNormal($F$9,$F$10)</f>
        <v>#VALUE!</v>
      </c>
      <c r="F198" t="e" vm="1">
        <f t="shared" si="18"/>
        <v>#VALUE!</v>
      </c>
      <c r="G198" t="e" vm="2">
        <f>[1]!GenLognormal($H$9,$H$10)</f>
        <v>#VALUE!</v>
      </c>
      <c r="H198" t="e" vm="1">
        <f t="shared" si="19"/>
        <v>#VALUE!</v>
      </c>
      <c r="I198" t="e" vm="2">
        <f>[1]!genBinomial(1,1-Main!$E$10)</f>
        <v>#VALUE!</v>
      </c>
      <c r="J198" s="13" t="e" vm="1">
        <f t="shared" si="20"/>
        <v>#VALUE!</v>
      </c>
      <c r="L198" s="1">
        <f>Main!$A$26</f>
        <v>3.1324727127749008</v>
      </c>
      <c r="M198" s="45" t="e" vm="1">
        <f t="shared" si="21"/>
        <v>#VALUE!</v>
      </c>
      <c r="N198" t="e" vm="1">
        <f t="shared" si="22"/>
        <v>#VALUE!</v>
      </c>
      <c r="O198" s="1">
        <f>Main!$B$26</f>
        <v>3.1333746730679479</v>
      </c>
      <c r="P198" s="45" t="e" vm="1">
        <f t="shared" si="23"/>
        <v>#VALUE!</v>
      </c>
      <c r="Q198" t="e" vm="1">
        <f t="shared" si="24"/>
        <v>#VALUE!</v>
      </c>
      <c r="R198" s="1">
        <f>Main!$C$26</f>
        <v>3.1316289292427157</v>
      </c>
      <c r="S198" s="45" t="e" vm="1">
        <f t="shared" si="25"/>
        <v>#VALUE!</v>
      </c>
      <c r="T198" t="e" vm="1">
        <f t="shared" si="26"/>
        <v>#VALUE!</v>
      </c>
    </row>
    <row r="199" spans="1:20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[1]!genNormal($F$9,$F$10)</f>
        <v>#VALUE!</v>
      </c>
      <c r="F199" t="e" vm="1">
        <f t="shared" si="18"/>
        <v>#VALUE!</v>
      </c>
      <c r="G199" t="e" vm="2">
        <f>[1]!GenLognormal($H$9,$H$10)</f>
        <v>#VALUE!</v>
      </c>
      <c r="H199" t="e" vm="1">
        <f t="shared" si="19"/>
        <v>#VALUE!</v>
      </c>
      <c r="I199" t="e" vm="2">
        <f>[1]!genBinomial(1,1-Main!$E$10)</f>
        <v>#VALUE!</v>
      </c>
      <c r="J199" s="13" t="e" vm="1">
        <f t="shared" si="20"/>
        <v>#VALUE!</v>
      </c>
      <c r="L199" s="1">
        <f>Main!$A$26</f>
        <v>3.1324727127749008</v>
      </c>
      <c r="M199" s="45" t="e" vm="1">
        <f t="shared" si="21"/>
        <v>#VALUE!</v>
      </c>
      <c r="N199" t="e" vm="1">
        <f t="shared" si="22"/>
        <v>#VALUE!</v>
      </c>
      <c r="O199" s="1">
        <f>Main!$B$26</f>
        <v>3.1333746730679479</v>
      </c>
      <c r="P199" s="45" t="e" vm="1">
        <f t="shared" si="23"/>
        <v>#VALUE!</v>
      </c>
      <c r="Q199" t="e" vm="1">
        <f t="shared" si="24"/>
        <v>#VALUE!</v>
      </c>
      <c r="R199" s="1">
        <f>Main!$C$26</f>
        <v>3.1316289292427157</v>
      </c>
      <c r="S199" s="45" t="e" vm="1">
        <f t="shared" si="25"/>
        <v>#VALUE!</v>
      </c>
      <c r="T199" t="e" vm="1">
        <f t="shared" si="26"/>
        <v>#VALUE!</v>
      </c>
    </row>
    <row r="200" spans="1:20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[1]!genNormal($F$9,$F$10)</f>
        <v>#VALUE!</v>
      </c>
      <c r="F200" t="e" vm="1">
        <f t="shared" si="18"/>
        <v>#VALUE!</v>
      </c>
      <c r="G200" t="e" vm="2">
        <f>[1]!GenLognormal($H$9,$H$10)</f>
        <v>#VALUE!</v>
      </c>
      <c r="H200" t="e" vm="1">
        <f t="shared" si="19"/>
        <v>#VALUE!</v>
      </c>
      <c r="I200" t="e" vm="2">
        <f>[1]!genBinomial(1,1-Main!$E$10)</f>
        <v>#VALUE!</v>
      </c>
      <c r="J200" s="13" t="e" vm="1">
        <f t="shared" si="20"/>
        <v>#VALUE!</v>
      </c>
      <c r="L200" s="1">
        <f>Main!$A$26</f>
        <v>3.1324727127749008</v>
      </c>
      <c r="M200" s="45" t="e" vm="1">
        <f t="shared" si="21"/>
        <v>#VALUE!</v>
      </c>
      <c r="N200" t="e" vm="1">
        <f t="shared" si="22"/>
        <v>#VALUE!</v>
      </c>
      <c r="O200" s="1">
        <f>Main!$B$26</f>
        <v>3.1333746730679479</v>
      </c>
      <c r="P200" s="45" t="e" vm="1">
        <f t="shared" si="23"/>
        <v>#VALUE!</v>
      </c>
      <c r="Q200" t="e" vm="1">
        <f t="shared" si="24"/>
        <v>#VALUE!</v>
      </c>
      <c r="R200" s="1">
        <f>Main!$C$26</f>
        <v>3.1316289292427157</v>
      </c>
      <c r="S200" s="45" t="e" vm="1">
        <f t="shared" si="25"/>
        <v>#VALUE!</v>
      </c>
      <c r="T200" t="e" vm="1">
        <f t="shared" si="26"/>
        <v>#VALUE!</v>
      </c>
    </row>
    <row r="201" spans="1:20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[1]!genNormal($F$9,$F$10)</f>
        <v>#VALUE!</v>
      </c>
      <c r="F201" t="e" vm="1">
        <f t="shared" si="18"/>
        <v>#VALUE!</v>
      </c>
      <c r="G201" t="e" vm="2">
        <f>[1]!GenLognormal($H$9,$H$10)</f>
        <v>#VALUE!</v>
      </c>
      <c r="H201" t="e" vm="1">
        <f t="shared" si="19"/>
        <v>#VALUE!</v>
      </c>
      <c r="I201" t="e" vm="2">
        <f>[1]!genBinomial(1,1-Main!$E$10)</f>
        <v>#VALUE!</v>
      </c>
      <c r="J201" s="13" t="e" vm="1">
        <f t="shared" si="20"/>
        <v>#VALUE!</v>
      </c>
      <c r="L201" s="1">
        <f>Main!$A$26</f>
        <v>3.1324727127749008</v>
      </c>
      <c r="M201" s="45" t="e" vm="1">
        <f t="shared" si="21"/>
        <v>#VALUE!</v>
      </c>
      <c r="N201" t="e" vm="1">
        <f t="shared" si="22"/>
        <v>#VALUE!</v>
      </c>
      <c r="O201" s="1">
        <f>Main!$B$26</f>
        <v>3.1333746730679479</v>
      </c>
      <c r="P201" s="45" t="e" vm="1">
        <f t="shared" si="23"/>
        <v>#VALUE!</v>
      </c>
      <c r="Q201" t="e" vm="1">
        <f t="shared" si="24"/>
        <v>#VALUE!</v>
      </c>
      <c r="R201" s="1">
        <f>Main!$C$26</f>
        <v>3.1316289292427157</v>
      </c>
      <c r="S201" s="45" t="e" vm="1">
        <f t="shared" si="25"/>
        <v>#VALUE!</v>
      </c>
      <c r="T201" t="e" vm="1">
        <f t="shared" si="26"/>
        <v>#VALUE!</v>
      </c>
    </row>
    <row r="202" spans="1:20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[1]!genNormal($F$9,$F$10)</f>
        <v>#VALUE!</v>
      </c>
      <c r="F202" t="e" vm="1">
        <f t="shared" si="18"/>
        <v>#VALUE!</v>
      </c>
      <c r="G202" t="e" vm="2">
        <f>[1]!GenLognormal($H$9,$H$10)</f>
        <v>#VALUE!</v>
      </c>
      <c r="H202" t="e" vm="1">
        <f t="shared" si="19"/>
        <v>#VALUE!</v>
      </c>
      <c r="I202" t="e" vm="2">
        <f>[1]!genBinomial(1,1-Main!$E$10)</f>
        <v>#VALUE!</v>
      </c>
      <c r="J202" s="13" t="e" vm="1">
        <f t="shared" si="20"/>
        <v>#VALUE!</v>
      </c>
      <c r="L202" s="1">
        <f>Main!$A$26</f>
        <v>3.1324727127749008</v>
      </c>
      <c r="M202" s="45" t="e" vm="1">
        <f t="shared" si="21"/>
        <v>#VALUE!</v>
      </c>
      <c r="N202" t="e" vm="1">
        <f t="shared" si="22"/>
        <v>#VALUE!</v>
      </c>
      <c r="O202" s="1">
        <f>Main!$B$26</f>
        <v>3.1333746730679479</v>
      </c>
      <c r="P202" s="45" t="e" vm="1">
        <f t="shared" si="23"/>
        <v>#VALUE!</v>
      </c>
      <c r="Q202" t="e" vm="1">
        <f t="shared" si="24"/>
        <v>#VALUE!</v>
      </c>
      <c r="R202" s="1">
        <f>Main!$C$26</f>
        <v>3.1316289292427157</v>
      </c>
      <c r="S202" s="45" t="e" vm="1">
        <f t="shared" si="25"/>
        <v>#VALUE!</v>
      </c>
      <c r="T202" t="e" vm="1">
        <f t="shared" si="26"/>
        <v>#VALUE!</v>
      </c>
    </row>
    <row r="203" spans="1:20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[1]!genNormal($F$9,$F$10)</f>
        <v>#VALUE!</v>
      </c>
      <c r="F203" t="e" vm="1">
        <f t="shared" si="18"/>
        <v>#VALUE!</v>
      </c>
      <c r="G203" t="e" vm="2">
        <f>[1]!GenLognormal($H$9,$H$10)</f>
        <v>#VALUE!</v>
      </c>
      <c r="H203" t="e" vm="1">
        <f t="shared" si="19"/>
        <v>#VALUE!</v>
      </c>
      <c r="I203" t="e" vm="2">
        <f>[1]!genBinomial(1,1-Main!$E$10)</f>
        <v>#VALUE!</v>
      </c>
      <c r="J203" s="13" t="e" vm="1">
        <f t="shared" si="20"/>
        <v>#VALUE!</v>
      </c>
      <c r="L203" s="1">
        <f>Main!$A$26</f>
        <v>3.1324727127749008</v>
      </c>
      <c r="M203" s="45" t="e" vm="1">
        <f t="shared" si="21"/>
        <v>#VALUE!</v>
      </c>
      <c r="N203" t="e" vm="1">
        <f t="shared" si="22"/>
        <v>#VALUE!</v>
      </c>
      <c r="O203" s="1">
        <f>Main!$B$26</f>
        <v>3.1333746730679479</v>
      </c>
      <c r="P203" s="45" t="e" vm="1">
        <f t="shared" si="23"/>
        <v>#VALUE!</v>
      </c>
      <c r="Q203" t="e" vm="1">
        <f t="shared" si="24"/>
        <v>#VALUE!</v>
      </c>
      <c r="R203" s="1">
        <f>Main!$C$26</f>
        <v>3.1316289292427157</v>
      </c>
      <c r="S203" s="45" t="e" vm="1">
        <f t="shared" si="25"/>
        <v>#VALUE!</v>
      </c>
      <c r="T203" t="e" vm="1">
        <f t="shared" si="26"/>
        <v>#VALUE!</v>
      </c>
    </row>
    <row r="204" spans="1:20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[1]!genNormal($F$9,$F$10)</f>
        <v>#VALUE!</v>
      </c>
      <c r="F204" t="e" vm="1">
        <f t="shared" ref="F204:F267" si="27">IF(E204&gt;18, E204,18)</f>
        <v>#VALUE!</v>
      </c>
      <c r="G204" t="e" vm="2">
        <f>[1]!GenLognormal($H$9,$H$10)</f>
        <v>#VALUE!</v>
      </c>
      <c r="H204" t="e" vm="1">
        <f t="shared" ref="H204:H267" si="28">IF(G204&gt;20, G204,20)</f>
        <v>#VALUE!</v>
      </c>
      <c r="I204" t="e" vm="2">
        <f>[1]!genBinomial(1,1-Main!$E$10)</f>
        <v>#VALUE!</v>
      </c>
      <c r="J204" s="13" t="e" vm="1">
        <f t="shared" ref="J204:J267" si="29">(266.16-47.17*I204-2.33*H204+0.66*F204+0.017*(F204^2))*113.12/1000000*D204</f>
        <v>#VALUE!</v>
      </c>
      <c r="L204" s="1">
        <f>Main!$A$26</f>
        <v>3.1324727127749008</v>
      </c>
      <c r="M204" s="45" t="e" vm="1">
        <f t="shared" ref="M204:M267" si="30">L204*$J204/24/60</f>
        <v>#VALUE!</v>
      </c>
      <c r="N204" t="e" vm="1">
        <f t="shared" ref="N204:N267" si="31">M204*24*60/$D204</f>
        <v>#VALUE!</v>
      </c>
      <c r="O204" s="1">
        <f>Main!$B$26</f>
        <v>3.1333746730679479</v>
      </c>
      <c r="P204" s="45" t="e" vm="1">
        <f t="shared" ref="P204:P267" si="32">O204*$J204/24/60</f>
        <v>#VALUE!</v>
      </c>
      <c r="Q204" t="e" vm="1">
        <f t="shared" ref="Q204:Q267" si="33">P204*24*60/$D204</f>
        <v>#VALUE!</v>
      </c>
      <c r="R204" s="1">
        <f>Main!$C$26</f>
        <v>3.1316289292427157</v>
      </c>
      <c r="S204" s="45" t="e" vm="1">
        <f t="shared" ref="S204:S267" si="34">R204*$J204/24/60</f>
        <v>#VALUE!</v>
      </c>
      <c r="T204" t="e" vm="1">
        <f t="shared" ref="T204:T267" si="35">S204*24*60/$D204</f>
        <v>#VALUE!</v>
      </c>
    </row>
    <row r="205" spans="1:20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[1]!genNormal($F$9,$F$10)</f>
        <v>#VALUE!</v>
      </c>
      <c r="F205" t="e" vm="1">
        <f t="shared" si="27"/>
        <v>#VALUE!</v>
      </c>
      <c r="G205" t="e" vm="2">
        <f>[1]!GenLognormal($H$9,$H$10)</f>
        <v>#VALUE!</v>
      </c>
      <c r="H205" t="e" vm="1">
        <f t="shared" si="28"/>
        <v>#VALUE!</v>
      </c>
      <c r="I205" t="e" vm="2">
        <f>[1]!genBinomial(1,1-Main!$E$10)</f>
        <v>#VALUE!</v>
      </c>
      <c r="J205" s="13" t="e" vm="1">
        <f t="shared" si="29"/>
        <v>#VALUE!</v>
      </c>
      <c r="L205" s="1">
        <f>Main!$A$26</f>
        <v>3.1324727127749008</v>
      </c>
      <c r="M205" s="45" t="e" vm="1">
        <f t="shared" si="30"/>
        <v>#VALUE!</v>
      </c>
      <c r="N205" t="e" vm="1">
        <f t="shared" si="31"/>
        <v>#VALUE!</v>
      </c>
      <c r="O205" s="1">
        <f>Main!$B$26</f>
        <v>3.1333746730679479</v>
      </c>
      <c r="P205" s="45" t="e" vm="1">
        <f t="shared" si="32"/>
        <v>#VALUE!</v>
      </c>
      <c r="Q205" t="e" vm="1">
        <f t="shared" si="33"/>
        <v>#VALUE!</v>
      </c>
      <c r="R205" s="1">
        <f>Main!$C$26</f>
        <v>3.1316289292427157</v>
      </c>
      <c r="S205" s="45" t="e" vm="1">
        <f t="shared" si="34"/>
        <v>#VALUE!</v>
      </c>
      <c r="T205" t="e" vm="1">
        <f t="shared" si="35"/>
        <v>#VALUE!</v>
      </c>
    </row>
    <row r="206" spans="1:20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[1]!genNormal($F$9,$F$10)</f>
        <v>#VALUE!</v>
      </c>
      <c r="F206" t="e" vm="1">
        <f t="shared" si="27"/>
        <v>#VALUE!</v>
      </c>
      <c r="G206" t="e" vm="2">
        <f>[1]!GenLognormal($H$9,$H$10)</f>
        <v>#VALUE!</v>
      </c>
      <c r="H206" t="e" vm="1">
        <f t="shared" si="28"/>
        <v>#VALUE!</v>
      </c>
      <c r="I206" t="e" vm="2">
        <f>[1]!genBinomial(1,1-Main!$E$10)</f>
        <v>#VALUE!</v>
      </c>
      <c r="J206" s="13" t="e" vm="1">
        <f t="shared" si="29"/>
        <v>#VALUE!</v>
      </c>
      <c r="L206" s="1">
        <f>Main!$A$26</f>
        <v>3.1324727127749008</v>
      </c>
      <c r="M206" s="45" t="e" vm="1">
        <f t="shared" si="30"/>
        <v>#VALUE!</v>
      </c>
      <c r="N206" t="e" vm="1">
        <f t="shared" si="31"/>
        <v>#VALUE!</v>
      </c>
      <c r="O206" s="1">
        <f>Main!$B$26</f>
        <v>3.1333746730679479</v>
      </c>
      <c r="P206" s="45" t="e" vm="1">
        <f t="shared" si="32"/>
        <v>#VALUE!</v>
      </c>
      <c r="Q206" t="e" vm="1">
        <f t="shared" si="33"/>
        <v>#VALUE!</v>
      </c>
      <c r="R206" s="1">
        <f>Main!$C$26</f>
        <v>3.1316289292427157</v>
      </c>
      <c r="S206" s="45" t="e" vm="1">
        <f t="shared" si="34"/>
        <v>#VALUE!</v>
      </c>
      <c r="T206" t="e" vm="1">
        <f t="shared" si="35"/>
        <v>#VALUE!</v>
      </c>
    </row>
    <row r="207" spans="1:20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[1]!genNormal($F$9,$F$10)</f>
        <v>#VALUE!</v>
      </c>
      <c r="F207" t="e" vm="1">
        <f t="shared" si="27"/>
        <v>#VALUE!</v>
      </c>
      <c r="G207" t="e" vm="2">
        <f>[1]!GenLognormal($H$9,$H$10)</f>
        <v>#VALUE!</v>
      </c>
      <c r="H207" t="e" vm="1">
        <f t="shared" si="28"/>
        <v>#VALUE!</v>
      </c>
      <c r="I207" t="e" vm="2">
        <f>[1]!genBinomial(1,1-Main!$E$10)</f>
        <v>#VALUE!</v>
      </c>
      <c r="J207" s="13" t="e" vm="1">
        <f t="shared" si="29"/>
        <v>#VALUE!</v>
      </c>
      <c r="L207" s="1">
        <f>Main!$A$26</f>
        <v>3.1324727127749008</v>
      </c>
      <c r="M207" s="45" t="e" vm="1">
        <f t="shared" si="30"/>
        <v>#VALUE!</v>
      </c>
      <c r="N207" t="e" vm="1">
        <f t="shared" si="31"/>
        <v>#VALUE!</v>
      </c>
      <c r="O207" s="1">
        <f>Main!$B$26</f>
        <v>3.1333746730679479</v>
      </c>
      <c r="P207" s="45" t="e" vm="1">
        <f t="shared" si="32"/>
        <v>#VALUE!</v>
      </c>
      <c r="Q207" t="e" vm="1">
        <f t="shared" si="33"/>
        <v>#VALUE!</v>
      </c>
      <c r="R207" s="1">
        <f>Main!$C$26</f>
        <v>3.1316289292427157</v>
      </c>
      <c r="S207" s="45" t="e" vm="1">
        <f t="shared" si="34"/>
        <v>#VALUE!</v>
      </c>
      <c r="T207" t="e" vm="1">
        <f t="shared" si="35"/>
        <v>#VALUE!</v>
      </c>
    </row>
    <row r="208" spans="1:20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[1]!genNormal($F$9,$F$10)</f>
        <v>#VALUE!</v>
      </c>
      <c r="F208" t="e" vm="1">
        <f t="shared" si="27"/>
        <v>#VALUE!</v>
      </c>
      <c r="G208" t="e" vm="2">
        <f>[1]!GenLognormal($H$9,$H$10)</f>
        <v>#VALUE!</v>
      </c>
      <c r="H208" t="e" vm="1">
        <f t="shared" si="28"/>
        <v>#VALUE!</v>
      </c>
      <c r="I208" t="e" vm="2">
        <f>[1]!genBinomial(1,1-Main!$E$10)</f>
        <v>#VALUE!</v>
      </c>
      <c r="J208" s="13" t="e" vm="1">
        <f t="shared" si="29"/>
        <v>#VALUE!</v>
      </c>
      <c r="L208" s="1">
        <f>Main!$A$26</f>
        <v>3.1324727127749008</v>
      </c>
      <c r="M208" s="45" t="e" vm="1">
        <f t="shared" si="30"/>
        <v>#VALUE!</v>
      </c>
      <c r="N208" t="e" vm="1">
        <f t="shared" si="31"/>
        <v>#VALUE!</v>
      </c>
      <c r="O208" s="1">
        <f>Main!$B$26</f>
        <v>3.1333746730679479</v>
      </c>
      <c r="P208" s="45" t="e" vm="1">
        <f t="shared" si="32"/>
        <v>#VALUE!</v>
      </c>
      <c r="Q208" t="e" vm="1">
        <f t="shared" si="33"/>
        <v>#VALUE!</v>
      </c>
      <c r="R208" s="1">
        <f>Main!$C$26</f>
        <v>3.1316289292427157</v>
      </c>
      <c r="S208" s="45" t="e" vm="1">
        <f t="shared" si="34"/>
        <v>#VALUE!</v>
      </c>
      <c r="T208" t="e" vm="1">
        <f t="shared" si="35"/>
        <v>#VALUE!</v>
      </c>
    </row>
    <row r="209" spans="1:20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[1]!genNormal($F$9,$F$10)</f>
        <v>#VALUE!</v>
      </c>
      <c r="F209" t="e" vm="1">
        <f t="shared" si="27"/>
        <v>#VALUE!</v>
      </c>
      <c r="G209" t="e" vm="2">
        <f>[1]!GenLognormal($H$9,$H$10)</f>
        <v>#VALUE!</v>
      </c>
      <c r="H209" t="e" vm="1">
        <f t="shared" si="28"/>
        <v>#VALUE!</v>
      </c>
      <c r="I209" t="e" vm="2">
        <f>[1]!genBinomial(1,1-Main!$E$10)</f>
        <v>#VALUE!</v>
      </c>
      <c r="J209" s="13" t="e" vm="1">
        <f t="shared" si="29"/>
        <v>#VALUE!</v>
      </c>
      <c r="L209" s="1">
        <f>Main!$A$26</f>
        <v>3.1324727127749008</v>
      </c>
      <c r="M209" s="45" t="e" vm="1">
        <f t="shared" si="30"/>
        <v>#VALUE!</v>
      </c>
      <c r="N209" t="e" vm="1">
        <f t="shared" si="31"/>
        <v>#VALUE!</v>
      </c>
      <c r="O209" s="1">
        <f>Main!$B$26</f>
        <v>3.1333746730679479</v>
      </c>
      <c r="P209" s="45" t="e" vm="1">
        <f t="shared" si="32"/>
        <v>#VALUE!</v>
      </c>
      <c r="Q209" t="e" vm="1">
        <f t="shared" si="33"/>
        <v>#VALUE!</v>
      </c>
      <c r="R209" s="1">
        <f>Main!$C$26</f>
        <v>3.1316289292427157</v>
      </c>
      <c r="S209" s="45" t="e" vm="1">
        <f t="shared" si="34"/>
        <v>#VALUE!</v>
      </c>
      <c r="T209" t="e" vm="1">
        <f t="shared" si="35"/>
        <v>#VALUE!</v>
      </c>
    </row>
    <row r="210" spans="1:20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[1]!genNormal($F$9,$F$10)</f>
        <v>#VALUE!</v>
      </c>
      <c r="F210" t="e" vm="1">
        <f t="shared" si="27"/>
        <v>#VALUE!</v>
      </c>
      <c r="G210" t="e" vm="2">
        <f>[1]!GenLognormal($H$9,$H$10)</f>
        <v>#VALUE!</v>
      </c>
      <c r="H210" t="e" vm="1">
        <f t="shared" si="28"/>
        <v>#VALUE!</v>
      </c>
      <c r="I210" t="e" vm="2">
        <f>[1]!genBinomial(1,1-Main!$E$10)</f>
        <v>#VALUE!</v>
      </c>
      <c r="J210" s="13" t="e" vm="1">
        <f t="shared" si="29"/>
        <v>#VALUE!</v>
      </c>
      <c r="L210" s="1">
        <f>Main!$A$26</f>
        <v>3.1324727127749008</v>
      </c>
      <c r="M210" s="45" t="e" vm="1">
        <f t="shared" si="30"/>
        <v>#VALUE!</v>
      </c>
      <c r="N210" t="e" vm="1">
        <f t="shared" si="31"/>
        <v>#VALUE!</v>
      </c>
      <c r="O210" s="1">
        <f>Main!$B$26</f>
        <v>3.1333746730679479</v>
      </c>
      <c r="P210" s="45" t="e" vm="1">
        <f t="shared" si="32"/>
        <v>#VALUE!</v>
      </c>
      <c r="Q210" t="e" vm="1">
        <f t="shared" si="33"/>
        <v>#VALUE!</v>
      </c>
      <c r="R210" s="1">
        <f>Main!$C$26</f>
        <v>3.1316289292427157</v>
      </c>
      <c r="S210" s="45" t="e" vm="1">
        <f t="shared" si="34"/>
        <v>#VALUE!</v>
      </c>
      <c r="T210" t="e" vm="1">
        <f t="shared" si="35"/>
        <v>#VALUE!</v>
      </c>
    </row>
    <row r="211" spans="1:20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[1]!genNormal($F$9,$F$10)</f>
        <v>#VALUE!</v>
      </c>
      <c r="F211" t="e" vm="1">
        <f t="shared" si="27"/>
        <v>#VALUE!</v>
      </c>
      <c r="G211" t="e" vm="2">
        <f>[1]!GenLognormal($H$9,$H$10)</f>
        <v>#VALUE!</v>
      </c>
      <c r="H211" t="e" vm="1">
        <f t="shared" si="28"/>
        <v>#VALUE!</v>
      </c>
      <c r="I211" t="e" vm="2">
        <f>[1]!genBinomial(1,1-Main!$E$10)</f>
        <v>#VALUE!</v>
      </c>
      <c r="J211" s="13" t="e" vm="1">
        <f t="shared" si="29"/>
        <v>#VALUE!</v>
      </c>
      <c r="L211" s="1">
        <f>Main!$A$26</f>
        <v>3.1324727127749008</v>
      </c>
      <c r="M211" s="45" t="e" vm="1">
        <f t="shared" si="30"/>
        <v>#VALUE!</v>
      </c>
      <c r="N211" t="e" vm="1">
        <f t="shared" si="31"/>
        <v>#VALUE!</v>
      </c>
      <c r="O211" s="1">
        <f>Main!$B$26</f>
        <v>3.1333746730679479</v>
      </c>
      <c r="P211" s="45" t="e" vm="1">
        <f t="shared" si="32"/>
        <v>#VALUE!</v>
      </c>
      <c r="Q211" t="e" vm="1">
        <f t="shared" si="33"/>
        <v>#VALUE!</v>
      </c>
      <c r="R211" s="1">
        <f>Main!$C$26</f>
        <v>3.1316289292427157</v>
      </c>
      <c r="S211" s="45" t="e" vm="1">
        <f t="shared" si="34"/>
        <v>#VALUE!</v>
      </c>
      <c r="T211" t="e" vm="1">
        <f t="shared" si="35"/>
        <v>#VALUE!</v>
      </c>
    </row>
    <row r="212" spans="1:20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[1]!genNormal($F$9,$F$10)</f>
        <v>#VALUE!</v>
      </c>
      <c r="F212" t="e" vm="1">
        <f t="shared" si="27"/>
        <v>#VALUE!</v>
      </c>
      <c r="G212" t="e" vm="2">
        <f>[1]!GenLognormal($H$9,$H$10)</f>
        <v>#VALUE!</v>
      </c>
      <c r="H212" t="e" vm="1">
        <f t="shared" si="28"/>
        <v>#VALUE!</v>
      </c>
      <c r="I212" t="e" vm="2">
        <f>[1]!genBinomial(1,1-Main!$E$10)</f>
        <v>#VALUE!</v>
      </c>
      <c r="J212" s="13" t="e" vm="1">
        <f t="shared" si="29"/>
        <v>#VALUE!</v>
      </c>
      <c r="L212" s="1">
        <f>Main!$A$26</f>
        <v>3.1324727127749008</v>
      </c>
      <c r="M212" s="45" t="e" vm="1">
        <f t="shared" si="30"/>
        <v>#VALUE!</v>
      </c>
      <c r="N212" t="e" vm="1">
        <f t="shared" si="31"/>
        <v>#VALUE!</v>
      </c>
      <c r="O212" s="1">
        <f>Main!$B$26</f>
        <v>3.1333746730679479</v>
      </c>
      <c r="P212" s="45" t="e" vm="1">
        <f t="shared" si="32"/>
        <v>#VALUE!</v>
      </c>
      <c r="Q212" t="e" vm="1">
        <f t="shared" si="33"/>
        <v>#VALUE!</v>
      </c>
      <c r="R212" s="1">
        <f>Main!$C$26</f>
        <v>3.1316289292427157</v>
      </c>
      <c r="S212" s="45" t="e" vm="1">
        <f t="shared" si="34"/>
        <v>#VALUE!</v>
      </c>
      <c r="T212" t="e" vm="1">
        <f t="shared" si="35"/>
        <v>#VALUE!</v>
      </c>
    </row>
    <row r="213" spans="1:20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[1]!genNormal($F$9,$F$10)</f>
        <v>#VALUE!</v>
      </c>
      <c r="F213" t="e" vm="1">
        <f t="shared" si="27"/>
        <v>#VALUE!</v>
      </c>
      <c r="G213" t="e" vm="2">
        <f>[1]!GenLognormal($H$9,$H$10)</f>
        <v>#VALUE!</v>
      </c>
      <c r="H213" t="e" vm="1">
        <f t="shared" si="28"/>
        <v>#VALUE!</v>
      </c>
      <c r="I213" t="e" vm="2">
        <f>[1]!genBinomial(1,1-Main!$E$10)</f>
        <v>#VALUE!</v>
      </c>
      <c r="J213" s="13" t="e" vm="1">
        <f t="shared" si="29"/>
        <v>#VALUE!</v>
      </c>
      <c r="L213" s="1">
        <f>Main!$A$26</f>
        <v>3.1324727127749008</v>
      </c>
      <c r="M213" s="45" t="e" vm="1">
        <f t="shared" si="30"/>
        <v>#VALUE!</v>
      </c>
      <c r="N213" t="e" vm="1">
        <f t="shared" si="31"/>
        <v>#VALUE!</v>
      </c>
      <c r="O213" s="1">
        <f>Main!$B$26</f>
        <v>3.1333746730679479</v>
      </c>
      <c r="P213" s="45" t="e" vm="1">
        <f t="shared" si="32"/>
        <v>#VALUE!</v>
      </c>
      <c r="Q213" t="e" vm="1">
        <f t="shared" si="33"/>
        <v>#VALUE!</v>
      </c>
      <c r="R213" s="1">
        <f>Main!$C$26</f>
        <v>3.1316289292427157</v>
      </c>
      <c r="S213" s="45" t="e" vm="1">
        <f t="shared" si="34"/>
        <v>#VALUE!</v>
      </c>
      <c r="T213" t="e" vm="1">
        <f t="shared" si="35"/>
        <v>#VALUE!</v>
      </c>
    </row>
    <row r="214" spans="1:20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[1]!genNormal($F$9,$F$10)</f>
        <v>#VALUE!</v>
      </c>
      <c r="F214" t="e" vm="1">
        <f t="shared" si="27"/>
        <v>#VALUE!</v>
      </c>
      <c r="G214" t="e" vm="2">
        <f>[1]!GenLognormal($H$9,$H$10)</f>
        <v>#VALUE!</v>
      </c>
      <c r="H214" t="e" vm="1">
        <f t="shared" si="28"/>
        <v>#VALUE!</v>
      </c>
      <c r="I214" t="e" vm="2">
        <f>[1]!genBinomial(1,1-Main!$E$10)</f>
        <v>#VALUE!</v>
      </c>
      <c r="J214" s="13" t="e" vm="1">
        <f t="shared" si="29"/>
        <v>#VALUE!</v>
      </c>
      <c r="L214" s="1">
        <f>Main!$A$26</f>
        <v>3.1324727127749008</v>
      </c>
      <c r="M214" s="45" t="e" vm="1">
        <f t="shared" si="30"/>
        <v>#VALUE!</v>
      </c>
      <c r="N214" t="e" vm="1">
        <f t="shared" si="31"/>
        <v>#VALUE!</v>
      </c>
      <c r="O214" s="1">
        <f>Main!$B$26</f>
        <v>3.1333746730679479</v>
      </c>
      <c r="P214" s="45" t="e" vm="1">
        <f t="shared" si="32"/>
        <v>#VALUE!</v>
      </c>
      <c r="Q214" t="e" vm="1">
        <f t="shared" si="33"/>
        <v>#VALUE!</v>
      </c>
      <c r="R214" s="1">
        <f>Main!$C$26</f>
        <v>3.1316289292427157</v>
      </c>
      <c r="S214" s="45" t="e" vm="1">
        <f t="shared" si="34"/>
        <v>#VALUE!</v>
      </c>
      <c r="T214" t="e" vm="1">
        <f t="shared" si="35"/>
        <v>#VALUE!</v>
      </c>
    </row>
    <row r="215" spans="1:20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[1]!genNormal($F$9,$F$10)</f>
        <v>#VALUE!</v>
      </c>
      <c r="F215" t="e" vm="1">
        <f t="shared" si="27"/>
        <v>#VALUE!</v>
      </c>
      <c r="G215" t="e" vm="2">
        <f>[1]!GenLognormal($H$9,$H$10)</f>
        <v>#VALUE!</v>
      </c>
      <c r="H215" t="e" vm="1">
        <f t="shared" si="28"/>
        <v>#VALUE!</v>
      </c>
      <c r="I215" t="e" vm="2">
        <f>[1]!genBinomial(1,1-Main!$E$10)</f>
        <v>#VALUE!</v>
      </c>
      <c r="J215" s="13" t="e" vm="1">
        <f t="shared" si="29"/>
        <v>#VALUE!</v>
      </c>
      <c r="L215" s="1">
        <f>Main!$A$26</f>
        <v>3.1324727127749008</v>
      </c>
      <c r="M215" s="45" t="e" vm="1">
        <f t="shared" si="30"/>
        <v>#VALUE!</v>
      </c>
      <c r="N215" t="e" vm="1">
        <f t="shared" si="31"/>
        <v>#VALUE!</v>
      </c>
      <c r="O215" s="1">
        <f>Main!$B$26</f>
        <v>3.1333746730679479</v>
      </c>
      <c r="P215" s="45" t="e" vm="1">
        <f t="shared" si="32"/>
        <v>#VALUE!</v>
      </c>
      <c r="Q215" t="e" vm="1">
        <f t="shared" si="33"/>
        <v>#VALUE!</v>
      </c>
      <c r="R215" s="1">
        <f>Main!$C$26</f>
        <v>3.1316289292427157</v>
      </c>
      <c r="S215" s="45" t="e" vm="1">
        <f t="shared" si="34"/>
        <v>#VALUE!</v>
      </c>
      <c r="T215" t="e" vm="1">
        <f t="shared" si="35"/>
        <v>#VALUE!</v>
      </c>
    </row>
    <row r="216" spans="1:20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[1]!genNormal($F$9,$F$10)</f>
        <v>#VALUE!</v>
      </c>
      <c r="F216" t="e" vm="1">
        <f t="shared" si="27"/>
        <v>#VALUE!</v>
      </c>
      <c r="G216" t="e" vm="2">
        <f>[1]!GenLognormal($H$9,$H$10)</f>
        <v>#VALUE!</v>
      </c>
      <c r="H216" t="e" vm="1">
        <f t="shared" si="28"/>
        <v>#VALUE!</v>
      </c>
      <c r="I216" t="e" vm="2">
        <f>[1]!genBinomial(1,1-Main!$E$10)</f>
        <v>#VALUE!</v>
      </c>
      <c r="J216" s="13" t="e" vm="1">
        <f t="shared" si="29"/>
        <v>#VALUE!</v>
      </c>
      <c r="L216" s="1">
        <f>Main!$A$26</f>
        <v>3.1324727127749008</v>
      </c>
      <c r="M216" s="45" t="e" vm="1">
        <f t="shared" si="30"/>
        <v>#VALUE!</v>
      </c>
      <c r="N216" t="e" vm="1">
        <f t="shared" si="31"/>
        <v>#VALUE!</v>
      </c>
      <c r="O216" s="1">
        <f>Main!$B$26</f>
        <v>3.1333746730679479</v>
      </c>
      <c r="P216" s="45" t="e" vm="1">
        <f t="shared" si="32"/>
        <v>#VALUE!</v>
      </c>
      <c r="Q216" t="e" vm="1">
        <f t="shared" si="33"/>
        <v>#VALUE!</v>
      </c>
      <c r="R216" s="1">
        <f>Main!$C$26</f>
        <v>3.1316289292427157</v>
      </c>
      <c r="S216" s="45" t="e" vm="1">
        <f t="shared" si="34"/>
        <v>#VALUE!</v>
      </c>
      <c r="T216" t="e" vm="1">
        <f t="shared" si="35"/>
        <v>#VALUE!</v>
      </c>
    </row>
    <row r="217" spans="1:20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[1]!genNormal($F$9,$F$10)</f>
        <v>#VALUE!</v>
      </c>
      <c r="F217" t="e" vm="1">
        <f t="shared" si="27"/>
        <v>#VALUE!</v>
      </c>
      <c r="G217" t="e" vm="2">
        <f>[1]!GenLognormal($H$9,$H$10)</f>
        <v>#VALUE!</v>
      </c>
      <c r="H217" t="e" vm="1">
        <f t="shared" si="28"/>
        <v>#VALUE!</v>
      </c>
      <c r="I217" t="e" vm="2">
        <f>[1]!genBinomial(1,1-Main!$E$10)</f>
        <v>#VALUE!</v>
      </c>
      <c r="J217" s="13" t="e" vm="1">
        <f t="shared" si="29"/>
        <v>#VALUE!</v>
      </c>
      <c r="L217" s="1">
        <f>Main!$A$26</f>
        <v>3.1324727127749008</v>
      </c>
      <c r="M217" s="45" t="e" vm="1">
        <f t="shared" si="30"/>
        <v>#VALUE!</v>
      </c>
      <c r="N217" t="e" vm="1">
        <f t="shared" si="31"/>
        <v>#VALUE!</v>
      </c>
      <c r="O217" s="1">
        <f>Main!$B$26</f>
        <v>3.1333746730679479</v>
      </c>
      <c r="P217" s="45" t="e" vm="1">
        <f t="shared" si="32"/>
        <v>#VALUE!</v>
      </c>
      <c r="Q217" t="e" vm="1">
        <f t="shared" si="33"/>
        <v>#VALUE!</v>
      </c>
      <c r="R217" s="1">
        <f>Main!$C$26</f>
        <v>3.1316289292427157</v>
      </c>
      <c r="S217" s="45" t="e" vm="1">
        <f t="shared" si="34"/>
        <v>#VALUE!</v>
      </c>
      <c r="T217" t="e" vm="1">
        <f t="shared" si="35"/>
        <v>#VALUE!</v>
      </c>
    </row>
    <row r="218" spans="1:20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[1]!genNormal($F$9,$F$10)</f>
        <v>#VALUE!</v>
      </c>
      <c r="F218" t="e" vm="1">
        <f t="shared" si="27"/>
        <v>#VALUE!</v>
      </c>
      <c r="G218" t="e" vm="2">
        <f>[1]!GenLognormal($H$9,$H$10)</f>
        <v>#VALUE!</v>
      </c>
      <c r="H218" t="e" vm="1">
        <f t="shared" si="28"/>
        <v>#VALUE!</v>
      </c>
      <c r="I218" t="e" vm="2">
        <f>[1]!genBinomial(1,1-Main!$E$10)</f>
        <v>#VALUE!</v>
      </c>
      <c r="J218" s="13" t="e" vm="1">
        <f t="shared" si="29"/>
        <v>#VALUE!</v>
      </c>
      <c r="L218" s="1">
        <f>Main!$A$26</f>
        <v>3.1324727127749008</v>
      </c>
      <c r="M218" s="45" t="e" vm="1">
        <f t="shared" si="30"/>
        <v>#VALUE!</v>
      </c>
      <c r="N218" t="e" vm="1">
        <f t="shared" si="31"/>
        <v>#VALUE!</v>
      </c>
      <c r="O218" s="1">
        <f>Main!$B$26</f>
        <v>3.1333746730679479</v>
      </c>
      <c r="P218" s="45" t="e" vm="1">
        <f t="shared" si="32"/>
        <v>#VALUE!</v>
      </c>
      <c r="Q218" t="e" vm="1">
        <f t="shared" si="33"/>
        <v>#VALUE!</v>
      </c>
      <c r="R218" s="1">
        <f>Main!$C$26</f>
        <v>3.1316289292427157</v>
      </c>
      <c r="S218" s="45" t="e" vm="1">
        <f t="shared" si="34"/>
        <v>#VALUE!</v>
      </c>
      <c r="T218" t="e" vm="1">
        <f t="shared" si="35"/>
        <v>#VALUE!</v>
      </c>
    </row>
    <row r="219" spans="1:20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[1]!genNormal($F$9,$F$10)</f>
        <v>#VALUE!</v>
      </c>
      <c r="F219" t="e" vm="1">
        <f t="shared" si="27"/>
        <v>#VALUE!</v>
      </c>
      <c r="G219" t="e" vm="2">
        <f>[1]!GenLognormal($H$9,$H$10)</f>
        <v>#VALUE!</v>
      </c>
      <c r="H219" t="e" vm="1">
        <f t="shared" si="28"/>
        <v>#VALUE!</v>
      </c>
      <c r="I219" t="e" vm="2">
        <f>[1]!genBinomial(1,1-Main!$E$10)</f>
        <v>#VALUE!</v>
      </c>
      <c r="J219" s="13" t="e" vm="1">
        <f t="shared" si="29"/>
        <v>#VALUE!</v>
      </c>
      <c r="L219" s="1">
        <f>Main!$A$26</f>
        <v>3.1324727127749008</v>
      </c>
      <c r="M219" s="45" t="e" vm="1">
        <f t="shared" si="30"/>
        <v>#VALUE!</v>
      </c>
      <c r="N219" t="e" vm="1">
        <f t="shared" si="31"/>
        <v>#VALUE!</v>
      </c>
      <c r="O219" s="1">
        <f>Main!$B$26</f>
        <v>3.1333746730679479</v>
      </c>
      <c r="P219" s="45" t="e" vm="1">
        <f t="shared" si="32"/>
        <v>#VALUE!</v>
      </c>
      <c r="Q219" t="e" vm="1">
        <f t="shared" si="33"/>
        <v>#VALUE!</v>
      </c>
      <c r="R219" s="1">
        <f>Main!$C$26</f>
        <v>3.1316289292427157</v>
      </c>
      <c r="S219" s="45" t="e" vm="1">
        <f t="shared" si="34"/>
        <v>#VALUE!</v>
      </c>
      <c r="T219" t="e" vm="1">
        <f t="shared" si="35"/>
        <v>#VALUE!</v>
      </c>
    </row>
    <row r="220" spans="1:20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[1]!genNormal($F$9,$F$10)</f>
        <v>#VALUE!</v>
      </c>
      <c r="F220" t="e" vm="1">
        <f t="shared" si="27"/>
        <v>#VALUE!</v>
      </c>
      <c r="G220" t="e" vm="2">
        <f>[1]!GenLognormal($H$9,$H$10)</f>
        <v>#VALUE!</v>
      </c>
      <c r="H220" t="e" vm="1">
        <f t="shared" si="28"/>
        <v>#VALUE!</v>
      </c>
      <c r="I220" t="e" vm="2">
        <f>[1]!genBinomial(1,1-Main!$E$10)</f>
        <v>#VALUE!</v>
      </c>
      <c r="J220" s="13" t="e" vm="1">
        <f t="shared" si="29"/>
        <v>#VALUE!</v>
      </c>
      <c r="L220" s="1">
        <f>Main!$A$26</f>
        <v>3.1324727127749008</v>
      </c>
      <c r="M220" s="45" t="e" vm="1">
        <f t="shared" si="30"/>
        <v>#VALUE!</v>
      </c>
      <c r="N220" t="e" vm="1">
        <f t="shared" si="31"/>
        <v>#VALUE!</v>
      </c>
      <c r="O220" s="1">
        <f>Main!$B$26</f>
        <v>3.1333746730679479</v>
      </c>
      <c r="P220" s="45" t="e" vm="1">
        <f t="shared" si="32"/>
        <v>#VALUE!</v>
      </c>
      <c r="Q220" t="e" vm="1">
        <f t="shared" si="33"/>
        <v>#VALUE!</v>
      </c>
      <c r="R220" s="1">
        <f>Main!$C$26</f>
        <v>3.1316289292427157</v>
      </c>
      <c r="S220" s="45" t="e" vm="1">
        <f t="shared" si="34"/>
        <v>#VALUE!</v>
      </c>
      <c r="T220" t="e" vm="1">
        <f t="shared" si="35"/>
        <v>#VALUE!</v>
      </c>
    </row>
    <row r="221" spans="1:20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[1]!genNormal($F$9,$F$10)</f>
        <v>#VALUE!</v>
      </c>
      <c r="F221" t="e" vm="1">
        <f t="shared" si="27"/>
        <v>#VALUE!</v>
      </c>
      <c r="G221" t="e" vm="2">
        <f>[1]!GenLognormal($H$9,$H$10)</f>
        <v>#VALUE!</v>
      </c>
      <c r="H221" t="e" vm="1">
        <f t="shared" si="28"/>
        <v>#VALUE!</v>
      </c>
      <c r="I221" t="e" vm="2">
        <f>[1]!genBinomial(1,1-Main!$E$10)</f>
        <v>#VALUE!</v>
      </c>
      <c r="J221" s="13" t="e" vm="1">
        <f t="shared" si="29"/>
        <v>#VALUE!</v>
      </c>
      <c r="L221" s="1">
        <f>Main!$A$26</f>
        <v>3.1324727127749008</v>
      </c>
      <c r="M221" s="45" t="e" vm="1">
        <f t="shared" si="30"/>
        <v>#VALUE!</v>
      </c>
      <c r="N221" t="e" vm="1">
        <f t="shared" si="31"/>
        <v>#VALUE!</v>
      </c>
      <c r="O221" s="1">
        <f>Main!$B$26</f>
        <v>3.1333746730679479</v>
      </c>
      <c r="P221" s="45" t="e" vm="1">
        <f t="shared" si="32"/>
        <v>#VALUE!</v>
      </c>
      <c r="Q221" t="e" vm="1">
        <f t="shared" si="33"/>
        <v>#VALUE!</v>
      </c>
      <c r="R221" s="1">
        <f>Main!$C$26</f>
        <v>3.1316289292427157</v>
      </c>
      <c r="S221" s="45" t="e" vm="1">
        <f t="shared" si="34"/>
        <v>#VALUE!</v>
      </c>
      <c r="T221" t="e" vm="1">
        <f t="shared" si="35"/>
        <v>#VALUE!</v>
      </c>
    </row>
    <row r="222" spans="1:20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[1]!genNormal($F$9,$F$10)</f>
        <v>#VALUE!</v>
      </c>
      <c r="F222" t="e" vm="1">
        <f t="shared" si="27"/>
        <v>#VALUE!</v>
      </c>
      <c r="G222" t="e" vm="2">
        <f>[1]!GenLognormal($H$9,$H$10)</f>
        <v>#VALUE!</v>
      </c>
      <c r="H222" t="e" vm="1">
        <f t="shared" si="28"/>
        <v>#VALUE!</v>
      </c>
      <c r="I222" t="e" vm="2">
        <f>[1]!genBinomial(1,1-Main!$E$10)</f>
        <v>#VALUE!</v>
      </c>
      <c r="J222" s="13" t="e" vm="1">
        <f t="shared" si="29"/>
        <v>#VALUE!</v>
      </c>
      <c r="L222" s="1">
        <f>Main!$A$26</f>
        <v>3.1324727127749008</v>
      </c>
      <c r="M222" s="45" t="e" vm="1">
        <f t="shared" si="30"/>
        <v>#VALUE!</v>
      </c>
      <c r="N222" t="e" vm="1">
        <f t="shared" si="31"/>
        <v>#VALUE!</v>
      </c>
      <c r="O222" s="1">
        <f>Main!$B$26</f>
        <v>3.1333746730679479</v>
      </c>
      <c r="P222" s="45" t="e" vm="1">
        <f t="shared" si="32"/>
        <v>#VALUE!</v>
      </c>
      <c r="Q222" t="e" vm="1">
        <f t="shared" si="33"/>
        <v>#VALUE!</v>
      </c>
      <c r="R222" s="1">
        <f>Main!$C$26</f>
        <v>3.1316289292427157</v>
      </c>
      <c r="S222" s="45" t="e" vm="1">
        <f t="shared" si="34"/>
        <v>#VALUE!</v>
      </c>
      <c r="T222" t="e" vm="1">
        <f t="shared" si="35"/>
        <v>#VALUE!</v>
      </c>
    </row>
    <row r="223" spans="1:20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[1]!genNormal($F$9,$F$10)</f>
        <v>#VALUE!</v>
      </c>
      <c r="F223" t="e" vm="1">
        <f t="shared" si="27"/>
        <v>#VALUE!</v>
      </c>
      <c r="G223" t="e" vm="2">
        <f>[1]!GenLognormal($H$9,$H$10)</f>
        <v>#VALUE!</v>
      </c>
      <c r="H223" t="e" vm="1">
        <f t="shared" si="28"/>
        <v>#VALUE!</v>
      </c>
      <c r="I223" t="e" vm="2">
        <f>[1]!genBinomial(1,1-Main!$E$10)</f>
        <v>#VALUE!</v>
      </c>
      <c r="J223" s="13" t="e" vm="1">
        <f t="shared" si="29"/>
        <v>#VALUE!</v>
      </c>
      <c r="L223" s="1">
        <f>Main!$A$26</f>
        <v>3.1324727127749008</v>
      </c>
      <c r="M223" s="45" t="e" vm="1">
        <f t="shared" si="30"/>
        <v>#VALUE!</v>
      </c>
      <c r="N223" t="e" vm="1">
        <f t="shared" si="31"/>
        <v>#VALUE!</v>
      </c>
      <c r="O223" s="1">
        <f>Main!$B$26</f>
        <v>3.1333746730679479</v>
      </c>
      <c r="P223" s="45" t="e" vm="1">
        <f t="shared" si="32"/>
        <v>#VALUE!</v>
      </c>
      <c r="Q223" t="e" vm="1">
        <f t="shared" si="33"/>
        <v>#VALUE!</v>
      </c>
      <c r="R223" s="1">
        <f>Main!$C$26</f>
        <v>3.1316289292427157</v>
      </c>
      <c r="S223" s="45" t="e" vm="1">
        <f t="shared" si="34"/>
        <v>#VALUE!</v>
      </c>
      <c r="T223" t="e" vm="1">
        <f t="shared" si="35"/>
        <v>#VALUE!</v>
      </c>
    </row>
    <row r="224" spans="1:20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[1]!genNormal($F$9,$F$10)</f>
        <v>#VALUE!</v>
      </c>
      <c r="F224" t="e" vm="1">
        <f t="shared" si="27"/>
        <v>#VALUE!</v>
      </c>
      <c r="G224" t="e" vm="2">
        <f>[1]!GenLognormal($H$9,$H$10)</f>
        <v>#VALUE!</v>
      </c>
      <c r="H224" t="e" vm="1">
        <f t="shared" si="28"/>
        <v>#VALUE!</v>
      </c>
      <c r="I224" t="e" vm="2">
        <f>[1]!genBinomial(1,1-Main!$E$10)</f>
        <v>#VALUE!</v>
      </c>
      <c r="J224" s="13" t="e" vm="1">
        <f t="shared" si="29"/>
        <v>#VALUE!</v>
      </c>
      <c r="L224" s="1">
        <f>Main!$A$26</f>
        <v>3.1324727127749008</v>
      </c>
      <c r="M224" s="45" t="e" vm="1">
        <f t="shared" si="30"/>
        <v>#VALUE!</v>
      </c>
      <c r="N224" t="e" vm="1">
        <f t="shared" si="31"/>
        <v>#VALUE!</v>
      </c>
      <c r="O224" s="1">
        <f>Main!$B$26</f>
        <v>3.1333746730679479</v>
      </c>
      <c r="P224" s="45" t="e" vm="1">
        <f t="shared" si="32"/>
        <v>#VALUE!</v>
      </c>
      <c r="Q224" t="e" vm="1">
        <f t="shared" si="33"/>
        <v>#VALUE!</v>
      </c>
      <c r="R224" s="1">
        <f>Main!$C$26</f>
        <v>3.1316289292427157</v>
      </c>
      <c r="S224" s="45" t="e" vm="1">
        <f t="shared" si="34"/>
        <v>#VALUE!</v>
      </c>
      <c r="T224" t="e" vm="1">
        <f t="shared" si="35"/>
        <v>#VALUE!</v>
      </c>
    </row>
    <row r="225" spans="1:20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[1]!genNormal($F$9,$F$10)</f>
        <v>#VALUE!</v>
      </c>
      <c r="F225" t="e" vm="1">
        <f t="shared" si="27"/>
        <v>#VALUE!</v>
      </c>
      <c r="G225" t="e" vm="2">
        <f>[1]!GenLognormal($H$9,$H$10)</f>
        <v>#VALUE!</v>
      </c>
      <c r="H225" t="e" vm="1">
        <f t="shared" si="28"/>
        <v>#VALUE!</v>
      </c>
      <c r="I225" t="e" vm="2">
        <f>[1]!genBinomial(1,1-Main!$E$10)</f>
        <v>#VALUE!</v>
      </c>
      <c r="J225" s="13" t="e" vm="1">
        <f t="shared" si="29"/>
        <v>#VALUE!</v>
      </c>
      <c r="L225" s="1">
        <f>Main!$A$26</f>
        <v>3.1324727127749008</v>
      </c>
      <c r="M225" s="45" t="e" vm="1">
        <f t="shared" si="30"/>
        <v>#VALUE!</v>
      </c>
      <c r="N225" t="e" vm="1">
        <f t="shared" si="31"/>
        <v>#VALUE!</v>
      </c>
      <c r="O225" s="1">
        <f>Main!$B$26</f>
        <v>3.1333746730679479</v>
      </c>
      <c r="P225" s="45" t="e" vm="1">
        <f t="shared" si="32"/>
        <v>#VALUE!</v>
      </c>
      <c r="Q225" t="e" vm="1">
        <f t="shared" si="33"/>
        <v>#VALUE!</v>
      </c>
      <c r="R225" s="1">
        <f>Main!$C$26</f>
        <v>3.1316289292427157</v>
      </c>
      <c r="S225" s="45" t="e" vm="1">
        <f t="shared" si="34"/>
        <v>#VALUE!</v>
      </c>
      <c r="T225" t="e" vm="1">
        <f t="shared" si="35"/>
        <v>#VALUE!</v>
      </c>
    </row>
    <row r="226" spans="1:20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[1]!genNormal($F$9,$F$10)</f>
        <v>#VALUE!</v>
      </c>
      <c r="F226" t="e" vm="1">
        <f t="shared" si="27"/>
        <v>#VALUE!</v>
      </c>
      <c r="G226" t="e" vm="2">
        <f>[1]!GenLognormal($H$9,$H$10)</f>
        <v>#VALUE!</v>
      </c>
      <c r="H226" t="e" vm="1">
        <f t="shared" si="28"/>
        <v>#VALUE!</v>
      </c>
      <c r="I226" t="e" vm="2">
        <f>[1]!genBinomial(1,1-Main!$E$10)</f>
        <v>#VALUE!</v>
      </c>
      <c r="J226" s="13" t="e" vm="1">
        <f t="shared" si="29"/>
        <v>#VALUE!</v>
      </c>
      <c r="L226" s="1">
        <f>Main!$A$26</f>
        <v>3.1324727127749008</v>
      </c>
      <c r="M226" s="45" t="e" vm="1">
        <f t="shared" si="30"/>
        <v>#VALUE!</v>
      </c>
      <c r="N226" t="e" vm="1">
        <f t="shared" si="31"/>
        <v>#VALUE!</v>
      </c>
      <c r="O226" s="1">
        <f>Main!$B$26</f>
        <v>3.1333746730679479</v>
      </c>
      <c r="P226" s="45" t="e" vm="1">
        <f t="shared" si="32"/>
        <v>#VALUE!</v>
      </c>
      <c r="Q226" t="e" vm="1">
        <f t="shared" si="33"/>
        <v>#VALUE!</v>
      </c>
      <c r="R226" s="1">
        <f>Main!$C$26</f>
        <v>3.1316289292427157</v>
      </c>
      <c r="S226" s="45" t="e" vm="1">
        <f t="shared" si="34"/>
        <v>#VALUE!</v>
      </c>
      <c r="T226" t="e" vm="1">
        <f t="shared" si="35"/>
        <v>#VALUE!</v>
      </c>
    </row>
    <row r="227" spans="1:20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[1]!genNormal($F$9,$F$10)</f>
        <v>#VALUE!</v>
      </c>
      <c r="F227" t="e" vm="1">
        <f t="shared" si="27"/>
        <v>#VALUE!</v>
      </c>
      <c r="G227" t="e" vm="2">
        <f>[1]!GenLognormal($H$9,$H$10)</f>
        <v>#VALUE!</v>
      </c>
      <c r="H227" t="e" vm="1">
        <f t="shared" si="28"/>
        <v>#VALUE!</v>
      </c>
      <c r="I227" t="e" vm="2">
        <f>[1]!genBinomial(1,1-Main!$E$10)</f>
        <v>#VALUE!</v>
      </c>
      <c r="J227" s="13" t="e" vm="1">
        <f t="shared" si="29"/>
        <v>#VALUE!</v>
      </c>
      <c r="L227" s="1">
        <f>Main!$A$26</f>
        <v>3.1324727127749008</v>
      </c>
      <c r="M227" s="45" t="e" vm="1">
        <f t="shared" si="30"/>
        <v>#VALUE!</v>
      </c>
      <c r="N227" t="e" vm="1">
        <f t="shared" si="31"/>
        <v>#VALUE!</v>
      </c>
      <c r="O227" s="1">
        <f>Main!$B$26</f>
        <v>3.1333746730679479</v>
      </c>
      <c r="P227" s="45" t="e" vm="1">
        <f t="shared" si="32"/>
        <v>#VALUE!</v>
      </c>
      <c r="Q227" t="e" vm="1">
        <f t="shared" si="33"/>
        <v>#VALUE!</v>
      </c>
      <c r="R227" s="1">
        <f>Main!$C$26</f>
        <v>3.1316289292427157</v>
      </c>
      <c r="S227" s="45" t="e" vm="1">
        <f t="shared" si="34"/>
        <v>#VALUE!</v>
      </c>
      <c r="T227" t="e" vm="1">
        <f t="shared" si="35"/>
        <v>#VALUE!</v>
      </c>
    </row>
    <row r="228" spans="1:20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[1]!genNormal($F$9,$F$10)</f>
        <v>#VALUE!</v>
      </c>
      <c r="F228" t="e" vm="1">
        <f t="shared" si="27"/>
        <v>#VALUE!</v>
      </c>
      <c r="G228" t="e" vm="2">
        <f>[1]!GenLognormal($H$9,$H$10)</f>
        <v>#VALUE!</v>
      </c>
      <c r="H228" t="e" vm="1">
        <f t="shared" si="28"/>
        <v>#VALUE!</v>
      </c>
      <c r="I228" t="e" vm="2">
        <f>[1]!genBinomial(1,1-Main!$E$10)</f>
        <v>#VALUE!</v>
      </c>
      <c r="J228" s="13" t="e" vm="1">
        <f t="shared" si="29"/>
        <v>#VALUE!</v>
      </c>
      <c r="L228" s="1">
        <f>Main!$A$26</f>
        <v>3.1324727127749008</v>
      </c>
      <c r="M228" s="45" t="e" vm="1">
        <f t="shared" si="30"/>
        <v>#VALUE!</v>
      </c>
      <c r="N228" t="e" vm="1">
        <f t="shared" si="31"/>
        <v>#VALUE!</v>
      </c>
      <c r="O228" s="1">
        <f>Main!$B$26</f>
        <v>3.1333746730679479</v>
      </c>
      <c r="P228" s="45" t="e" vm="1">
        <f t="shared" si="32"/>
        <v>#VALUE!</v>
      </c>
      <c r="Q228" t="e" vm="1">
        <f t="shared" si="33"/>
        <v>#VALUE!</v>
      </c>
      <c r="R228" s="1">
        <f>Main!$C$26</f>
        <v>3.1316289292427157</v>
      </c>
      <c r="S228" s="45" t="e" vm="1">
        <f t="shared" si="34"/>
        <v>#VALUE!</v>
      </c>
      <c r="T228" t="e" vm="1">
        <f t="shared" si="35"/>
        <v>#VALUE!</v>
      </c>
    </row>
    <row r="229" spans="1:20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[1]!genNormal($F$9,$F$10)</f>
        <v>#VALUE!</v>
      </c>
      <c r="F229" t="e" vm="1">
        <f t="shared" si="27"/>
        <v>#VALUE!</v>
      </c>
      <c r="G229" t="e" vm="2">
        <f>[1]!GenLognormal($H$9,$H$10)</f>
        <v>#VALUE!</v>
      </c>
      <c r="H229" t="e" vm="1">
        <f t="shared" si="28"/>
        <v>#VALUE!</v>
      </c>
      <c r="I229" t="e" vm="2">
        <f>[1]!genBinomial(1,1-Main!$E$10)</f>
        <v>#VALUE!</v>
      </c>
      <c r="J229" s="13" t="e" vm="1">
        <f t="shared" si="29"/>
        <v>#VALUE!</v>
      </c>
      <c r="L229" s="1">
        <f>Main!$A$26</f>
        <v>3.1324727127749008</v>
      </c>
      <c r="M229" s="45" t="e" vm="1">
        <f t="shared" si="30"/>
        <v>#VALUE!</v>
      </c>
      <c r="N229" t="e" vm="1">
        <f t="shared" si="31"/>
        <v>#VALUE!</v>
      </c>
      <c r="O229" s="1">
        <f>Main!$B$26</f>
        <v>3.1333746730679479</v>
      </c>
      <c r="P229" s="45" t="e" vm="1">
        <f t="shared" si="32"/>
        <v>#VALUE!</v>
      </c>
      <c r="Q229" t="e" vm="1">
        <f t="shared" si="33"/>
        <v>#VALUE!</v>
      </c>
      <c r="R229" s="1">
        <f>Main!$C$26</f>
        <v>3.1316289292427157</v>
      </c>
      <c r="S229" s="45" t="e" vm="1">
        <f t="shared" si="34"/>
        <v>#VALUE!</v>
      </c>
      <c r="T229" t="e" vm="1">
        <f t="shared" si="35"/>
        <v>#VALUE!</v>
      </c>
    </row>
    <row r="230" spans="1:20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[1]!genNormal($F$9,$F$10)</f>
        <v>#VALUE!</v>
      </c>
      <c r="F230" t="e" vm="1">
        <f t="shared" si="27"/>
        <v>#VALUE!</v>
      </c>
      <c r="G230" t="e" vm="2">
        <f>[1]!GenLognormal($H$9,$H$10)</f>
        <v>#VALUE!</v>
      </c>
      <c r="H230" t="e" vm="1">
        <f t="shared" si="28"/>
        <v>#VALUE!</v>
      </c>
      <c r="I230" t="e" vm="2">
        <f>[1]!genBinomial(1,1-Main!$E$10)</f>
        <v>#VALUE!</v>
      </c>
      <c r="J230" s="13" t="e" vm="1">
        <f t="shared" si="29"/>
        <v>#VALUE!</v>
      </c>
      <c r="L230" s="1">
        <f>Main!$A$26</f>
        <v>3.1324727127749008</v>
      </c>
      <c r="M230" s="45" t="e" vm="1">
        <f t="shared" si="30"/>
        <v>#VALUE!</v>
      </c>
      <c r="N230" t="e" vm="1">
        <f t="shared" si="31"/>
        <v>#VALUE!</v>
      </c>
      <c r="O230" s="1">
        <f>Main!$B$26</f>
        <v>3.1333746730679479</v>
      </c>
      <c r="P230" s="45" t="e" vm="1">
        <f t="shared" si="32"/>
        <v>#VALUE!</v>
      </c>
      <c r="Q230" t="e" vm="1">
        <f t="shared" si="33"/>
        <v>#VALUE!</v>
      </c>
      <c r="R230" s="1">
        <f>Main!$C$26</f>
        <v>3.1316289292427157</v>
      </c>
      <c r="S230" s="45" t="e" vm="1">
        <f t="shared" si="34"/>
        <v>#VALUE!</v>
      </c>
      <c r="T230" t="e" vm="1">
        <f t="shared" si="35"/>
        <v>#VALUE!</v>
      </c>
    </row>
    <row r="231" spans="1:20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[1]!genNormal($F$9,$F$10)</f>
        <v>#VALUE!</v>
      </c>
      <c r="F231" t="e" vm="1">
        <f t="shared" si="27"/>
        <v>#VALUE!</v>
      </c>
      <c r="G231" t="e" vm="2">
        <f>[1]!GenLognormal($H$9,$H$10)</f>
        <v>#VALUE!</v>
      </c>
      <c r="H231" t="e" vm="1">
        <f t="shared" si="28"/>
        <v>#VALUE!</v>
      </c>
      <c r="I231" t="e" vm="2">
        <f>[1]!genBinomial(1,1-Main!$E$10)</f>
        <v>#VALUE!</v>
      </c>
      <c r="J231" s="13" t="e" vm="1">
        <f t="shared" si="29"/>
        <v>#VALUE!</v>
      </c>
      <c r="L231" s="1">
        <f>Main!$A$26</f>
        <v>3.1324727127749008</v>
      </c>
      <c r="M231" s="45" t="e" vm="1">
        <f t="shared" si="30"/>
        <v>#VALUE!</v>
      </c>
      <c r="N231" t="e" vm="1">
        <f t="shared" si="31"/>
        <v>#VALUE!</v>
      </c>
      <c r="O231" s="1">
        <f>Main!$B$26</f>
        <v>3.1333746730679479</v>
      </c>
      <c r="P231" s="45" t="e" vm="1">
        <f t="shared" si="32"/>
        <v>#VALUE!</v>
      </c>
      <c r="Q231" t="e" vm="1">
        <f t="shared" si="33"/>
        <v>#VALUE!</v>
      </c>
      <c r="R231" s="1">
        <f>Main!$C$26</f>
        <v>3.1316289292427157</v>
      </c>
      <c r="S231" s="45" t="e" vm="1">
        <f t="shared" si="34"/>
        <v>#VALUE!</v>
      </c>
      <c r="T231" t="e" vm="1">
        <f t="shared" si="35"/>
        <v>#VALUE!</v>
      </c>
    </row>
    <row r="232" spans="1:20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[1]!genNormal($F$9,$F$10)</f>
        <v>#VALUE!</v>
      </c>
      <c r="F232" t="e" vm="1">
        <f t="shared" si="27"/>
        <v>#VALUE!</v>
      </c>
      <c r="G232" t="e" vm="2">
        <f>[1]!GenLognormal($H$9,$H$10)</f>
        <v>#VALUE!</v>
      </c>
      <c r="H232" t="e" vm="1">
        <f t="shared" si="28"/>
        <v>#VALUE!</v>
      </c>
      <c r="I232" t="e" vm="2">
        <f>[1]!genBinomial(1,1-Main!$E$10)</f>
        <v>#VALUE!</v>
      </c>
      <c r="J232" s="13" t="e" vm="1">
        <f t="shared" si="29"/>
        <v>#VALUE!</v>
      </c>
      <c r="L232" s="1">
        <f>Main!$A$26</f>
        <v>3.1324727127749008</v>
      </c>
      <c r="M232" s="45" t="e" vm="1">
        <f t="shared" si="30"/>
        <v>#VALUE!</v>
      </c>
      <c r="N232" t="e" vm="1">
        <f t="shared" si="31"/>
        <v>#VALUE!</v>
      </c>
      <c r="O232" s="1">
        <f>Main!$B$26</f>
        <v>3.1333746730679479</v>
      </c>
      <c r="P232" s="45" t="e" vm="1">
        <f t="shared" si="32"/>
        <v>#VALUE!</v>
      </c>
      <c r="Q232" t="e" vm="1">
        <f t="shared" si="33"/>
        <v>#VALUE!</v>
      </c>
      <c r="R232" s="1">
        <f>Main!$C$26</f>
        <v>3.1316289292427157</v>
      </c>
      <c r="S232" s="45" t="e" vm="1">
        <f t="shared" si="34"/>
        <v>#VALUE!</v>
      </c>
      <c r="T232" t="e" vm="1">
        <f t="shared" si="35"/>
        <v>#VALUE!</v>
      </c>
    </row>
    <row r="233" spans="1:20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[1]!genNormal($F$9,$F$10)</f>
        <v>#VALUE!</v>
      </c>
      <c r="F233" t="e" vm="1">
        <f t="shared" si="27"/>
        <v>#VALUE!</v>
      </c>
      <c r="G233" t="e" vm="2">
        <f>[1]!GenLognormal($H$9,$H$10)</f>
        <v>#VALUE!</v>
      </c>
      <c r="H233" t="e" vm="1">
        <f t="shared" si="28"/>
        <v>#VALUE!</v>
      </c>
      <c r="I233" t="e" vm="2">
        <f>[1]!genBinomial(1,1-Main!$E$10)</f>
        <v>#VALUE!</v>
      </c>
      <c r="J233" s="13" t="e" vm="1">
        <f t="shared" si="29"/>
        <v>#VALUE!</v>
      </c>
      <c r="L233" s="1">
        <f>Main!$A$26</f>
        <v>3.1324727127749008</v>
      </c>
      <c r="M233" s="45" t="e" vm="1">
        <f t="shared" si="30"/>
        <v>#VALUE!</v>
      </c>
      <c r="N233" t="e" vm="1">
        <f t="shared" si="31"/>
        <v>#VALUE!</v>
      </c>
      <c r="O233" s="1">
        <f>Main!$B$26</f>
        <v>3.1333746730679479</v>
      </c>
      <c r="P233" s="45" t="e" vm="1">
        <f t="shared" si="32"/>
        <v>#VALUE!</v>
      </c>
      <c r="Q233" t="e" vm="1">
        <f t="shared" si="33"/>
        <v>#VALUE!</v>
      </c>
      <c r="R233" s="1">
        <f>Main!$C$26</f>
        <v>3.1316289292427157</v>
      </c>
      <c r="S233" s="45" t="e" vm="1">
        <f t="shared" si="34"/>
        <v>#VALUE!</v>
      </c>
      <c r="T233" t="e" vm="1">
        <f t="shared" si="35"/>
        <v>#VALUE!</v>
      </c>
    </row>
    <row r="234" spans="1:20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[1]!genNormal($F$9,$F$10)</f>
        <v>#VALUE!</v>
      </c>
      <c r="F234" t="e" vm="1">
        <f t="shared" si="27"/>
        <v>#VALUE!</v>
      </c>
      <c r="G234" t="e" vm="2">
        <f>[1]!GenLognormal($H$9,$H$10)</f>
        <v>#VALUE!</v>
      </c>
      <c r="H234" t="e" vm="1">
        <f t="shared" si="28"/>
        <v>#VALUE!</v>
      </c>
      <c r="I234" t="e" vm="2">
        <f>[1]!genBinomial(1,1-Main!$E$10)</f>
        <v>#VALUE!</v>
      </c>
      <c r="J234" s="13" t="e" vm="1">
        <f t="shared" si="29"/>
        <v>#VALUE!</v>
      </c>
      <c r="L234" s="1">
        <f>Main!$A$26</f>
        <v>3.1324727127749008</v>
      </c>
      <c r="M234" s="45" t="e" vm="1">
        <f t="shared" si="30"/>
        <v>#VALUE!</v>
      </c>
      <c r="N234" t="e" vm="1">
        <f t="shared" si="31"/>
        <v>#VALUE!</v>
      </c>
      <c r="O234" s="1">
        <f>Main!$B$26</f>
        <v>3.1333746730679479</v>
      </c>
      <c r="P234" s="45" t="e" vm="1">
        <f t="shared" si="32"/>
        <v>#VALUE!</v>
      </c>
      <c r="Q234" t="e" vm="1">
        <f t="shared" si="33"/>
        <v>#VALUE!</v>
      </c>
      <c r="R234" s="1">
        <f>Main!$C$26</f>
        <v>3.1316289292427157</v>
      </c>
      <c r="S234" s="45" t="e" vm="1">
        <f t="shared" si="34"/>
        <v>#VALUE!</v>
      </c>
      <c r="T234" t="e" vm="1">
        <f t="shared" si="35"/>
        <v>#VALUE!</v>
      </c>
    </row>
    <row r="235" spans="1:20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[1]!genNormal($F$9,$F$10)</f>
        <v>#VALUE!</v>
      </c>
      <c r="F235" t="e" vm="1">
        <f t="shared" si="27"/>
        <v>#VALUE!</v>
      </c>
      <c r="G235" t="e" vm="2">
        <f>[1]!GenLognormal($H$9,$H$10)</f>
        <v>#VALUE!</v>
      </c>
      <c r="H235" t="e" vm="1">
        <f t="shared" si="28"/>
        <v>#VALUE!</v>
      </c>
      <c r="I235" t="e" vm="2">
        <f>[1]!genBinomial(1,1-Main!$E$10)</f>
        <v>#VALUE!</v>
      </c>
      <c r="J235" s="13" t="e" vm="1">
        <f t="shared" si="29"/>
        <v>#VALUE!</v>
      </c>
      <c r="L235" s="1">
        <f>Main!$A$26</f>
        <v>3.1324727127749008</v>
      </c>
      <c r="M235" s="45" t="e" vm="1">
        <f t="shared" si="30"/>
        <v>#VALUE!</v>
      </c>
      <c r="N235" t="e" vm="1">
        <f t="shared" si="31"/>
        <v>#VALUE!</v>
      </c>
      <c r="O235" s="1">
        <f>Main!$B$26</f>
        <v>3.1333746730679479</v>
      </c>
      <c r="P235" s="45" t="e" vm="1">
        <f t="shared" si="32"/>
        <v>#VALUE!</v>
      </c>
      <c r="Q235" t="e" vm="1">
        <f t="shared" si="33"/>
        <v>#VALUE!</v>
      </c>
      <c r="R235" s="1">
        <f>Main!$C$26</f>
        <v>3.1316289292427157</v>
      </c>
      <c r="S235" s="45" t="e" vm="1">
        <f t="shared" si="34"/>
        <v>#VALUE!</v>
      </c>
      <c r="T235" t="e" vm="1">
        <f t="shared" si="35"/>
        <v>#VALUE!</v>
      </c>
    </row>
    <row r="236" spans="1:20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[1]!genNormal($F$9,$F$10)</f>
        <v>#VALUE!</v>
      </c>
      <c r="F236" t="e" vm="1">
        <f t="shared" si="27"/>
        <v>#VALUE!</v>
      </c>
      <c r="G236" t="e" vm="2">
        <f>[1]!GenLognormal($H$9,$H$10)</f>
        <v>#VALUE!</v>
      </c>
      <c r="H236" t="e" vm="1">
        <f t="shared" si="28"/>
        <v>#VALUE!</v>
      </c>
      <c r="I236" t="e" vm="2">
        <f>[1]!genBinomial(1,1-Main!$E$10)</f>
        <v>#VALUE!</v>
      </c>
      <c r="J236" s="13" t="e" vm="1">
        <f t="shared" si="29"/>
        <v>#VALUE!</v>
      </c>
      <c r="L236" s="1">
        <f>Main!$A$26</f>
        <v>3.1324727127749008</v>
      </c>
      <c r="M236" s="45" t="e" vm="1">
        <f t="shared" si="30"/>
        <v>#VALUE!</v>
      </c>
      <c r="N236" t="e" vm="1">
        <f t="shared" si="31"/>
        <v>#VALUE!</v>
      </c>
      <c r="O236" s="1">
        <f>Main!$B$26</f>
        <v>3.1333746730679479</v>
      </c>
      <c r="P236" s="45" t="e" vm="1">
        <f t="shared" si="32"/>
        <v>#VALUE!</v>
      </c>
      <c r="Q236" t="e" vm="1">
        <f t="shared" si="33"/>
        <v>#VALUE!</v>
      </c>
      <c r="R236" s="1">
        <f>Main!$C$26</f>
        <v>3.1316289292427157</v>
      </c>
      <c r="S236" s="45" t="e" vm="1">
        <f t="shared" si="34"/>
        <v>#VALUE!</v>
      </c>
      <c r="T236" t="e" vm="1">
        <f t="shared" si="35"/>
        <v>#VALUE!</v>
      </c>
    </row>
    <row r="237" spans="1:20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[1]!genNormal($F$9,$F$10)</f>
        <v>#VALUE!</v>
      </c>
      <c r="F237" t="e" vm="1">
        <f t="shared" si="27"/>
        <v>#VALUE!</v>
      </c>
      <c r="G237" t="e" vm="2">
        <f>[1]!GenLognormal($H$9,$H$10)</f>
        <v>#VALUE!</v>
      </c>
      <c r="H237" t="e" vm="1">
        <f t="shared" si="28"/>
        <v>#VALUE!</v>
      </c>
      <c r="I237" t="e" vm="2">
        <f>[1]!genBinomial(1,1-Main!$E$10)</f>
        <v>#VALUE!</v>
      </c>
      <c r="J237" s="13" t="e" vm="1">
        <f t="shared" si="29"/>
        <v>#VALUE!</v>
      </c>
      <c r="L237" s="1">
        <f>Main!$A$26</f>
        <v>3.1324727127749008</v>
      </c>
      <c r="M237" s="45" t="e" vm="1">
        <f t="shared" si="30"/>
        <v>#VALUE!</v>
      </c>
      <c r="N237" t="e" vm="1">
        <f t="shared" si="31"/>
        <v>#VALUE!</v>
      </c>
      <c r="O237" s="1">
        <f>Main!$B$26</f>
        <v>3.1333746730679479</v>
      </c>
      <c r="P237" s="45" t="e" vm="1">
        <f t="shared" si="32"/>
        <v>#VALUE!</v>
      </c>
      <c r="Q237" t="e" vm="1">
        <f t="shared" si="33"/>
        <v>#VALUE!</v>
      </c>
      <c r="R237" s="1">
        <f>Main!$C$26</f>
        <v>3.1316289292427157</v>
      </c>
      <c r="S237" s="45" t="e" vm="1">
        <f t="shared" si="34"/>
        <v>#VALUE!</v>
      </c>
      <c r="T237" t="e" vm="1">
        <f t="shared" si="35"/>
        <v>#VALUE!</v>
      </c>
    </row>
    <row r="238" spans="1:20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[1]!genNormal($F$9,$F$10)</f>
        <v>#VALUE!</v>
      </c>
      <c r="F238" t="e" vm="1">
        <f t="shared" si="27"/>
        <v>#VALUE!</v>
      </c>
      <c r="G238" t="e" vm="2">
        <f>[1]!GenLognormal($H$9,$H$10)</f>
        <v>#VALUE!</v>
      </c>
      <c r="H238" t="e" vm="1">
        <f t="shared" si="28"/>
        <v>#VALUE!</v>
      </c>
      <c r="I238" t="e" vm="2">
        <f>[1]!genBinomial(1,1-Main!$E$10)</f>
        <v>#VALUE!</v>
      </c>
      <c r="J238" s="13" t="e" vm="1">
        <f t="shared" si="29"/>
        <v>#VALUE!</v>
      </c>
      <c r="L238" s="1">
        <f>Main!$A$26</f>
        <v>3.1324727127749008</v>
      </c>
      <c r="M238" s="45" t="e" vm="1">
        <f t="shared" si="30"/>
        <v>#VALUE!</v>
      </c>
      <c r="N238" t="e" vm="1">
        <f t="shared" si="31"/>
        <v>#VALUE!</v>
      </c>
      <c r="O238" s="1">
        <f>Main!$B$26</f>
        <v>3.1333746730679479</v>
      </c>
      <c r="P238" s="45" t="e" vm="1">
        <f t="shared" si="32"/>
        <v>#VALUE!</v>
      </c>
      <c r="Q238" t="e" vm="1">
        <f t="shared" si="33"/>
        <v>#VALUE!</v>
      </c>
      <c r="R238" s="1">
        <f>Main!$C$26</f>
        <v>3.1316289292427157</v>
      </c>
      <c r="S238" s="45" t="e" vm="1">
        <f t="shared" si="34"/>
        <v>#VALUE!</v>
      </c>
      <c r="T238" t="e" vm="1">
        <f t="shared" si="35"/>
        <v>#VALUE!</v>
      </c>
    </row>
    <row r="239" spans="1:20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[1]!genNormal($F$9,$F$10)</f>
        <v>#VALUE!</v>
      </c>
      <c r="F239" t="e" vm="1">
        <f t="shared" si="27"/>
        <v>#VALUE!</v>
      </c>
      <c r="G239" t="e" vm="2">
        <f>[1]!GenLognormal($H$9,$H$10)</f>
        <v>#VALUE!</v>
      </c>
      <c r="H239" t="e" vm="1">
        <f t="shared" si="28"/>
        <v>#VALUE!</v>
      </c>
      <c r="I239" t="e" vm="2">
        <f>[1]!genBinomial(1,1-Main!$E$10)</f>
        <v>#VALUE!</v>
      </c>
      <c r="J239" s="13" t="e" vm="1">
        <f t="shared" si="29"/>
        <v>#VALUE!</v>
      </c>
      <c r="L239" s="1">
        <f>Main!$A$26</f>
        <v>3.1324727127749008</v>
      </c>
      <c r="M239" s="45" t="e" vm="1">
        <f t="shared" si="30"/>
        <v>#VALUE!</v>
      </c>
      <c r="N239" t="e" vm="1">
        <f t="shared" si="31"/>
        <v>#VALUE!</v>
      </c>
      <c r="O239" s="1">
        <f>Main!$B$26</f>
        <v>3.1333746730679479</v>
      </c>
      <c r="P239" s="45" t="e" vm="1">
        <f t="shared" si="32"/>
        <v>#VALUE!</v>
      </c>
      <c r="Q239" t="e" vm="1">
        <f t="shared" si="33"/>
        <v>#VALUE!</v>
      </c>
      <c r="R239" s="1">
        <f>Main!$C$26</f>
        <v>3.1316289292427157</v>
      </c>
      <c r="S239" s="45" t="e" vm="1">
        <f t="shared" si="34"/>
        <v>#VALUE!</v>
      </c>
      <c r="T239" t="e" vm="1">
        <f t="shared" si="35"/>
        <v>#VALUE!</v>
      </c>
    </row>
    <row r="240" spans="1:20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[1]!genNormal($F$9,$F$10)</f>
        <v>#VALUE!</v>
      </c>
      <c r="F240" t="e" vm="1">
        <f t="shared" si="27"/>
        <v>#VALUE!</v>
      </c>
      <c r="G240" t="e" vm="2">
        <f>[1]!GenLognormal($H$9,$H$10)</f>
        <v>#VALUE!</v>
      </c>
      <c r="H240" t="e" vm="1">
        <f t="shared" si="28"/>
        <v>#VALUE!</v>
      </c>
      <c r="I240" t="e" vm="2">
        <f>[1]!genBinomial(1,1-Main!$E$10)</f>
        <v>#VALUE!</v>
      </c>
      <c r="J240" s="13" t="e" vm="1">
        <f t="shared" si="29"/>
        <v>#VALUE!</v>
      </c>
      <c r="L240" s="1">
        <f>Main!$A$26</f>
        <v>3.1324727127749008</v>
      </c>
      <c r="M240" s="45" t="e" vm="1">
        <f t="shared" si="30"/>
        <v>#VALUE!</v>
      </c>
      <c r="N240" t="e" vm="1">
        <f t="shared" si="31"/>
        <v>#VALUE!</v>
      </c>
      <c r="O240" s="1">
        <f>Main!$B$26</f>
        <v>3.1333746730679479</v>
      </c>
      <c r="P240" s="45" t="e" vm="1">
        <f t="shared" si="32"/>
        <v>#VALUE!</v>
      </c>
      <c r="Q240" t="e" vm="1">
        <f t="shared" si="33"/>
        <v>#VALUE!</v>
      </c>
      <c r="R240" s="1">
        <f>Main!$C$26</f>
        <v>3.1316289292427157</v>
      </c>
      <c r="S240" s="45" t="e" vm="1">
        <f t="shared" si="34"/>
        <v>#VALUE!</v>
      </c>
      <c r="T240" t="e" vm="1">
        <f t="shared" si="35"/>
        <v>#VALUE!</v>
      </c>
    </row>
    <row r="241" spans="1:20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[1]!genNormal($F$9,$F$10)</f>
        <v>#VALUE!</v>
      </c>
      <c r="F241" t="e" vm="1">
        <f t="shared" si="27"/>
        <v>#VALUE!</v>
      </c>
      <c r="G241" t="e" vm="2">
        <f>[1]!GenLognormal($H$9,$H$10)</f>
        <v>#VALUE!</v>
      </c>
      <c r="H241" t="e" vm="1">
        <f t="shared" si="28"/>
        <v>#VALUE!</v>
      </c>
      <c r="I241" t="e" vm="2">
        <f>[1]!genBinomial(1,1-Main!$E$10)</f>
        <v>#VALUE!</v>
      </c>
      <c r="J241" s="13" t="e" vm="1">
        <f t="shared" si="29"/>
        <v>#VALUE!</v>
      </c>
      <c r="L241" s="1">
        <f>Main!$A$26</f>
        <v>3.1324727127749008</v>
      </c>
      <c r="M241" s="45" t="e" vm="1">
        <f t="shared" si="30"/>
        <v>#VALUE!</v>
      </c>
      <c r="N241" t="e" vm="1">
        <f t="shared" si="31"/>
        <v>#VALUE!</v>
      </c>
      <c r="O241" s="1">
        <f>Main!$B$26</f>
        <v>3.1333746730679479</v>
      </c>
      <c r="P241" s="45" t="e" vm="1">
        <f t="shared" si="32"/>
        <v>#VALUE!</v>
      </c>
      <c r="Q241" t="e" vm="1">
        <f t="shared" si="33"/>
        <v>#VALUE!</v>
      </c>
      <c r="R241" s="1">
        <f>Main!$C$26</f>
        <v>3.1316289292427157</v>
      </c>
      <c r="S241" s="45" t="e" vm="1">
        <f t="shared" si="34"/>
        <v>#VALUE!</v>
      </c>
      <c r="T241" t="e" vm="1">
        <f t="shared" si="35"/>
        <v>#VALUE!</v>
      </c>
    </row>
    <row r="242" spans="1:20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[1]!genNormal($F$9,$F$10)</f>
        <v>#VALUE!</v>
      </c>
      <c r="F242" t="e" vm="1">
        <f t="shared" si="27"/>
        <v>#VALUE!</v>
      </c>
      <c r="G242" t="e" vm="2">
        <f>[1]!GenLognormal($H$9,$H$10)</f>
        <v>#VALUE!</v>
      </c>
      <c r="H242" t="e" vm="1">
        <f t="shared" si="28"/>
        <v>#VALUE!</v>
      </c>
      <c r="I242" t="e" vm="2">
        <f>[1]!genBinomial(1,1-Main!$E$10)</f>
        <v>#VALUE!</v>
      </c>
      <c r="J242" s="13" t="e" vm="1">
        <f t="shared" si="29"/>
        <v>#VALUE!</v>
      </c>
      <c r="L242" s="1">
        <f>Main!$A$26</f>
        <v>3.1324727127749008</v>
      </c>
      <c r="M242" s="45" t="e" vm="1">
        <f t="shared" si="30"/>
        <v>#VALUE!</v>
      </c>
      <c r="N242" t="e" vm="1">
        <f t="shared" si="31"/>
        <v>#VALUE!</v>
      </c>
      <c r="O242" s="1">
        <f>Main!$B$26</f>
        <v>3.1333746730679479</v>
      </c>
      <c r="P242" s="45" t="e" vm="1">
        <f t="shared" si="32"/>
        <v>#VALUE!</v>
      </c>
      <c r="Q242" t="e" vm="1">
        <f t="shared" si="33"/>
        <v>#VALUE!</v>
      </c>
      <c r="R242" s="1">
        <f>Main!$C$26</f>
        <v>3.1316289292427157</v>
      </c>
      <c r="S242" s="45" t="e" vm="1">
        <f t="shared" si="34"/>
        <v>#VALUE!</v>
      </c>
      <c r="T242" t="e" vm="1">
        <f t="shared" si="35"/>
        <v>#VALUE!</v>
      </c>
    </row>
    <row r="243" spans="1:20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[1]!genNormal($F$9,$F$10)</f>
        <v>#VALUE!</v>
      </c>
      <c r="F243" t="e" vm="1">
        <f t="shared" si="27"/>
        <v>#VALUE!</v>
      </c>
      <c r="G243" t="e" vm="2">
        <f>[1]!GenLognormal($H$9,$H$10)</f>
        <v>#VALUE!</v>
      </c>
      <c r="H243" t="e" vm="1">
        <f t="shared" si="28"/>
        <v>#VALUE!</v>
      </c>
      <c r="I243" t="e" vm="2">
        <f>[1]!genBinomial(1,1-Main!$E$10)</f>
        <v>#VALUE!</v>
      </c>
      <c r="J243" s="13" t="e" vm="1">
        <f t="shared" si="29"/>
        <v>#VALUE!</v>
      </c>
      <c r="L243" s="1">
        <f>Main!$A$26</f>
        <v>3.1324727127749008</v>
      </c>
      <c r="M243" s="45" t="e" vm="1">
        <f t="shared" si="30"/>
        <v>#VALUE!</v>
      </c>
      <c r="N243" t="e" vm="1">
        <f t="shared" si="31"/>
        <v>#VALUE!</v>
      </c>
      <c r="O243" s="1">
        <f>Main!$B$26</f>
        <v>3.1333746730679479</v>
      </c>
      <c r="P243" s="45" t="e" vm="1">
        <f t="shared" si="32"/>
        <v>#VALUE!</v>
      </c>
      <c r="Q243" t="e" vm="1">
        <f t="shared" si="33"/>
        <v>#VALUE!</v>
      </c>
      <c r="R243" s="1">
        <f>Main!$C$26</f>
        <v>3.1316289292427157</v>
      </c>
      <c r="S243" s="45" t="e" vm="1">
        <f t="shared" si="34"/>
        <v>#VALUE!</v>
      </c>
      <c r="T243" t="e" vm="1">
        <f t="shared" si="35"/>
        <v>#VALUE!</v>
      </c>
    </row>
    <row r="244" spans="1:20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[1]!genNormal($F$9,$F$10)</f>
        <v>#VALUE!</v>
      </c>
      <c r="F244" t="e" vm="1">
        <f t="shared" si="27"/>
        <v>#VALUE!</v>
      </c>
      <c r="G244" t="e" vm="2">
        <f>[1]!GenLognormal($H$9,$H$10)</f>
        <v>#VALUE!</v>
      </c>
      <c r="H244" t="e" vm="1">
        <f t="shared" si="28"/>
        <v>#VALUE!</v>
      </c>
      <c r="I244" t="e" vm="2">
        <f>[1]!genBinomial(1,1-Main!$E$10)</f>
        <v>#VALUE!</v>
      </c>
      <c r="J244" s="13" t="e" vm="1">
        <f t="shared" si="29"/>
        <v>#VALUE!</v>
      </c>
      <c r="L244" s="1">
        <f>Main!$A$26</f>
        <v>3.1324727127749008</v>
      </c>
      <c r="M244" s="45" t="e" vm="1">
        <f t="shared" si="30"/>
        <v>#VALUE!</v>
      </c>
      <c r="N244" t="e" vm="1">
        <f t="shared" si="31"/>
        <v>#VALUE!</v>
      </c>
      <c r="O244" s="1">
        <f>Main!$B$26</f>
        <v>3.1333746730679479</v>
      </c>
      <c r="P244" s="45" t="e" vm="1">
        <f t="shared" si="32"/>
        <v>#VALUE!</v>
      </c>
      <c r="Q244" t="e" vm="1">
        <f t="shared" si="33"/>
        <v>#VALUE!</v>
      </c>
      <c r="R244" s="1">
        <f>Main!$C$26</f>
        <v>3.1316289292427157</v>
      </c>
      <c r="S244" s="45" t="e" vm="1">
        <f t="shared" si="34"/>
        <v>#VALUE!</v>
      </c>
      <c r="T244" t="e" vm="1">
        <f t="shared" si="35"/>
        <v>#VALUE!</v>
      </c>
    </row>
    <row r="245" spans="1:20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[1]!genNormal($F$9,$F$10)</f>
        <v>#VALUE!</v>
      </c>
      <c r="F245" t="e" vm="1">
        <f t="shared" si="27"/>
        <v>#VALUE!</v>
      </c>
      <c r="G245" t="e" vm="2">
        <f>[1]!GenLognormal($H$9,$H$10)</f>
        <v>#VALUE!</v>
      </c>
      <c r="H245" t="e" vm="1">
        <f t="shared" si="28"/>
        <v>#VALUE!</v>
      </c>
      <c r="I245" t="e" vm="2">
        <f>[1]!genBinomial(1,1-Main!$E$10)</f>
        <v>#VALUE!</v>
      </c>
      <c r="J245" s="13" t="e" vm="1">
        <f t="shared" si="29"/>
        <v>#VALUE!</v>
      </c>
      <c r="L245" s="1">
        <f>Main!$A$26</f>
        <v>3.1324727127749008</v>
      </c>
      <c r="M245" s="45" t="e" vm="1">
        <f t="shared" si="30"/>
        <v>#VALUE!</v>
      </c>
      <c r="N245" t="e" vm="1">
        <f t="shared" si="31"/>
        <v>#VALUE!</v>
      </c>
      <c r="O245" s="1">
        <f>Main!$B$26</f>
        <v>3.1333746730679479</v>
      </c>
      <c r="P245" s="45" t="e" vm="1">
        <f t="shared" si="32"/>
        <v>#VALUE!</v>
      </c>
      <c r="Q245" t="e" vm="1">
        <f t="shared" si="33"/>
        <v>#VALUE!</v>
      </c>
      <c r="R245" s="1">
        <f>Main!$C$26</f>
        <v>3.1316289292427157</v>
      </c>
      <c r="S245" s="45" t="e" vm="1">
        <f t="shared" si="34"/>
        <v>#VALUE!</v>
      </c>
      <c r="T245" t="e" vm="1">
        <f t="shared" si="35"/>
        <v>#VALUE!</v>
      </c>
    </row>
    <row r="246" spans="1:20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[1]!genNormal($F$9,$F$10)</f>
        <v>#VALUE!</v>
      </c>
      <c r="F246" t="e" vm="1">
        <f t="shared" si="27"/>
        <v>#VALUE!</v>
      </c>
      <c r="G246" t="e" vm="2">
        <f>[1]!GenLognormal($H$9,$H$10)</f>
        <v>#VALUE!</v>
      </c>
      <c r="H246" t="e" vm="1">
        <f t="shared" si="28"/>
        <v>#VALUE!</v>
      </c>
      <c r="I246" t="e" vm="2">
        <f>[1]!genBinomial(1,1-Main!$E$10)</f>
        <v>#VALUE!</v>
      </c>
      <c r="J246" s="13" t="e" vm="1">
        <f t="shared" si="29"/>
        <v>#VALUE!</v>
      </c>
      <c r="L246" s="1">
        <f>Main!$A$26</f>
        <v>3.1324727127749008</v>
      </c>
      <c r="M246" s="45" t="e" vm="1">
        <f t="shared" si="30"/>
        <v>#VALUE!</v>
      </c>
      <c r="N246" t="e" vm="1">
        <f t="shared" si="31"/>
        <v>#VALUE!</v>
      </c>
      <c r="O246" s="1">
        <f>Main!$B$26</f>
        <v>3.1333746730679479</v>
      </c>
      <c r="P246" s="45" t="e" vm="1">
        <f t="shared" si="32"/>
        <v>#VALUE!</v>
      </c>
      <c r="Q246" t="e" vm="1">
        <f t="shared" si="33"/>
        <v>#VALUE!</v>
      </c>
      <c r="R246" s="1">
        <f>Main!$C$26</f>
        <v>3.1316289292427157</v>
      </c>
      <c r="S246" s="45" t="e" vm="1">
        <f t="shared" si="34"/>
        <v>#VALUE!</v>
      </c>
      <c r="T246" t="e" vm="1">
        <f t="shared" si="35"/>
        <v>#VALUE!</v>
      </c>
    </row>
    <row r="247" spans="1:20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[1]!genNormal($F$9,$F$10)</f>
        <v>#VALUE!</v>
      </c>
      <c r="F247" t="e" vm="1">
        <f t="shared" si="27"/>
        <v>#VALUE!</v>
      </c>
      <c r="G247" t="e" vm="2">
        <f>[1]!GenLognormal($H$9,$H$10)</f>
        <v>#VALUE!</v>
      </c>
      <c r="H247" t="e" vm="1">
        <f t="shared" si="28"/>
        <v>#VALUE!</v>
      </c>
      <c r="I247" t="e" vm="2">
        <f>[1]!genBinomial(1,1-Main!$E$10)</f>
        <v>#VALUE!</v>
      </c>
      <c r="J247" s="13" t="e" vm="1">
        <f t="shared" si="29"/>
        <v>#VALUE!</v>
      </c>
      <c r="L247" s="1">
        <f>Main!$A$26</f>
        <v>3.1324727127749008</v>
      </c>
      <c r="M247" s="45" t="e" vm="1">
        <f t="shared" si="30"/>
        <v>#VALUE!</v>
      </c>
      <c r="N247" t="e" vm="1">
        <f t="shared" si="31"/>
        <v>#VALUE!</v>
      </c>
      <c r="O247" s="1">
        <f>Main!$B$26</f>
        <v>3.1333746730679479</v>
      </c>
      <c r="P247" s="45" t="e" vm="1">
        <f t="shared" si="32"/>
        <v>#VALUE!</v>
      </c>
      <c r="Q247" t="e" vm="1">
        <f t="shared" si="33"/>
        <v>#VALUE!</v>
      </c>
      <c r="R247" s="1">
        <f>Main!$C$26</f>
        <v>3.1316289292427157</v>
      </c>
      <c r="S247" s="45" t="e" vm="1">
        <f t="shared" si="34"/>
        <v>#VALUE!</v>
      </c>
      <c r="T247" t="e" vm="1">
        <f t="shared" si="35"/>
        <v>#VALUE!</v>
      </c>
    </row>
    <row r="248" spans="1:20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[1]!genNormal($F$9,$F$10)</f>
        <v>#VALUE!</v>
      </c>
      <c r="F248" t="e" vm="1">
        <f t="shared" si="27"/>
        <v>#VALUE!</v>
      </c>
      <c r="G248" t="e" vm="2">
        <f>[1]!GenLognormal($H$9,$H$10)</f>
        <v>#VALUE!</v>
      </c>
      <c r="H248" t="e" vm="1">
        <f t="shared" si="28"/>
        <v>#VALUE!</v>
      </c>
      <c r="I248" t="e" vm="2">
        <f>[1]!genBinomial(1,1-Main!$E$10)</f>
        <v>#VALUE!</v>
      </c>
      <c r="J248" s="13" t="e" vm="1">
        <f t="shared" si="29"/>
        <v>#VALUE!</v>
      </c>
      <c r="L248" s="1">
        <f>Main!$A$26</f>
        <v>3.1324727127749008</v>
      </c>
      <c r="M248" s="45" t="e" vm="1">
        <f t="shared" si="30"/>
        <v>#VALUE!</v>
      </c>
      <c r="N248" t="e" vm="1">
        <f t="shared" si="31"/>
        <v>#VALUE!</v>
      </c>
      <c r="O248" s="1">
        <f>Main!$B$26</f>
        <v>3.1333746730679479</v>
      </c>
      <c r="P248" s="45" t="e" vm="1">
        <f t="shared" si="32"/>
        <v>#VALUE!</v>
      </c>
      <c r="Q248" t="e" vm="1">
        <f t="shared" si="33"/>
        <v>#VALUE!</v>
      </c>
      <c r="R248" s="1">
        <f>Main!$C$26</f>
        <v>3.1316289292427157</v>
      </c>
      <c r="S248" s="45" t="e" vm="1">
        <f t="shared" si="34"/>
        <v>#VALUE!</v>
      </c>
      <c r="T248" t="e" vm="1">
        <f t="shared" si="35"/>
        <v>#VALUE!</v>
      </c>
    </row>
    <row r="249" spans="1:20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[1]!genNormal($F$9,$F$10)</f>
        <v>#VALUE!</v>
      </c>
      <c r="F249" t="e" vm="1">
        <f t="shared" si="27"/>
        <v>#VALUE!</v>
      </c>
      <c r="G249" t="e" vm="2">
        <f>[1]!GenLognormal($H$9,$H$10)</f>
        <v>#VALUE!</v>
      </c>
      <c r="H249" t="e" vm="1">
        <f t="shared" si="28"/>
        <v>#VALUE!</v>
      </c>
      <c r="I249" t="e" vm="2">
        <f>[1]!genBinomial(1,1-Main!$E$10)</f>
        <v>#VALUE!</v>
      </c>
      <c r="J249" s="13" t="e" vm="1">
        <f t="shared" si="29"/>
        <v>#VALUE!</v>
      </c>
      <c r="L249" s="1">
        <f>Main!$A$26</f>
        <v>3.1324727127749008</v>
      </c>
      <c r="M249" s="45" t="e" vm="1">
        <f t="shared" si="30"/>
        <v>#VALUE!</v>
      </c>
      <c r="N249" t="e" vm="1">
        <f t="shared" si="31"/>
        <v>#VALUE!</v>
      </c>
      <c r="O249" s="1">
        <f>Main!$B$26</f>
        <v>3.1333746730679479</v>
      </c>
      <c r="P249" s="45" t="e" vm="1">
        <f t="shared" si="32"/>
        <v>#VALUE!</v>
      </c>
      <c r="Q249" t="e" vm="1">
        <f t="shared" si="33"/>
        <v>#VALUE!</v>
      </c>
      <c r="R249" s="1">
        <f>Main!$C$26</f>
        <v>3.1316289292427157</v>
      </c>
      <c r="S249" s="45" t="e" vm="1">
        <f t="shared" si="34"/>
        <v>#VALUE!</v>
      </c>
      <c r="T249" t="e" vm="1">
        <f t="shared" si="35"/>
        <v>#VALUE!</v>
      </c>
    </row>
    <row r="250" spans="1:20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[1]!genNormal($F$9,$F$10)</f>
        <v>#VALUE!</v>
      </c>
      <c r="F250" t="e" vm="1">
        <f t="shared" si="27"/>
        <v>#VALUE!</v>
      </c>
      <c r="G250" t="e" vm="2">
        <f>[1]!GenLognormal($H$9,$H$10)</f>
        <v>#VALUE!</v>
      </c>
      <c r="H250" t="e" vm="1">
        <f t="shared" si="28"/>
        <v>#VALUE!</v>
      </c>
      <c r="I250" t="e" vm="2">
        <f>[1]!genBinomial(1,1-Main!$E$10)</f>
        <v>#VALUE!</v>
      </c>
      <c r="J250" s="13" t="e" vm="1">
        <f t="shared" si="29"/>
        <v>#VALUE!</v>
      </c>
      <c r="L250" s="1">
        <f>Main!$A$26</f>
        <v>3.1324727127749008</v>
      </c>
      <c r="M250" s="45" t="e" vm="1">
        <f t="shared" si="30"/>
        <v>#VALUE!</v>
      </c>
      <c r="N250" t="e" vm="1">
        <f t="shared" si="31"/>
        <v>#VALUE!</v>
      </c>
      <c r="O250" s="1">
        <f>Main!$B$26</f>
        <v>3.1333746730679479</v>
      </c>
      <c r="P250" s="45" t="e" vm="1">
        <f t="shared" si="32"/>
        <v>#VALUE!</v>
      </c>
      <c r="Q250" t="e" vm="1">
        <f t="shared" si="33"/>
        <v>#VALUE!</v>
      </c>
      <c r="R250" s="1">
        <f>Main!$C$26</f>
        <v>3.1316289292427157</v>
      </c>
      <c r="S250" s="45" t="e" vm="1">
        <f t="shared" si="34"/>
        <v>#VALUE!</v>
      </c>
      <c r="T250" t="e" vm="1">
        <f t="shared" si="35"/>
        <v>#VALUE!</v>
      </c>
    </row>
    <row r="251" spans="1:20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[1]!genNormal($F$9,$F$10)</f>
        <v>#VALUE!</v>
      </c>
      <c r="F251" t="e" vm="1">
        <f t="shared" si="27"/>
        <v>#VALUE!</v>
      </c>
      <c r="G251" t="e" vm="2">
        <f>[1]!GenLognormal($H$9,$H$10)</f>
        <v>#VALUE!</v>
      </c>
      <c r="H251" t="e" vm="1">
        <f t="shared" si="28"/>
        <v>#VALUE!</v>
      </c>
      <c r="I251" t="e" vm="2">
        <f>[1]!genBinomial(1,1-Main!$E$10)</f>
        <v>#VALUE!</v>
      </c>
      <c r="J251" s="13" t="e" vm="1">
        <f t="shared" si="29"/>
        <v>#VALUE!</v>
      </c>
      <c r="L251" s="1">
        <f>Main!$A$26</f>
        <v>3.1324727127749008</v>
      </c>
      <c r="M251" s="45" t="e" vm="1">
        <f t="shared" si="30"/>
        <v>#VALUE!</v>
      </c>
      <c r="N251" t="e" vm="1">
        <f t="shared" si="31"/>
        <v>#VALUE!</v>
      </c>
      <c r="O251" s="1">
        <f>Main!$B$26</f>
        <v>3.1333746730679479</v>
      </c>
      <c r="P251" s="45" t="e" vm="1">
        <f t="shared" si="32"/>
        <v>#VALUE!</v>
      </c>
      <c r="Q251" t="e" vm="1">
        <f t="shared" si="33"/>
        <v>#VALUE!</v>
      </c>
      <c r="R251" s="1">
        <f>Main!$C$26</f>
        <v>3.1316289292427157</v>
      </c>
      <c r="S251" s="45" t="e" vm="1">
        <f t="shared" si="34"/>
        <v>#VALUE!</v>
      </c>
      <c r="T251" t="e" vm="1">
        <f t="shared" si="35"/>
        <v>#VALUE!</v>
      </c>
    </row>
    <row r="252" spans="1:20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[1]!genNormal($F$9,$F$10)</f>
        <v>#VALUE!</v>
      </c>
      <c r="F252" t="e" vm="1">
        <f t="shared" si="27"/>
        <v>#VALUE!</v>
      </c>
      <c r="G252" t="e" vm="2">
        <f>[1]!GenLognormal($H$9,$H$10)</f>
        <v>#VALUE!</v>
      </c>
      <c r="H252" t="e" vm="1">
        <f t="shared" si="28"/>
        <v>#VALUE!</v>
      </c>
      <c r="I252" t="e" vm="2">
        <f>[1]!genBinomial(1,1-Main!$E$10)</f>
        <v>#VALUE!</v>
      </c>
      <c r="J252" s="13" t="e" vm="1">
        <f t="shared" si="29"/>
        <v>#VALUE!</v>
      </c>
      <c r="L252" s="1">
        <f>Main!$A$26</f>
        <v>3.1324727127749008</v>
      </c>
      <c r="M252" s="45" t="e" vm="1">
        <f t="shared" si="30"/>
        <v>#VALUE!</v>
      </c>
      <c r="N252" t="e" vm="1">
        <f t="shared" si="31"/>
        <v>#VALUE!</v>
      </c>
      <c r="O252" s="1">
        <f>Main!$B$26</f>
        <v>3.1333746730679479</v>
      </c>
      <c r="P252" s="45" t="e" vm="1">
        <f t="shared" si="32"/>
        <v>#VALUE!</v>
      </c>
      <c r="Q252" t="e" vm="1">
        <f t="shared" si="33"/>
        <v>#VALUE!</v>
      </c>
      <c r="R252" s="1">
        <f>Main!$C$26</f>
        <v>3.1316289292427157</v>
      </c>
      <c r="S252" s="45" t="e" vm="1">
        <f t="shared" si="34"/>
        <v>#VALUE!</v>
      </c>
      <c r="T252" t="e" vm="1">
        <f t="shared" si="35"/>
        <v>#VALUE!</v>
      </c>
    </row>
    <row r="253" spans="1:20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[1]!genNormal($F$9,$F$10)</f>
        <v>#VALUE!</v>
      </c>
      <c r="F253" t="e" vm="1">
        <f t="shared" si="27"/>
        <v>#VALUE!</v>
      </c>
      <c r="G253" t="e" vm="2">
        <f>[1]!GenLognormal($H$9,$H$10)</f>
        <v>#VALUE!</v>
      </c>
      <c r="H253" t="e" vm="1">
        <f t="shared" si="28"/>
        <v>#VALUE!</v>
      </c>
      <c r="I253" t="e" vm="2">
        <f>[1]!genBinomial(1,1-Main!$E$10)</f>
        <v>#VALUE!</v>
      </c>
      <c r="J253" s="13" t="e" vm="1">
        <f t="shared" si="29"/>
        <v>#VALUE!</v>
      </c>
      <c r="L253" s="1">
        <f>Main!$A$26</f>
        <v>3.1324727127749008</v>
      </c>
      <c r="M253" s="45" t="e" vm="1">
        <f t="shared" si="30"/>
        <v>#VALUE!</v>
      </c>
      <c r="N253" t="e" vm="1">
        <f t="shared" si="31"/>
        <v>#VALUE!</v>
      </c>
      <c r="O253" s="1">
        <f>Main!$B$26</f>
        <v>3.1333746730679479</v>
      </c>
      <c r="P253" s="45" t="e" vm="1">
        <f t="shared" si="32"/>
        <v>#VALUE!</v>
      </c>
      <c r="Q253" t="e" vm="1">
        <f t="shared" si="33"/>
        <v>#VALUE!</v>
      </c>
      <c r="R253" s="1">
        <f>Main!$C$26</f>
        <v>3.1316289292427157</v>
      </c>
      <c r="S253" s="45" t="e" vm="1">
        <f t="shared" si="34"/>
        <v>#VALUE!</v>
      </c>
      <c r="T253" t="e" vm="1">
        <f t="shared" si="35"/>
        <v>#VALUE!</v>
      </c>
    </row>
    <row r="254" spans="1:20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[1]!genNormal($F$9,$F$10)</f>
        <v>#VALUE!</v>
      </c>
      <c r="F254" t="e" vm="1">
        <f t="shared" si="27"/>
        <v>#VALUE!</v>
      </c>
      <c r="G254" t="e" vm="2">
        <f>[1]!GenLognormal($H$9,$H$10)</f>
        <v>#VALUE!</v>
      </c>
      <c r="H254" t="e" vm="1">
        <f t="shared" si="28"/>
        <v>#VALUE!</v>
      </c>
      <c r="I254" t="e" vm="2">
        <f>[1]!genBinomial(1,1-Main!$E$10)</f>
        <v>#VALUE!</v>
      </c>
      <c r="J254" s="13" t="e" vm="1">
        <f t="shared" si="29"/>
        <v>#VALUE!</v>
      </c>
      <c r="L254" s="1">
        <f>Main!$A$26</f>
        <v>3.1324727127749008</v>
      </c>
      <c r="M254" s="45" t="e" vm="1">
        <f t="shared" si="30"/>
        <v>#VALUE!</v>
      </c>
      <c r="N254" t="e" vm="1">
        <f t="shared" si="31"/>
        <v>#VALUE!</v>
      </c>
      <c r="O254" s="1">
        <f>Main!$B$26</f>
        <v>3.1333746730679479</v>
      </c>
      <c r="P254" s="45" t="e" vm="1">
        <f t="shared" si="32"/>
        <v>#VALUE!</v>
      </c>
      <c r="Q254" t="e" vm="1">
        <f t="shared" si="33"/>
        <v>#VALUE!</v>
      </c>
      <c r="R254" s="1">
        <f>Main!$C$26</f>
        <v>3.1316289292427157</v>
      </c>
      <c r="S254" s="45" t="e" vm="1">
        <f t="shared" si="34"/>
        <v>#VALUE!</v>
      </c>
      <c r="T254" t="e" vm="1">
        <f t="shared" si="35"/>
        <v>#VALUE!</v>
      </c>
    </row>
    <row r="255" spans="1:20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[1]!genNormal($F$9,$F$10)</f>
        <v>#VALUE!</v>
      </c>
      <c r="F255" t="e" vm="1">
        <f t="shared" si="27"/>
        <v>#VALUE!</v>
      </c>
      <c r="G255" t="e" vm="2">
        <f>[1]!GenLognormal($H$9,$H$10)</f>
        <v>#VALUE!</v>
      </c>
      <c r="H255" t="e" vm="1">
        <f t="shared" si="28"/>
        <v>#VALUE!</v>
      </c>
      <c r="I255" t="e" vm="2">
        <f>[1]!genBinomial(1,1-Main!$E$10)</f>
        <v>#VALUE!</v>
      </c>
      <c r="J255" s="13" t="e" vm="1">
        <f t="shared" si="29"/>
        <v>#VALUE!</v>
      </c>
      <c r="L255" s="1">
        <f>Main!$A$26</f>
        <v>3.1324727127749008</v>
      </c>
      <c r="M255" s="45" t="e" vm="1">
        <f t="shared" si="30"/>
        <v>#VALUE!</v>
      </c>
      <c r="N255" t="e" vm="1">
        <f t="shared" si="31"/>
        <v>#VALUE!</v>
      </c>
      <c r="O255" s="1">
        <f>Main!$B$26</f>
        <v>3.1333746730679479</v>
      </c>
      <c r="P255" s="45" t="e" vm="1">
        <f t="shared" si="32"/>
        <v>#VALUE!</v>
      </c>
      <c r="Q255" t="e" vm="1">
        <f t="shared" si="33"/>
        <v>#VALUE!</v>
      </c>
      <c r="R255" s="1">
        <f>Main!$C$26</f>
        <v>3.1316289292427157</v>
      </c>
      <c r="S255" s="45" t="e" vm="1">
        <f t="shared" si="34"/>
        <v>#VALUE!</v>
      </c>
      <c r="T255" t="e" vm="1">
        <f t="shared" si="35"/>
        <v>#VALUE!</v>
      </c>
    </row>
    <row r="256" spans="1:20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[1]!genNormal($F$9,$F$10)</f>
        <v>#VALUE!</v>
      </c>
      <c r="F256" t="e" vm="1">
        <f t="shared" si="27"/>
        <v>#VALUE!</v>
      </c>
      <c r="G256" t="e" vm="2">
        <f>[1]!GenLognormal($H$9,$H$10)</f>
        <v>#VALUE!</v>
      </c>
      <c r="H256" t="e" vm="1">
        <f t="shared" si="28"/>
        <v>#VALUE!</v>
      </c>
      <c r="I256" t="e" vm="2">
        <f>[1]!genBinomial(1,1-Main!$E$10)</f>
        <v>#VALUE!</v>
      </c>
      <c r="J256" s="13" t="e" vm="1">
        <f t="shared" si="29"/>
        <v>#VALUE!</v>
      </c>
      <c r="L256" s="1">
        <f>Main!$A$26</f>
        <v>3.1324727127749008</v>
      </c>
      <c r="M256" s="45" t="e" vm="1">
        <f t="shared" si="30"/>
        <v>#VALUE!</v>
      </c>
      <c r="N256" t="e" vm="1">
        <f t="shared" si="31"/>
        <v>#VALUE!</v>
      </c>
      <c r="O256" s="1">
        <f>Main!$B$26</f>
        <v>3.1333746730679479</v>
      </c>
      <c r="P256" s="45" t="e" vm="1">
        <f t="shared" si="32"/>
        <v>#VALUE!</v>
      </c>
      <c r="Q256" t="e" vm="1">
        <f t="shared" si="33"/>
        <v>#VALUE!</v>
      </c>
      <c r="R256" s="1">
        <f>Main!$C$26</f>
        <v>3.1316289292427157</v>
      </c>
      <c r="S256" s="45" t="e" vm="1">
        <f t="shared" si="34"/>
        <v>#VALUE!</v>
      </c>
      <c r="T256" t="e" vm="1">
        <f t="shared" si="35"/>
        <v>#VALUE!</v>
      </c>
    </row>
    <row r="257" spans="1:20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[1]!genNormal($F$9,$F$10)</f>
        <v>#VALUE!</v>
      </c>
      <c r="F257" t="e" vm="1">
        <f t="shared" si="27"/>
        <v>#VALUE!</v>
      </c>
      <c r="G257" t="e" vm="2">
        <f>[1]!GenLognormal($H$9,$H$10)</f>
        <v>#VALUE!</v>
      </c>
      <c r="H257" t="e" vm="1">
        <f t="shared" si="28"/>
        <v>#VALUE!</v>
      </c>
      <c r="I257" t="e" vm="2">
        <f>[1]!genBinomial(1,1-Main!$E$10)</f>
        <v>#VALUE!</v>
      </c>
      <c r="J257" s="13" t="e" vm="1">
        <f t="shared" si="29"/>
        <v>#VALUE!</v>
      </c>
      <c r="L257" s="1">
        <f>Main!$A$26</f>
        <v>3.1324727127749008</v>
      </c>
      <c r="M257" s="45" t="e" vm="1">
        <f t="shared" si="30"/>
        <v>#VALUE!</v>
      </c>
      <c r="N257" t="e" vm="1">
        <f t="shared" si="31"/>
        <v>#VALUE!</v>
      </c>
      <c r="O257" s="1">
        <f>Main!$B$26</f>
        <v>3.1333746730679479</v>
      </c>
      <c r="P257" s="45" t="e" vm="1">
        <f t="shared" si="32"/>
        <v>#VALUE!</v>
      </c>
      <c r="Q257" t="e" vm="1">
        <f t="shared" si="33"/>
        <v>#VALUE!</v>
      </c>
      <c r="R257" s="1">
        <f>Main!$C$26</f>
        <v>3.1316289292427157</v>
      </c>
      <c r="S257" s="45" t="e" vm="1">
        <f t="shared" si="34"/>
        <v>#VALUE!</v>
      </c>
      <c r="T257" t="e" vm="1">
        <f t="shared" si="35"/>
        <v>#VALUE!</v>
      </c>
    </row>
    <row r="258" spans="1:20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[1]!genNormal($F$9,$F$10)</f>
        <v>#VALUE!</v>
      </c>
      <c r="F258" t="e" vm="1">
        <f t="shared" si="27"/>
        <v>#VALUE!</v>
      </c>
      <c r="G258" t="e" vm="2">
        <f>[1]!GenLognormal($H$9,$H$10)</f>
        <v>#VALUE!</v>
      </c>
      <c r="H258" t="e" vm="1">
        <f t="shared" si="28"/>
        <v>#VALUE!</v>
      </c>
      <c r="I258" t="e" vm="2">
        <f>[1]!genBinomial(1,1-Main!$E$10)</f>
        <v>#VALUE!</v>
      </c>
      <c r="J258" s="13" t="e" vm="1">
        <f t="shared" si="29"/>
        <v>#VALUE!</v>
      </c>
      <c r="L258" s="1">
        <f>Main!$A$26</f>
        <v>3.1324727127749008</v>
      </c>
      <c r="M258" s="45" t="e" vm="1">
        <f t="shared" si="30"/>
        <v>#VALUE!</v>
      </c>
      <c r="N258" t="e" vm="1">
        <f t="shared" si="31"/>
        <v>#VALUE!</v>
      </c>
      <c r="O258" s="1">
        <f>Main!$B$26</f>
        <v>3.1333746730679479</v>
      </c>
      <c r="P258" s="45" t="e" vm="1">
        <f t="shared" si="32"/>
        <v>#VALUE!</v>
      </c>
      <c r="Q258" t="e" vm="1">
        <f t="shared" si="33"/>
        <v>#VALUE!</v>
      </c>
      <c r="R258" s="1">
        <f>Main!$C$26</f>
        <v>3.1316289292427157</v>
      </c>
      <c r="S258" s="45" t="e" vm="1">
        <f t="shared" si="34"/>
        <v>#VALUE!</v>
      </c>
      <c r="T258" t="e" vm="1">
        <f t="shared" si="35"/>
        <v>#VALUE!</v>
      </c>
    </row>
    <row r="259" spans="1:20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[1]!genNormal($F$9,$F$10)</f>
        <v>#VALUE!</v>
      </c>
      <c r="F259" t="e" vm="1">
        <f t="shared" si="27"/>
        <v>#VALUE!</v>
      </c>
      <c r="G259" t="e" vm="2">
        <f>[1]!GenLognormal($H$9,$H$10)</f>
        <v>#VALUE!</v>
      </c>
      <c r="H259" t="e" vm="1">
        <f t="shared" si="28"/>
        <v>#VALUE!</v>
      </c>
      <c r="I259" t="e" vm="2">
        <f>[1]!genBinomial(1,1-Main!$E$10)</f>
        <v>#VALUE!</v>
      </c>
      <c r="J259" s="13" t="e" vm="1">
        <f t="shared" si="29"/>
        <v>#VALUE!</v>
      </c>
      <c r="L259" s="1">
        <f>Main!$A$26</f>
        <v>3.1324727127749008</v>
      </c>
      <c r="M259" s="45" t="e" vm="1">
        <f t="shared" si="30"/>
        <v>#VALUE!</v>
      </c>
      <c r="N259" t="e" vm="1">
        <f t="shared" si="31"/>
        <v>#VALUE!</v>
      </c>
      <c r="O259" s="1">
        <f>Main!$B$26</f>
        <v>3.1333746730679479</v>
      </c>
      <c r="P259" s="45" t="e" vm="1">
        <f t="shared" si="32"/>
        <v>#VALUE!</v>
      </c>
      <c r="Q259" t="e" vm="1">
        <f t="shared" si="33"/>
        <v>#VALUE!</v>
      </c>
      <c r="R259" s="1">
        <f>Main!$C$26</f>
        <v>3.1316289292427157</v>
      </c>
      <c r="S259" s="45" t="e" vm="1">
        <f t="shared" si="34"/>
        <v>#VALUE!</v>
      </c>
      <c r="T259" t="e" vm="1">
        <f t="shared" si="35"/>
        <v>#VALUE!</v>
      </c>
    </row>
    <row r="260" spans="1:20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[1]!genNormal($F$9,$F$10)</f>
        <v>#VALUE!</v>
      </c>
      <c r="F260" t="e" vm="1">
        <f t="shared" si="27"/>
        <v>#VALUE!</v>
      </c>
      <c r="G260" t="e" vm="2">
        <f>[1]!GenLognormal($H$9,$H$10)</f>
        <v>#VALUE!</v>
      </c>
      <c r="H260" t="e" vm="1">
        <f t="shared" si="28"/>
        <v>#VALUE!</v>
      </c>
      <c r="I260" t="e" vm="2">
        <f>[1]!genBinomial(1,1-Main!$E$10)</f>
        <v>#VALUE!</v>
      </c>
      <c r="J260" s="13" t="e" vm="1">
        <f t="shared" si="29"/>
        <v>#VALUE!</v>
      </c>
      <c r="L260" s="1">
        <f>Main!$A$26</f>
        <v>3.1324727127749008</v>
      </c>
      <c r="M260" s="45" t="e" vm="1">
        <f t="shared" si="30"/>
        <v>#VALUE!</v>
      </c>
      <c r="N260" t="e" vm="1">
        <f t="shared" si="31"/>
        <v>#VALUE!</v>
      </c>
      <c r="O260" s="1">
        <f>Main!$B$26</f>
        <v>3.1333746730679479</v>
      </c>
      <c r="P260" s="45" t="e" vm="1">
        <f t="shared" si="32"/>
        <v>#VALUE!</v>
      </c>
      <c r="Q260" t="e" vm="1">
        <f t="shared" si="33"/>
        <v>#VALUE!</v>
      </c>
      <c r="R260" s="1">
        <f>Main!$C$26</f>
        <v>3.1316289292427157</v>
      </c>
      <c r="S260" s="45" t="e" vm="1">
        <f t="shared" si="34"/>
        <v>#VALUE!</v>
      </c>
      <c r="T260" t="e" vm="1">
        <f t="shared" si="35"/>
        <v>#VALUE!</v>
      </c>
    </row>
    <row r="261" spans="1:20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[1]!genNormal($F$9,$F$10)</f>
        <v>#VALUE!</v>
      </c>
      <c r="F261" t="e" vm="1">
        <f t="shared" si="27"/>
        <v>#VALUE!</v>
      </c>
      <c r="G261" t="e" vm="2">
        <f>[1]!GenLognormal($H$9,$H$10)</f>
        <v>#VALUE!</v>
      </c>
      <c r="H261" t="e" vm="1">
        <f t="shared" si="28"/>
        <v>#VALUE!</v>
      </c>
      <c r="I261" t="e" vm="2">
        <f>[1]!genBinomial(1,1-Main!$E$10)</f>
        <v>#VALUE!</v>
      </c>
      <c r="J261" s="13" t="e" vm="1">
        <f t="shared" si="29"/>
        <v>#VALUE!</v>
      </c>
      <c r="L261" s="1">
        <f>Main!$A$26</f>
        <v>3.1324727127749008</v>
      </c>
      <c r="M261" s="45" t="e" vm="1">
        <f t="shared" si="30"/>
        <v>#VALUE!</v>
      </c>
      <c r="N261" t="e" vm="1">
        <f t="shared" si="31"/>
        <v>#VALUE!</v>
      </c>
      <c r="O261" s="1">
        <f>Main!$B$26</f>
        <v>3.1333746730679479</v>
      </c>
      <c r="P261" s="45" t="e" vm="1">
        <f t="shared" si="32"/>
        <v>#VALUE!</v>
      </c>
      <c r="Q261" t="e" vm="1">
        <f t="shared" si="33"/>
        <v>#VALUE!</v>
      </c>
      <c r="R261" s="1">
        <f>Main!$C$26</f>
        <v>3.1316289292427157</v>
      </c>
      <c r="S261" s="45" t="e" vm="1">
        <f t="shared" si="34"/>
        <v>#VALUE!</v>
      </c>
      <c r="T261" t="e" vm="1">
        <f t="shared" si="35"/>
        <v>#VALUE!</v>
      </c>
    </row>
    <row r="262" spans="1:20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[1]!genNormal($F$9,$F$10)</f>
        <v>#VALUE!</v>
      </c>
      <c r="F262" t="e" vm="1">
        <f t="shared" si="27"/>
        <v>#VALUE!</v>
      </c>
      <c r="G262" t="e" vm="2">
        <f>[1]!GenLognormal($H$9,$H$10)</f>
        <v>#VALUE!</v>
      </c>
      <c r="H262" t="e" vm="1">
        <f t="shared" si="28"/>
        <v>#VALUE!</v>
      </c>
      <c r="I262" t="e" vm="2">
        <f>[1]!genBinomial(1,1-Main!$E$10)</f>
        <v>#VALUE!</v>
      </c>
      <c r="J262" s="13" t="e" vm="1">
        <f t="shared" si="29"/>
        <v>#VALUE!</v>
      </c>
      <c r="L262" s="1">
        <f>Main!$A$26</f>
        <v>3.1324727127749008</v>
      </c>
      <c r="M262" s="45" t="e" vm="1">
        <f t="shared" si="30"/>
        <v>#VALUE!</v>
      </c>
      <c r="N262" t="e" vm="1">
        <f t="shared" si="31"/>
        <v>#VALUE!</v>
      </c>
      <c r="O262" s="1">
        <f>Main!$B$26</f>
        <v>3.1333746730679479</v>
      </c>
      <c r="P262" s="45" t="e" vm="1">
        <f t="shared" si="32"/>
        <v>#VALUE!</v>
      </c>
      <c r="Q262" t="e" vm="1">
        <f t="shared" si="33"/>
        <v>#VALUE!</v>
      </c>
      <c r="R262" s="1">
        <f>Main!$C$26</f>
        <v>3.1316289292427157</v>
      </c>
      <c r="S262" s="45" t="e" vm="1">
        <f t="shared" si="34"/>
        <v>#VALUE!</v>
      </c>
      <c r="T262" t="e" vm="1">
        <f t="shared" si="35"/>
        <v>#VALUE!</v>
      </c>
    </row>
    <row r="263" spans="1:20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[1]!genNormal($F$9,$F$10)</f>
        <v>#VALUE!</v>
      </c>
      <c r="F263" t="e" vm="1">
        <f t="shared" si="27"/>
        <v>#VALUE!</v>
      </c>
      <c r="G263" t="e" vm="2">
        <f>[1]!GenLognormal($H$9,$H$10)</f>
        <v>#VALUE!</v>
      </c>
      <c r="H263" t="e" vm="1">
        <f t="shared" si="28"/>
        <v>#VALUE!</v>
      </c>
      <c r="I263" t="e" vm="2">
        <f>[1]!genBinomial(1,1-Main!$E$10)</f>
        <v>#VALUE!</v>
      </c>
      <c r="J263" s="13" t="e" vm="1">
        <f t="shared" si="29"/>
        <v>#VALUE!</v>
      </c>
      <c r="L263" s="1">
        <f>Main!$A$26</f>
        <v>3.1324727127749008</v>
      </c>
      <c r="M263" s="45" t="e" vm="1">
        <f t="shared" si="30"/>
        <v>#VALUE!</v>
      </c>
      <c r="N263" t="e" vm="1">
        <f t="shared" si="31"/>
        <v>#VALUE!</v>
      </c>
      <c r="O263" s="1">
        <f>Main!$B$26</f>
        <v>3.1333746730679479</v>
      </c>
      <c r="P263" s="45" t="e" vm="1">
        <f t="shared" si="32"/>
        <v>#VALUE!</v>
      </c>
      <c r="Q263" t="e" vm="1">
        <f t="shared" si="33"/>
        <v>#VALUE!</v>
      </c>
      <c r="R263" s="1">
        <f>Main!$C$26</f>
        <v>3.1316289292427157</v>
      </c>
      <c r="S263" s="45" t="e" vm="1">
        <f t="shared" si="34"/>
        <v>#VALUE!</v>
      </c>
      <c r="T263" t="e" vm="1">
        <f t="shared" si="35"/>
        <v>#VALUE!</v>
      </c>
    </row>
    <row r="264" spans="1:20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[1]!genNormal($F$9,$F$10)</f>
        <v>#VALUE!</v>
      </c>
      <c r="F264" t="e" vm="1">
        <f t="shared" si="27"/>
        <v>#VALUE!</v>
      </c>
      <c r="G264" t="e" vm="2">
        <f>[1]!GenLognormal($H$9,$H$10)</f>
        <v>#VALUE!</v>
      </c>
      <c r="H264" t="e" vm="1">
        <f t="shared" si="28"/>
        <v>#VALUE!</v>
      </c>
      <c r="I264" t="e" vm="2">
        <f>[1]!genBinomial(1,1-Main!$E$10)</f>
        <v>#VALUE!</v>
      </c>
      <c r="J264" s="13" t="e" vm="1">
        <f t="shared" si="29"/>
        <v>#VALUE!</v>
      </c>
      <c r="L264" s="1">
        <f>Main!$A$26</f>
        <v>3.1324727127749008</v>
      </c>
      <c r="M264" s="45" t="e" vm="1">
        <f t="shared" si="30"/>
        <v>#VALUE!</v>
      </c>
      <c r="N264" t="e" vm="1">
        <f t="shared" si="31"/>
        <v>#VALUE!</v>
      </c>
      <c r="O264" s="1">
        <f>Main!$B$26</f>
        <v>3.1333746730679479</v>
      </c>
      <c r="P264" s="45" t="e" vm="1">
        <f t="shared" si="32"/>
        <v>#VALUE!</v>
      </c>
      <c r="Q264" t="e" vm="1">
        <f t="shared" si="33"/>
        <v>#VALUE!</v>
      </c>
      <c r="R264" s="1">
        <f>Main!$C$26</f>
        <v>3.1316289292427157</v>
      </c>
      <c r="S264" s="45" t="e" vm="1">
        <f t="shared" si="34"/>
        <v>#VALUE!</v>
      </c>
      <c r="T264" t="e" vm="1">
        <f t="shared" si="35"/>
        <v>#VALUE!</v>
      </c>
    </row>
    <row r="265" spans="1:20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[1]!genNormal($F$9,$F$10)</f>
        <v>#VALUE!</v>
      </c>
      <c r="F265" t="e" vm="1">
        <f t="shared" si="27"/>
        <v>#VALUE!</v>
      </c>
      <c r="G265" t="e" vm="2">
        <f>[1]!GenLognormal($H$9,$H$10)</f>
        <v>#VALUE!</v>
      </c>
      <c r="H265" t="e" vm="1">
        <f t="shared" si="28"/>
        <v>#VALUE!</v>
      </c>
      <c r="I265" t="e" vm="2">
        <f>[1]!genBinomial(1,1-Main!$E$10)</f>
        <v>#VALUE!</v>
      </c>
      <c r="J265" s="13" t="e" vm="1">
        <f t="shared" si="29"/>
        <v>#VALUE!</v>
      </c>
      <c r="L265" s="1">
        <f>Main!$A$26</f>
        <v>3.1324727127749008</v>
      </c>
      <c r="M265" s="45" t="e" vm="1">
        <f t="shared" si="30"/>
        <v>#VALUE!</v>
      </c>
      <c r="N265" t="e" vm="1">
        <f t="shared" si="31"/>
        <v>#VALUE!</v>
      </c>
      <c r="O265" s="1">
        <f>Main!$B$26</f>
        <v>3.1333746730679479</v>
      </c>
      <c r="P265" s="45" t="e" vm="1">
        <f t="shared" si="32"/>
        <v>#VALUE!</v>
      </c>
      <c r="Q265" t="e" vm="1">
        <f t="shared" si="33"/>
        <v>#VALUE!</v>
      </c>
      <c r="R265" s="1">
        <f>Main!$C$26</f>
        <v>3.1316289292427157</v>
      </c>
      <c r="S265" s="45" t="e" vm="1">
        <f t="shared" si="34"/>
        <v>#VALUE!</v>
      </c>
      <c r="T265" t="e" vm="1">
        <f t="shared" si="35"/>
        <v>#VALUE!</v>
      </c>
    </row>
    <row r="266" spans="1:20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[1]!genNormal($F$9,$F$10)</f>
        <v>#VALUE!</v>
      </c>
      <c r="F266" t="e" vm="1">
        <f t="shared" si="27"/>
        <v>#VALUE!</v>
      </c>
      <c r="G266" t="e" vm="2">
        <f>[1]!GenLognormal($H$9,$H$10)</f>
        <v>#VALUE!</v>
      </c>
      <c r="H266" t="e" vm="1">
        <f t="shared" si="28"/>
        <v>#VALUE!</v>
      </c>
      <c r="I266" t="e" vm="2">
        <f>[1]!genBinomial(1,1-Main!$E$10)</f>
        <v>#VALUE!</v>
      </c>
      <c r="J266" s="13" t="e" vm="1">
        <f t="shared" si="29"/>
        <v>#VALUE!</v>
      </c>
      <c r="L266" s="1">
        <f>Main!$A$26</f>
        <v>3.1324727127749008</v>
      </c>
      <c r="M266" s="45" t="e" vm="1">
        <f t="shared" si="30"/>
        <v>#VALUE!</v>
      </c>
      <c r="N266" t="e" vm="1">
        <f t="shared" si="31"/>
        <v>#VALUE!</v>
      </c>
      <c r="O266" s="1">
        <f>Main!$B$26</f>
        <v>3.1333746730679479</v>
      </c>
      <c r="P266" s="45" t="e" vm="1">
        <f t="shared" si="32"/>
        <v>#VALUE!</v>
      </c>
      <c r="Q266" t="e" vm="1">
        <f t="shared" si="33"/>
        <v>#VALUE!</v>
      </c>
      <c r="R266" s="1">
        <f>Main!$C$26</f>
        <v>3.1316289292427157</v>
      </c>
      <c r="S266" s="45" t="e" vm="1">
        <f t="shared" si="34"/>
        <v>#VALUE!</v>
      </c>
      <c r="T266" t="e" vm="1">
        <f t="shared" si="35"/>
        <v>#VALUE!</v>
      </c>
    </row>
    <row r="267" spans="1:20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[1]!genNormal($F$9,$F$10)</f>
        <v>#VALUE!</v>
      </c>
      <c r="F267" t="e" vm="1">
        <f t="shared" si="27"/>
        <v>#VALUE!</v>
      </c>
      <c r="G267" t="e" vm="2">
        <f>[1]!GenLognormal($H$9,$H$10)</f>
        <v>#VALUE!</v>
      </c>
      <c r="H267" t="e" vm="1">
        <f t="shared" si="28"/>
        <v>#VALUE!</v>
      </c>
      <c r="I267" t="e" vm="2">
        <f>[1]!genBinomial(1,1-Main!$E$10)</f>
        <v>#VALUE!</v>
      </c>
      <c r="J267" s="13" t="e" vm="1">
        <f t="shared" si="29"/>
        <v>#VALUE!</v>
      </c>
      <c r="L267" s="1">
        <f>Main!$A$26</f>
        <v>3.1324727127749008</v>
      </c>
      <c r="M267" s="45" t="e" vm="1">
        <f t="shared" si="30"/>
        <v>#VALUE!</v>
      </c>
      <c r="N267" t="e" vm="1">
        <f t="shared" si="31"/>
        <v>#VALUE!</v>
      </c>
      <c r="O267" s="1">
        <f>Main!$B$26</f>
        <v>3.1333746730679479</v>
      </c>
      <c r="P267" s="45" t="e" vm="1">
        <f t="shared" si="32"/>
        <v>#VALUE!</v>
      </c>
      <c r="Q267" t="e" vm="1">
        <f t="shared" si="33"/>
        <v>#VALUE!</v>
      </c>
      <c r="R267" s="1">
        <f>Main!$C$26</f>
        <v>3.1316289292427157</v>
      </c>
      <c r="S267" s="45" t="e" vm="1">
        <f t="shared" si="34"/>
        <v>#VALUE!</v>
      </c>
      <c r="T267" t="e" vm="1">
        <f t="shared" si="35"/>
        <v>#VALUE!</v>
      </c>
    </row>
    <row r="268" spans="1:20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[1]!genNormal($F$9,$F$10)</f>
        <v>#VALUE!</v>
      </c>
      <c r="F268" t="e" vm="1">
        <f t="shared" ref="F268:F331" si="36">IF(E268&gt;18, E268,18)</f>
        <v>#VALUE!</v>
      </c>
      <c r="G268" t="e" vm="2">
        <f>[1]!GenLognormal($H$9,$H$10)</f>
        <v>#VALUE!</v>
      </c>
      <c r="H268" t="e" vm="1">
        <f t="shared" ref="H268:H331" si="37">IF(G268&gt;20, G268,20)</f>
        <v>#VALUE!</v>
      </c>
      <c r="I268" t="e" vm="2">
        <f>[1]!genBinomial(1,1-Main!$E$10)</f>
        <v>#VALUE!</v>
      </c>
      <c r="J268" s="13" t="e" vm="1">
        <f t="shared" ref="J268:J331" si="38">(266.16-47.17*I268-2.33*H268+0.66*F268+0.017*(F268^2))*113.12/1000000*D268</f>
        <v>#VALUE!</v>
      </c>
      <c r="L268" s="1">
        <f>Main!$A$26</f>
        <v>3.1324727127749008</v>
      </c>
      <c r="M268" s="45" t="e" vm="1">
        <f t="shared" ref="M268:M331" si="39">L268*$J268/24/60</f>
        <v>#VALUE!</v>
      </c>
      <c r="N268" t="e" vm="1">
        <f t="shared" ref="N268:N331" si="40">M268*24*60/$D268</f>
        <v>#VALUE!</v>
      </c>
      <c r="O268" s="1">
        <f>Main!$B$26</f>
        <v>3.1333746730679479</v>
      </c>
      <c r="P268" s="45" t="e" vm="1">
        <f t="shared" ref="P268:P331" si="41">O268*$J268/24/60</f>
        <v>#VALUE!</v>
      </c>
      <c r="Q268" t="e" vm="1">
        <f t="shared" ref="Q268:Q331" si="42">P268*24*60/$D268</f>
        <v>#VALUE!</v>
      </c>
      <c r="R268" s="1">
        <f>Main!$C$26</f>
        <v>3.1316289292427157</v>
      </c>
      <c r="S268" s="45" t="e" vm="1">
        <f t="shared" ref="S268:S331" si="43">R268*$J268/24/60</f>
        <v>#VALUE!</v>
      </c>
      <c r="T268" t="e" vm="1">
        <f t="shared" ref="T268:T331" si="44">S268*24*60/$D268</f>
        <v>#VALUE!</v>
      </c>
    </row>
    <row r="269" spans="1:20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[1]!genNormal($F$9,$F$10)</f>
        <v>#VALUE!</v>
      </c>
      <c r="F269" t="e" vm="1">
        <f t="shared" si="36"/>
        <v>#VALUE!</v>
      </c>
      <c r="G269" t="e" vm="2">
        <f>[1]!GenLognormal($H$9,$H$10)</f>
        <v>#VALUE!</v>
      </c>
      <c r="H269" t="e" vm="1">
        <f t="shared" si="37"/>
        <v>#VALUE!</v>
      </c>
      <c r="I269" t="e" vm="2">
        <f>[1]!genBinomial(1,1-Main!$E$10)</f>
        <v>#VALUE!</v>
      </c>
      <c r="J269" s="13" t="e" vm="1">
        <f t="shared" si="38"/>
        <v>#VALUE!</v>
      </c>
      <c r="L269" s="1">
        <f>Main!$A$26</f>
        <v>3.1324727127749008</v>
      </c>
      <c r="M269" s="45" t="e" vm="1">
        <f t="shared" si="39"/>
        <v>#VALUE!</v>
      </c>
      <c r="N269" t="e" vm="1">
        <f t="shared" si="40"/>
        <v>#VALUE!</v>
      </c>
      <c r="O269" s="1">
        <f>Main!$B$26</f>
        <v>3.1333746730679479</v>
      </c>
      <c r="P269" s="45" t="e" vm="1">
        <f t="shared" si="41"/>
        <v>#VALUE!</v>
      </c>
      <c r="Q269" t="e" vm="1">
        <f t="shared" si="42"/>
        <v>#VALUE!</v>
      </c>
      <c r="R269" s="1">
        <f>Main!$C$26</f>
        <v>3.1316289292427157</v>
      </c>
      <c r="S269" s="45" t="e" vm="1">
        <f t="shared" si="43"/>
        <v>#VALUE!</v>
      </c>
      <c r="T269" t="e" vm="1">
        <f t="shared" si="44"/>
        <v>#VALUE!</v>
      </c>
    </row>
    <row r="270" spans="1:20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[1]!genNormal($F$9,$F$10)</f>
        <v>#VALUE!</v>
      </c>
      <c r="F270" t="e" vm="1">
        <f t="shared" si="36"/>
        <v>#VALUE!</v>
      </c>
      <c r="G270" t="e" vm="2">
        <f>[1]!GenLognormal($H$9,$H$10)</f>
        <v>#VALUE!</v>
      </c>
      <c r="H270" t="e" vm="1">
        <f t="shared" si="37"/>
        <v>#VALUE!</v>
      </c>
      <c r="I270" t="e" vm="2">
        <f>[1]!genBinomial(1,1-Main!$E$10)</f>
        <v>#VALUE!</v>
      </c>
      <c r="J270" s="13" t="e" vm="1">
        <f t="shared" si="38"/>
        <v>#VALUE!</v>
      </c>
      <c r="L270" s="1">
        <f>Main!$A$26</f>
        <v>3.1324727127749008</v>
      </c>
      <c r="M270" s="45" t="e" vm="1">
        <f t="shared" si="39"/>
        <v>#VALUE!</v>
      </c>
      <c r="N270" t="e" vm="1">
        <f t="shared" si="40"/>
        <v>#VALUE!</v>
      </c>
      <c r="O270" s="1">
        <f>Main!$B$26</f>
        <v>3.1333746730679479</v>
      </c>
      <c r="P270" s="45" t="e" vm="1">
        <f t="shared" si="41"/>
        <v>#VALUE!</v>
      </c>
      <c r="Q270" t="e" vm="1">
        <f t="shared" si="42"/>
        <v>#VALUE!</v>
      </c>
      <c r="R270" s="1">
        <f>Main!$C$26</f>
        <v>3.1316289292427157</v>
      </c>
      <c r="S270" s="45" t="e" vm="1">
        <f t="shared" si="43"/>
        <v>#VALUE!</v>
      </c>
      <c r="T270" t="e" vm="1">
        <f t="shared" si="44"/>
        <v>#VALUE!</v>
      </c>
    </row>
    <row r="271" spans="1:20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[1]!genNormal($F$9,$F$10)</f>
        <v>#VALUE!</v>
      </c>
      <c r="F271" t="e" vm="1">
        <f t="shared" si="36"/>
        <v>#VALUE!</v>
      </c>
      <c r="G271" t="e" vm="2">
        <f>[1]!GenLognormal($H$9,$H$10)</f>
        <v>#VALUE!</v>
      </c>
      <c r="H271" t="e" vm="1">
        <f t="shared" si="37"/>
        <v>#VALUE!</v>
      </c>
      <c r="I271" t="e" vm="2">
        <f>[1]!genBinomial(1,1-Main!$E$10)</f>
        <v>#VALUE!</v>
      </c>
      <c r="J271" s="13" t="e" vm="1">
        <f t="shared" si="38"/>
        <v>#VALUE!</v>
      </c>
      <c r="L271" s="1">
        <f>Main!$A$26</f>
        <v>3.1324727127749008</v>
      </c>
      <c r="M271" s="45" t="e" vm="1">
        <f t="shared" si="39"/>
        <v>#VALUE!</v>
      </c>
      <c r="N271" t="e" vm="1">
        <f t="shared" si="40"/>
        <v>#VALUE!</v>
      </c>
      <c r="O271" s="1">
        <f>Main!$B$26</f>
        <v>3.1333746730679479</v>
      </c>
      <c r="P271" s="45" t="e" vm="1">
        <f t="shared" si="41"/>
        <v>#VALUE!</v>
      </c>
      <c r="Q271" t="e" vm="1">
        <f t="shared" si="42"/>
        <v>#VALUE!</v>
      </c>
      <c r="R271" s="1">
        <f>Main!$C$26</f>
        <v>3.1316289292427157</v>
      </c>
      <c r="S271" s="45" t="e" vm="1">
        <f t="shared" si="43"/>
        <v>#VALUE!</v>
      </c>
      <c r="T271" t="e" vm="1">
        <f t="shared" si="44"/>
        <v>#VALUE!</v>
      </c>
    </row>
    <row r="272" spans="1:20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[1]!genNormal($F$9,$F$10)</f>
        <v>#VALUE!</v>
      </c>
      <c r="F272" t="e" vm="1">
        <f t="shared" si="36"/>
        <v>#VALUE!</v>
      </c>
      <c r="G272" t="e" vm="2">
        <f>[1]!GenLognormal($H$9,$H$10)</f>
        <v>#VALUE!</v>
      </c>
      <c r="H272" t="e" vm="1">
        <f t="shared" si="37"/>
        <v>#VALUE!</v>
      </c>
      <c r="I272" t="e" vm="2">
        <f>[1]!genBinomial(1,1-Main!$E$10)</f>
        <v>#VALUE!</v>
      </c>
      <c r="J272" s="13" t="e" vm="1">
        <f t="shared" si="38"/>
        <v>#VALUE!</v>
      </c>
      <c r="L272" s="1">
        <f>Main!$A$26</f>
        <v>3.1324727127749008</v>
      </c>
      <c r="M272" s="45" t="e" vm="1">
        <f t="shared" si="39"/>
        <v>#VALUE!</v>
      </c>
      <c r="N272" t="e" vm="1">
        <f t="shared" si="40"/>
        <v>#VALUE!</v>
      </c>
      <c r="O272" s="1">
        <f>Main!$B$26</f>
        <v>3.1333746730679479</v>
      </c>
      <c r="P272" s="45" t="e" vm="1">
        <f t="shared" si="41"/>
        <v>#VALUE!</v>
      </c>
      <c r="Q272" t="e" vm="1">
        <f t="shared" si="42"/>
        <v>#VALUE!</v>
      </c>
      <c r="R272" s="1">
        <f>Main!$C$26</f>
        <v>3.1316289292427157</v>
      </c>
      <c r="S272" s="45" t="e" vm="1">
        <f t="shared" si="43"/>
        <v>#VALUE!</v>
      </c>
      <c r="T272" t="e" vm="1">
        <f t="shared" si="44"/>
        <v>#VALUE!</v>
      </c>
    </row>
    <row r="273" spans="1:20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[1]!genNormal($F$9,$F$10)</f>
        <v>#VALUE!</v>
      </c>
      <c r="F273" t="e" vm="1">
        <f t="shared" si="36"/>
        <v>#VALUE!</v>
      </c>
      <c r="G273" t="e" vm="2">
        <f>[1]!GenLognormal($H$9,$H$10)</f>
        <v>#VALUE!</v>
      </c>
      <c r="H273" t="e" vm="1">
        <f t="shared" si="37"/>
        <v>#VALUE!</v>
      </c>
      <c r="I273" t="e" vm="2">
        <f>[1]!genBinomial(1,1-Main!$E$10)</f>
        <v>#VALUE!</v>
      </c>
      <c r="J273" s="13" t="e" vm="1">
        <f t="shared" si="38"/>
        <v>#VALUE!</v>
      </c>
      <c r="L273" s="1">
        <f>Main!$A$26</f>
        <v>3.1324727127749008</v>
      </c>
      <c r="M273" s="45" t="e" vm="1">
        <f t="shared" si="39"/>
        <v>#VALUE!</v>
      </c>
      <c r="N273" t="e" vm="1">
        <f t="shared" si="40"/>
        <v>#VALUE!</v>
      </c>
      <c r="O273" s="1">
        <f>Main!$B$26</f>
        <v>3.1333746730679479</v>
      </c>
      <c r="P273" s="45" t="e" vm="1">
        <f t="shared" si="41"/>
        <v>#VALUE!</v>
      </c>
      <c r="Q273" t="e" vm="1">
        <f t="shared" si="42"/>
        <v>#VALUE!</v>
      </c>
      <c r="R273" s="1">
        <f>Main!$C$26</f>
        <v>3.1316289292427157</v>
      </c>
      <c r="S273" s="45" t="e" vm="1">
        <f t="shared" si="43"/>
        <v>#VALUE!</v>
      </c>
      <c r="T273" t="e" vm="1">
        <f t="shared" si="44"/>
        <v>#VALUE!</v>
      </c>
    </row>
    <row r="274" spans="1:20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[1]!genNormal($F$9,$F$10)</f>
        <v>#VALUE!</v>
      </c>
      <c r="F274" t="e" vm="1">
        <f t="shared" si="36"/>
        <v>#VALUE!</v>
      </c>
      <c r="G274" t="e" vm="2">
        <f>[1]!GenLognormal($H$9,$H$10)</f>
        <v>#VALUE!</v>
      </c>
      <c r="H274" t="e" vm="1">
        <f t="shared" si="37"/>
        <v>#VALUE!</v>
      </c>
      <c r="I274" t="e" vm="2">
        <f>[1]!genBinomial(1,1-Main!$E$10)</f>
        <v>#VALUE!</v>
      </c>
      <c r="J274" s="13" t="e" vm="1">
        <f t="shared" si="38"/>
        <v>#VALUE!</v>
      </c>
      <c r="L274" s="1">
        <f>Main!$A$26</f>
        <v>3.1324727127749008</v>
      </c>
      <c r="M274" s="45" t="e" vm="1">
        <f t="shared" si="39"/>
        <v>#VALUE!</v>
      </c>
      <c r="N274" t="e" vm="1">
        <f t="shared" si="40"/>
        <v>#VALUE!</v>
      </c>
      <c r="O274" s="1">
        <f>Main!$B$26</f>
        <v>3.1333746730679479</v>
      </c>
      <c r="P274" s="45" t="e" vm="1">
        <f t="shared" si="41"/>
        <v>#VALUE!</v>
      </c>
      <c r="Q274" t="e" vm="1">
        <f t="shared" si="42"/>
        <v>#VALUE!</v>
      </c>
      <c r="R274" s="1">
        <f>Main!$C$26</f>
        <v>3.1316289292427157</v>
      </c>
      <c r="S274" s="45" t="e" vm="1">
        <f t="shared" si="43"/>
        <v>#VALUE!</v>
      </c>
      <c r="T274" t="e" vm="1">
        <f t="shared" si="44"/>
        <v>#VALUE!</v>
      </c>
    </row>
    <row r="275" spans="1:20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[1]!genNormal($F$9,$F$10)</f>
        <v>#VALUE!</v>
      </c>
      <c r="F275" t="e" vm="1">
        <f t="shared" si="36"/>
        <v>#VALUE!</v>
      </c>
      <c r="G275" t="e" vm="2">
        <f>[1]!GenLognormal($H$9,$H$10)</f>
        <v>#VALUE!</v>
      </c>
      <c r="H275" t="e" vm="1">
        <f t="shared" si="37"/>
        <v>#VALUE!</v>
      </c>
      <c r="I275" t="e" vm="2">
        <f>[1]!genBinomial(1,1-Main!$E$10)</f>
        <v>#VALUE!</v>
      </c>
      <c r="J275" s="13" t="e" vm="1">
        <f t="shared" si="38"/>
        <v>#VALUE!</v>
      </c>
      <c r="L275" s="1">
        <f>Main!$A$26</f>
        <v>3.1324727127749008</v>
      </c>
      <c r="M275" s="45" t="e" vm="1">
        <f t="shared" si="39"/>
        <v>#VALUE!</v>
      </c>
      <c r="N275" t="e" vm="1">
        <f t="shared" si="40"/>
        <v>#VALUE!</v>
      </c>
      <c r="O275" s="1">
        <f>Main!$B$26</f>
        <v>3.1333746730679479</v>
      </c>
      <c r="P275" s="45" t="e" vm="1">
        <f t="shared" si="41"/>
        <v>#VALUE!</v>
      </c>
      <c r="Q275" t="e" vm="1">
        <f t="shared" si="42"/>
        <v>#VALUE!</v>
      </c>
      <c r="R275" s="1">
        <f>Main!$C$26</f>
        <v>3.1316289292427157</v>
      </c>
      <c r="S275" s="45" t="e" vm="1">
        <f t="shared" si="43"/>
        <v>#VALUE!</v>
      </c>
      <c r="T275" t="e" vm="1">
        <f t="shared" si="44"/>
        <v>#VALUE!</v>
      </c>
    </row>
    <row r="276" spans="1:20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[1]!genNormal($F$9,$F$10)</f>
        <v>#VALUE!</v>
      </c>
      <c r="F276" t="e" vm="1">
        <f t="shared" si="36"/>
        <v>#VALUE!</v>
      </c>
      <c r="G276" t="e" vm="2">
        <f>[1]!GenLognormal($H$9,$H$10)</f>
        <v>#VALUE!</v>
      </c>
      <c r="H276" t="e" vm="1">
        <f t="shared" si="37"/>
        <v>#VALUE!</v>
      </c>
      <c r="I276" t="e" vm="2">
        <f>[1]!genBinomial(1,1-Main!$E$10)</f>
        <v>#VALUE!</v>
      </c>
      <c r="J276" s="13" t="e" vm="1">
        <f t="shared" si="38"/>
        <v>#VALUE!</v>
      </c>
      <c r="L276" s="1">
        <f>Main!$A$26</f>
        <v>3.1324727127749008</v>
      </c>
      <c r="M276" s="45" t="e" vm="1">
        <f t="shared" si="39"/>
        <v>#VALUE!</v>
      </c>
      <c r="N276" t="e" vm="1">
        <f t="shared" si="40"/>
        <v>#VALUE!</v>
      </c>
      <c r="O276" s="1">
        <f>Main!$B$26</f>
        <v>3.1333746730679479</v>
      </c>
      <c r="P276" s="45" t="e" vm="1">
        <f t="shared" si="41"/>
        <v>#VALUE!</v>
      </c>
      <c r="Q276" t="e" vm="1">
        <f t="shared" si="42"/>
        <v>#VALUE!</v>
      </c>
      <c r="R276" s="1">
        <f>Main!$C$26</f>
        <v>3.1316289292427157</v>
      </c>
      <c r="S276" s="45" t="e" vm="1">
        <f t="shared" si="43"/>
        <v>#VALUE!</v>
      </c>
      <c r="T276" t="e" vm="1">
        <f t="shared" si="44"/>
        <v>#VALUE!</v>
      </c>
    </row>
    <row r="277" spans="1:20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[1]!genNormal($F$9,$F$10)</f>
        <v>#VALUE!</v>
      </c>
      <c r="F277" t="e" vm="1">
        <f t="shared" si="36"/>
        <v>#VALUE!</v>
      </c>
      <c r="G277" t="e" vm="2">
        <f>[1]!GenLognormal($H$9,$H$10)</f>
        <v>#VALUE!</v>
      </c>
      <c r="H277" t="e" vm="1">
        <f t="shared" si="37"/>
        <v>#VALUE!</v>
      </c>
      <c r="I277" t="e" vm="2">
        <f>[1]!genBinomial(1,1-Main!$E$10)</f>
        <v>#VALUE!</v>
      </c>
      <c r="J277" s="13" t="e" vm="1">
        <f t="shared" si="38"/>
        <v>#VALUE!</v>
      </c>
      <c r="L277" s="1">
        <f>Main!$A$26</f>
        <v>3.1324727127749008</v>
      </c>
      <c r="M277" s="45" t="e" vm="1">
        <f t="shared" si="39"/>
        <v>#VALUE!</v>
      </c>
      <c r="N277" t="e" vm="1">
        <f t="shared" si="40"/>
        <v>#VALUE!</v>
      </c>
      <c r="O277" s="1">
        <f>Main!$B$26</f>
        <v>3.1333746730679479</v>
      </c>
      <c r="P277" s="45" t="e" vm="1">
        <f t="shared" si="41"/>
        <v>#VALUE!</v>
      </c>
      <c r="Q277" t="e" vm="1">
        <f t="shared" si="42"/>
        <v>#VALUE!</v>
      </c>
      <c r="R277" s="1">
        <f>Main!$C$26</f>
        <v>3.1316289292427157</v>
      </c>
      <c r="S277" s="45" t="e" vm="1">
        <f t="shared" si="43"/>
        <v>#VALUE!</v>
      </c>
      <c r="T277" t="e" vm="1">
        <f t="shared" si="44"/>
        <v>#VALUE!</v>
      </c>
    </row>
    <row r="278" spans="1:20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[1]!genNormal($F$9,$F$10)</f>
        <v>#VALUE!</v>
      </c>
      <c r="F278" t="e" vm="1">
        <f t="shared" si="36"/>
        <v>#VALUE!</v>
      </c>
      <c r="G278" t="e" vm="2">
        <f>[1]!GenLognormal($H$9,$H$10)</f>
        <v>#VALUE!</v>
      </c>
      <c r="H278" t="e" vm="1">
        <f t="shared" si="37"/>
        <v>#VALUE!</v>
      </c>
      <c r="I278" t="e" vm="2">
        <f>[1]!genBinomial(1,1-Main!$E$10)</f>
        <v>#VALUE!</v>
      </c>
      <c r="J278" s="13" t="e" vm="1">
        <f t="shared" si="38"/>
        <v>#VALUE!</v>
      </c>
      <c r="L278" s="1">
        <f>Main!$A$26</f>
        <v>3.1324727127749008</v>
      </c>
      <c r="M278" s="45" t="e" vm="1">
        <f t="shared" si="39"/>
        <v>#VALUE!</v>
      </c>
      <c r="N278" t="e" vm="1">
        <f t="shared" si="40"/>
        <v>#VALUE!</v>
      </c>
      <c r="O278" s="1">
        <f>Main!$B$26</f>
        <v>3.1333746730679479</v>
      </c>
      <c r="P278" s="45" t="e" vm="1">
        <f t="shared" si="41"/>
        <v>#VALUE!</v>
      </c>
      <c r="Q278" t="e" vm="1">
        <f t="shared" si="42"/>
        <v>#VALUE!</v>
      </c>
      <c r="R278" s="1">
        <f>Main!$C$26</f>
        <v>3.1316289292427157</v>
      </c>
      <c r="S278" s="45" t="e" vm="1">
        <f t="shared" si="43"/>
        <v>#VALUE!</v>
      </c>
      <c r="T278" t="e" vm="1">
        <f t="shared" si="44"/>
        <v>#VALUE!</v>
      </c>
    </row>
    <row r="279" spans="1:20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[1]!genNormal($F$9,$F$10)</f>
        <v>#VALUE!</v>
      </c>
      <c r="F279" t="e" vm="1">
        <f t="shared" si="36"/>
        <v>#VALUE!</v>
      </c>
      <c r="G279" t="e" vm="2">
        <f>[1]!GenLognormal($H$9,$H$10)</f>
        <v>#VALUE!</v>
      </c>
      <c r="H279" t="e" vm="1">
        <f t="shared" si="37"/>
        <v>#VALUE!</v>
      </c>
      <c r="I279" t="e" vm="2">
        <f>[1]!genBinomial(1,1-Main!$E$10)</f>
        <v>#VALUE!</v>
      </c>
      <c r="J279" s="13" t="e" vm="1">
        <f t="shared" si="38"/>
        <v>#VALUE!</v>
      </c>
      <c r="L279" s="1">
        <f>Main!$A$26</f>
        <v>3.1324727127749008</v>
      </c>
      <c r="M279" s="45" t="e" vm="1">
        <f t="shared" si="39"/>
        <v>#VALUE!</v>
      </c>
      <c r="N279" t="e" vm="1">
        <f t="shared" si="40"/>
        <v>#VALUE!</v>
      </c>
      <c r="O279" s="1">
        <f>Main!$B$26</f>
        <v>3.1333746730679479</v>
      </c>
      <c r="P279" s="45" t="e" vm="1">
        <f t="shared" si="41"/>
        <v>#VALUE!</v>
      </c>
      <c r="Q279" t="e" vm="1">
        <f t="shared" si="42"/>
        <v>#VALUE!</v>
      </c>
      <c r="R279" s="1">
        <f>Main!$C$26</f>
        <v>3.1316289292427157</v>
      </c>
      <c r="S279" s="45" t="e" vm="1">
        <f t="shared" si="43"/>
        <v>#VALUE!</v>
      </c>
      <c r="T279" t="e" vm="1">
        <f t="shared" si="44"/>
        <v>#VALUE!</v>
      </c>
    </row>
    <row r="280" spans="1:20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[1]!genNormal($F$9,$F$10)</f>
        <v>#VALUE!</v>
      </c>
      <c r="F280" t="e" vm="1">
        <f t="shared" si="36"/>
        <v>#VALUE!</v>
      </c>
      <c r="G280" t="e" vm="2">
        <f>[1]!GenLognormal($H$9,$H$10)</f>
        <v>#VALUE!</v>
      </c>
      <c r="H280" t="e" vm="1">
        <f t="shared" si="37"/>
        <v>#VALUE!</v>
      </c>
      <c r="I280" t="e" vm="2">
        <f>[1]!genBinomial(1,1-Main!$E$10)</f>
        <v>#VALUE!</v>
      </c>
      <c r="J280" s="13" t="e" vm="1">
        <f t="shared" si="38"/>
        <v>#VALUE!</v>
      </c>
      <c r="L280" s="1">
        <f>Main!$A$26</f>
        <v>3.1324727127749008</v>
      </c>
      <c r="M280" s="45" t="e" vm="1">
        <f t="shared" si="39"/>
        <v>#VALUE!</v>
      </c>
      <c r="N280" t="e" vm="1">
        <f t="shared" si="40"/>
        <v>#VALUE!</v>
      </c>
      <c r="O280" s="1">
        <f>Main!$B$26</f>
        <v>3.1333746730679479</v>
      </c>
      <c r="P280" s="45" t="e" vm="1">
        <f t="shared" si="41"/>
        <v>#VALUE!</v>
      </c>
      <c r="Q280" t="e" vm="1">
        <f t="shared" si="42"/>
        <v>#VALUE!</v>
      </c>
      <c r="R280" s="1">
        <f>Main!$C$26</f>
        <v>3.1316289292427157</v>
      </c>
      <c r="S280" s="45" t="e" vm="1">
        <f t="shared" si="43"/>
        <v>#VALUE!</v>
      </c>
      <c r="T280" t="e" vm="1">
        <f t="shared" si="44"/>
        <v>#VALUE!</v>
      </c>
    </row>
    <row r="281" spans="1:20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[1]!genNormal($F$9,$F$10)</f>
        <v>#VALUE!</v>
      </c>
      <c r="F281" t="e" vm="1">
        <f t="shared" si="36"/>
        <v>#VALUE!</v>
      </c>
      <c r="G281" t="e" vm="2">
        <f>[1]!GenLognormal($H$9,$H$10)</f>
        <v>#VALUE!</v>
      </c>
      <c r="H281" t="e" vm="1">
        <f t="shared" si="37"/>
        <v>#VALUE!</v>
      </c>
      <c r="I281" t="e" vm="2">
        <f>[1]!genBinomial(1,1-Main!$E$10)</f>
        <v>#VALUE!</v>
      </c>
      <c r="J281" s="13" t="e" vm="1">
        <f t="shared" si="38"/>
        <v>#VALUE!</v>
      </c>
      <c r="L281" s="1">
        <f>Main!$A$26</f>
        <v>3.1324727127749008</v>
      </c>
      <c r="M281" s="45" t="e" vm="1">
        <f t="shared" si="39"/>
        <v>#VALUE!</v>
      </c>
      <c r="N281" t="e" vm="1">
        <f t="shared" si="40"/>
        <v>#VALUE!</v>
      </c>
      <c r="O281" s="1">
        <f>Main!$B$26</f>
        <v>3.1333746730679479</v>
      </c>
      <c r="P281" s="45" t="e" vm="1">
        <f t="shared" si="41"/>
        <v>#VALUE!</v>
      </c>
      <c r="Q281" t="e" vm="1">
        <f t="shared" si="42"/>
        <v>#VALUE!</v>
      </c>
      <c r="R281" s="1">
        <f>Main!$C$26</f>
        <v>3.1316289292427157</v>
      </c>
      <c r="S281" s="45" t="e" vm="1">
        <f t="shared" si="43"/>
        <v>#VALUE!</v>
      </c>
      <c r="T281" t="e" vm="1">
        <f t="shared" si="44"/>
        <v>#VALUE!</v>
      </c>
    </row>
    <row r="282" spans="1:20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[1]!genNormal($F$9,$F$10)</f>
        <v>#VALUE!</v>
      </c>
      <c r="F282" t="e" vm="1">
        <f t="shared" si="36"/>
        <v>#VALUE!</v>
      </c>
      <c r="G282" t="e" vm="2">
        <f>[1]!GenLognormal($H$9,$H$10)</f>
        <v>#VALUE!</v>
      </c>
      <c r="H282" t="e" vm="1">
        <f t="shared" si="37"/>
        <v>#VALUE!</v>
      </c>
      <c r="I282" t="e" vm="2">
        <f>[1]!genBinomial(1,1-Main!$E$10)</f>
        <v>#VALUE!</v>
      </c>
      <c r="J282" s="13" t="e" vm="1">
        <f t="shared" si="38"/>
        <v>#VALUE!</v>
      </c>
      <c r="L282" s="1">
        <f>Main!$A$26</f>
        <v>3.1324727127749008</v>
      </c>
      <c r="M282" s="45" t="e" vm="1">
        <f t="shared" si="39"/>
        <v>#VALUE!</v>
      </c>
      <c r="N282" t="e" vm="1">
        <f t="shared" si="40"/>
        <v>#VALUE!</v>
      </c>
      <c r="O282" s="1">
        <f>Main!$B$26</f>
        <v>3.1333746730679479</v>
      </c>
      <c r="P282" s="45" t="e" vm="1">
        <f t="shared" si="41"/>
        <v>#VALUE!</v>
      </c>
      <c r="Q282" t="e" vm="1">
        <f t="shared" si="42"/>
        <v>#VALUE!</v>
      </c>
      <c r="R282" s="1">
        <f>Main!$C$26</f>
        <v>3.1316289292427157</v>
      </c>
      <c r="S282" s="45" t="e" vm="1">
        <f t="shared" si="43"/>
        <v>#VALUE!</v>
      </c>
      <c r="T282" t="e" vm="1">
        <f t="shared" si="44"/>
        <v>#VALUE!</v>
      </c>
    </row>
    <row r="283" spans="1:20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[1]!genNormal($F$9,$F$10)</f>
        <v>#VALUE!</v>
      </c>
      <c r="F283" t="e" vm="1">
        <f t="shared" si="36"/>
        <v>#VALUE!</v>
      </c>
      <c r="G283" t="e" vm="2">
        <f>[1]!GenLognormal($H$9,$H$10)</f>
        <v>#VALUE!</v>
      </c>
      <c r="H283" t="e" vm="1">
        <f t="shared" si="37"/>
        <v>#VALUE!</v>
      </c>
      <c r="I283" t="e" vm="2">
        <f>[1]!genBinomial(1,1-Main!$E$10)</f>
        <v>#VALUE!</v>
      </c>
      <c r="J283" s="13" t="e" vm="1">
        <f t="shared" si="38"/>
        <v>#VALUE!</v>
      </c>
      <c r="L283" s="1">
        <f>Main!$A$26</f>
        <v>3.1324727127749008</v>
      </c>
      <c r="M283" s="45" t="e" vm="1">
        <f t="shared" si="39"/>
        <v>#VALUE!</v>
      </c>
      <c r="N283" t="e" vm="1">
        <f t="shared" si="40"/>
        <v>#VALUE!</v>
      </c>
      <c r="O283" s="1">
        <f>Main!$B$26</f>
        <v>3.1333746730679479</v>
      </c>
      <c r="P283" s="45" t="e" vm="1">
        <f t="shared" si="41"/>
        <v>#VALUE!</v>
      </c>
      <c r="Q283" t="e" vm="1">
        <f t="shared" si="42"/>
        <v>#VALUE!</v>
      </c>
      <c r="R283" s="1">
        <f>Main!$C$26</f>
        <v>3.1316289292427157</v>
      </c>
      <c r="S283" s="45" t="e" vm="1">
        <f t="shared" si="43"/>
        <v>#VALUE!</v>
      </c>
      <c r="T283" t="e" vm="1">
        <f t="shared" si="44"/>
        <v>#VALUE!</v>
      </c>
    </row>
    <row r="284" spans="1:20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[1]!genNormal($F$9,$F$10)</f>
        <v>#VALUE!</v>
      </c>
      <c r="F284" t="e" vm="1">
        <f t="shared" si="36"/>
        <v>#VALUE!</v>
      </c>
      <c r="G284" t="e" vm="2">
        <f>[1]!GenLognormal($H$9,$H$10)</f>
        <v>#VALUE!</v>
      </c>
      <c r="H284" t="e" vm="1">
        <f t="shared" si="37"/>
        <v>#VALUE!</v>
      </c>
      <c r="I284" t="e" vm="2">
        <f>[1]!genBinomial(1,1-Main!$E$10)</f>
        <v>#VALUE!</v>
      </c>
      <c r="J284" s="13" t="e" vm="1">
        <f t="shared" si="38"/>
        <v>#VALUE!</v>
      </c>
      <c r="L284" s="1">
        <f>Main!$A$26</f>
        <v>3.1324727127749008</v>
      </c>
      <c r="M284" s="45" t="e" vm="1">
        <f t="shared" si="39"/>
        <v>#VALUE!</v>
      </c>
      <c r="N284" t="e" vm="1">
        <f t="shared" si="40"/>
        <v>#VALUE!</v>
      </c>
      <c r="O284" s="1">
        <f>Main!$B$26</f>
        <v>3.1333746730679479</v>
      </c>
      <c r="P284" s="45" t="e" vm="1">
        <f t="shared" si="41"/>
        <v>#VALUE!</v>
      </c>
      <c r="Q284" t="e" vm="1">
        <f t="shared" si="42"/>
        <v>#VALUE!</v>
      </c>
      <c r="R284" s="1">
        <f>Main!$C$26</f>
        <v>3.1316289292427157</v>
      </c>
      <c r="S284" s="45" t="e" vm="1">
        <f t="shared" si="43"/>
        <v>#VALUE!</v>
      </c>
      <c r="T284" t="e" vm="1">
        <f t="shared" si="44"/>
        <v>#VALUE!</v>
      </c>
    </row>
    <row r="285" spans="1:20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[1]!genNormal($F$9,$F$10)</f>
        <v>#VALUE!</v>
      </c>
      <c r="F285" t="e" vm="1">
        <f t="shared" si="36"/>
        <v>#VALUE!</v>
      </c>
      <c r="G285" t="e" vm="2">
        <f>[1]!GenLognormal($H$9,$H$10)</f>
        <v>#VALUE!</v>
      </c>
      <c r="H285" t="e" vm="1">
        <f t="shared" si="37"/>
        <v>#VALUE!</v>
      </c>
      <c r="I285" t="e" vm="2">
        <f>[1]!genBinomial(1,1-Main!$E$10)</f>
        <v>#VALUE!</v>
      </c>
      <c r="J285" s="13" t="e" vm="1">
        <f t="shared" si="38"/>
        <v>#VALUE!</v>
      </c>
      <c r="L285" s="1">
        <f>Main!$A$26</f>
        <v>3.1324727127749008</v>
      </c>
      <c r="M285" s="45" t="e" vm="1">
        <f t="shared" si="39"/>
        <v>#VALUE!</v>
      </c>
      <c r="N285" t="e" vm="1">
        <f t="shared" si="40"/>
        <v>#VALUE!</v>
      </c>
      <c r="O285" s="1">
        <f>Main!$B$26</f>
        <v>3.1333746730679479</v>
      </c>
      <c r="P285" s="45" t="e" vm="1">
        <f t="shared" si="41"/>
        <v>#VALUE!</v>
      </c>
      <c r="Q285" t="e" vm="1">
        <f t="shared" si="42"/>
        <v>#VALUE!</v>
      </c>
      <c r="R285" s="1">
        <f>Main!$C$26</f>
        <v>3.1316289292427157</v>
      </c>
      <c r="S285" s="45" t="e" vm="1">
        <f t="shared" si="43"/>
        <v>#VALUE!</v>
      </c>
      <c r="T285" t="e" vm="1">
        <f t="shared" si="44"/>
        <v>#VALUE!</v>
      </c>
    </row>
    <row r="286" spans="1:20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[1]!genNormal($F$9,$F$10)</f>
        <v>#VALUE!</v>
      </c>
      <c r="F286" t="e" vm="1">
        <f t="shared" si="36"/>
        <v>#VALUE!</v>
      </c>
      <c r="G286" t="e" vm="2">
        <f>[1]!GenLognormal($H$9,$H$10)</f>
        <v>#VALUE!</v>
      </c>
      <c r="H286" t="e" vm="1">
        <f t="shared" si="37"/>
        <v>#VALUE!</v>
      </c>
      <c r="I286" t="e" vm="2">
        <f>[1]!genBinomial(1,1-Main!$E$10)</f>
        <v>#VALUE!</v>
      </c>
      <c r="J286" s="13" t="e" vm="1">
        <f t="shared" si="38"/>
        <v>#VALUE!</v>
      </c>
      <c r="L286" s="1">
        <f>Main!$A$26</f>
        <v>3.1324727127749008</v>
      </c>
      <c r="M286" s="45" t="e" vm="1">
        <f t="shared" si="39"/>
        <v>#VALUE!</v>
      </c>
      <c r="N286" t="e" vm="1">
        <f t="shared" si="40"/>
        <v>#VALUE!</v>
      </c>
      <c r="O286" s="1">
        <f>Main!$B$26</f>
        <v>3.1333746730679479</v>
      </c>
      <c r="P286" s="45" t="e" vm="1">
        <f t="shared" si="41"/>
        <v>#VALUE!</v>
      </c>
      <c r="Q286" t="e" vm="1">
        <f t="shared" si="42"/>
        <v>#VALUE!</v>
      </c>
      <c r="R286" s="1">
        <f>Main!$C$26</f>
        <v>3.1316289292427157</v>
      </c>
      <c r="S286" s="45" t="e" vm="1">
        <f t="shared" si="43"/>
        <v>#VALUE!</v>
      </c>
      <c r="T286" t="e" vm="1">
        <f t="shared" si="44"/>
        <v>#VALUE!</v>
      </c>
    </row>
    <row r="287" spans="1:20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[1]!genNormal($F$9,$F$10)</f>
        <v>#VALUE!</v>
      </c>
      <c r="F287" t="e" vm="1">
        <f t="shared" si="36"/>
        <v>#VALUE!</v>
      </c>
      <c r="G287" t="e" vm="2">
        <f>[1]!GenLognormal($H$9,$H$10)</f>
        <v>#VALUE!</v>
      </c>
      <c r="H287" t="e" vm="1">
        <f t="shared" si="37"/>
        <v>#VALUE!</v>
      </c>
      <c r="I287" t="e" vm="2">
        <f>[1]!genBinomial(1,1-Main!$E$10)</f>
        <v>#VALUE!</v>
      </c>
      <c r="J287" s="13" t="e" vm="1">
        <f t="shared" si="38"/>
        <v>#VALUE!</v>
      </c>
      <c r="L287" s="1">
        <f>Main!$A$26</f>
        <v>3.1324727127749008</v>
      </c>
      <c r="M287" s="45" t="e" vm="1">
        <f t="shared" si="39"/>
        <v>#VALUE!</v>
      </c>
      <c r="N287" t="e" vm="1">
        <f t="shared" si="40"/>
        <v>#VALUE!</v>
      </c>
      <c r="O287" s="1">
        <f>Main!$B$26</f>
        <v>3.1333746730679479</v>
      </c>
      <c r="P287" s="45" t="e" vm="1">
        <f t="shared" si="41"/>
        <v>#VALUE!</v>
      </c>
      <c r="Q287" t="e" vm="1">
        <f t="shared" si="42"/>
        <v>#VALUE!</v>
      </c>
      <c r="R287" s="1">
        <f>Main!$C$26</f>
        <v>3.1316289292427157</v>
      </c>
      <c r="S287" s="45" t="e" vm="1">
        <f t="shared" si="43"/>
        <v>#VALUE!</v>
      </c>
      <c r="T287" t="e" vm="1">
        <f t="shared" si="44"/>
        <v>#VALUE!</v>
      </c>
    </row>
    <row r="288" spans="1:20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[1]!genNormal($F$9,$F$10)</f>
        <v>#VALUE!</v>
      </c>
      <c r="F288" t="e" vm="1">
        <f t="shared" si="36"/>
        <v>#VALUE!</v>
      </c>
      <c r="G288" t="e" vm="2">
        <f>[1]!GenLognormal($H$9,$H$10)</f>
        <v>#VALUE!</v>
      </c>
      <c r="H288" t="e" vm="1">
        <f t="shared" si="37"/>
        <v>#VALUE!</v>
      </c>
      <c r="I288" t="e" vm="2">
        <f>[1]!genBinomial(1,1-Main!$E$10)</f>
        <v>#VALUE!</v>
      </c>
      <c r="J288" s="13" t="e" vm="1">
        <f t="shared" si="38"/>
        <v>#VALUE!</v>
      </c>
      <c r="L288" s="1">
        <f>Main!$A$26</f>
        <v>3.1324727127749008</v>
      </c>
      <c r="M288" s="45" t="e" vm="1">
        <f t="shared" si="39"/>
        <v>#VALUE!</v>
      </c>
      <c r="N288" t="e" vm="1">
        <f t="shared" si="40"/>
        <v>#VALUE!</v>
      </c>
      <c r="O288" s="1">
        <f>Main!$B$26</f>
        <v>3.1333746730679479</v>
      </c>
      <c r="P288" s="45" t="e" vm="1">
        <f t="shared" si="41"/>
        <v>#VALUE!</v>
      </c>
      <c r="Q288" t="e" vm="1">
        <f t="shared" si="42"/>
        <v>#VALUE!</v>
      </c>
      <c r="R288" s="1">
        <f>Main!$C$26</f>
        <v>3.1316289292427157</v>
      </c>
      <c r="S288" s="45" t="e" vm="1">
        <f t="shared" si="43"/>
        <v>#VALUE!</v>
      </c>
      <c r="T288" t="e" vm="1">
        <f t="shared" si="44"/>
        <v>#VALUE!</v>
      </c>
    </row>
    <row r="289" spans="1:20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[1]!genNormal($F$9,$F$10)</f>
        <v>#VALUE!</v>
      </c>
      <c r="F289" t="e" vm="1">
        <f t="shared" si="36"/>
        <v>#VALUE!</v>
      </c>
      <c r="G289" t="e" vm="2">
        <f>[1]!GenLognormal($H$9,$H$10)</f>
        <v>#VALUE!</v>
      </c>
      <c r="H289" t="e" vm="1">
        <f t="shared" si="37"/>
        <v>#VALUE!</v>
      </c>
      <c r="I289" t="e" vm="2">
        <f>[1]!genBinomial(1,1-Main!$E$10)</f>
        <v>#VALUE!</v>
      </c>
      <c r="J289" s="13" t="e" vm="1">
        <f t="shared" si="38"/>
        <v>#VALUE!</v>
      </c>
      <c r="L289" s="1">
        <f>Main!$A$26</f>
        <v>3.1324727127749008</v>
      </c>
      <c r="M289" s="45" t="e" vm="1">
        <f t="shared" si="39"/>
        <v>#VALUE!</v>
      </c>
      <c r="N289" t="e" vm="1">
        <f t="shared" si="40"/>
        <v>#VALUE!</v>
      </c>
      <c r="O289" s="1">
        <f>Main!$B$26</f>
        <v>3.1333746730679479</v>
      </c>
      <c r="P289" s="45" t="e" vm="1">
        <f t="shared" si="41"/>
        <v>#VALUE!</v>
      </c>
      <c r="Q289" t="e" vm="1">
        <f t="shared" si="42"/>
        <v>#VALUE!</v>
      </c>
      <c r="R289" s="1">
        <f>Main!$C$26</f>
        <v>3.1316289292427157</v>
      </c>
      <c r="S289" s="45" t="e" vm="1">
        <f t="shared" si="43"/>
        <v>#VALUE!</v>
      </c>
      <c r="T289" t="e" vm="1">
        <f t="shared" si="44"/>
        <v>#VALUE!</v>
      </c>
    </row>
    <row r="290" spans="1:20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[1]!genNormal($F$9,$F$10)</f>
        <v>#VALUE!</v>
      </c>
      <c r="F290" t="e" vm="1">
        <f t="shared" si="36"/>
        <v>#VALUE!</v>
      </c>
      <c r="G290" t="e" vm="2">
        <f>[1]!GenLognormal($H$9,$H$10)</f>
        <v>#VALUE!</v>
      </c>
      <c r="H290" t="e" vm="1">
        <f t="shared" si="37"/>
        <v>#VALUE!</v>
      </c>
      <c r="I290" t="e" vm="2">
        <f>[1]!genBinomial(1,1-Main!$E$10)</f>
        <v>#VALUE!</v>
      </c>
      <c r="J290" s="13" t="e" vm="1">
        <f t="shared" si="38"/>
        <v>#VALUE!</v>
      </c>
      <c r="L290" s="1">
        <f>Main!$A$26</f>
        <v>3.1324727127749008</v>
      </c>
      <c r="M290" s="45" t="e" vm="1">
        <f t="shared" si="39"/>
        <v>#VALUE!</v>
      </c>
      <c r="N290" t="e" vm="1">
        <f t="shared" si="40"/>
        <v>#VALUE!</v>
      </c>
      <c r="O290" s="1">
        <f>Main!$B$26</f>
        <v>3.1333746730679479</v>
      </c>
      <c r="P290" s="45" t="e" vm="1">
        <f t="shared" si="41"/>
        <v>#VALUE!</v>
      </c>
      <c r="Q290" t="e" vm="1">
        <f t="shared" si="42"/>
        <v>#VALUE!</v>
      </c>
      <c r="R290" s="1">
        <f>Main!$C$26</f>
        <v>3.1316289292427157</v>
      </c>
      <c r="S290" s="45" t="e" vm="1">
        <f t="shared" si="43"/>
        <v>#VALUE!</v>
      </c>
      <c r="T290" t="e" vm="1">
        <f t="shared" si="44"/>
        <v>#VALUE!</v>
      </c>
    </row>
    <row r="291" spans="1:20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[1]!genNormal($F$9,$F$10)</f>
        <v>#VALUE!</v>
      </c>
      <c r="F291" t="e" vm="1">
        <f t="shared" si="36"/>
        <v>#VALUE!</v>
      </c>
      <c r="G291" t="e" vm="2">
        <f>[1]!GenLognormal($H$9,$H$10)</f>
        <v>#VALUE!</v>
      </c>
      <c r="H291" t="e" vm="1">
        <f t="shared" si="37"/>
        <v>#VALUE!</v>
      </c>
      <c r="I291" t="e" vm="2">
        <f>[1]!genBinomial(1,1-Main!$E$10)</f>
        <v>#VALUE!</v>
      </c>
      <c r="J291" s="13" t="e" vm="1">
        <f t="shared" si="38"/>
        <v>#VALUE!</v>
      </c>
      <c r="L291" s="1">
        <f>Main!$A$26</f>
        <v>3.1324727127749008</v>
      </c>
      <c r="M291" s="45" t="e" vm="1">
        <f t="shared" si="39"/>
        <v>#VALUE!</v>
      </c>
      <c r="N291" t="e" vm="1">
        <f t="shared" si="40"/>
        <v>#VALUE!</v>
      </c>
      <c r="O291" s="1">
        <f>Main!$B$26</f>
        <v>3.1333746730679479</v>
      </c>
      <c r="P291" s="45" t="e" vm="1">
        <f t="shared" si="41"/>
        <v>#VALUE!</v>
      </c>
      <c r="Q291" t="e" vm="1">
        <f t="shared" si="42"/>
        <v>#VALUE!</v>
      </c>
      <c r="R291" s="1">
        <f>Main!$C$26</f>
        <v>3.1316289292427157</v>
      </c>
      <c r="S291" s="45" t="e" vm="1">
        <f t="shared" si="43"/>
        <v>#VALUE!</v>
      </c>
      <c r="T291" t="e" vm="1">
        <f t="shared" si="44"/>
        <v>#VALUE!</v>
      </c>
    </row>
    <row r="292" spans="1:20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[1]!genNormal($F$9,$F$10)</f>
        <v>#VALUE!</v>
      </c>
      <c r="F292" t="e" vm="1">
        <f t="shared" si="36"/>
        <v>#VALUE!</v>
      </c>
      <c r="G292" t="e" vm="2">
        <f>[1]!GenLognormal($H$9,$H$10)</f>
        <v>#VALUE!</v>
      </c>
      <c r="H292" t="e" vm="1">
        <f t="shared" si="37"/>
        <v>#VALUE!</v>
      </c>
      <c r="I292" t="e" vm="2">
        <f>[1]!genBinomial(1,1-Main!$E$10)</f>
        <v>#VALUE!</v>
      </c>
      <c r="J292" s="13" t="e" vm="1">
        <f t="shared" si="38"/>
        <v>#VALUE!</v>
      </c>
      <c r="L292" s="1">
        <f>Main!$A$26</f>
        <v>3.1324727127749008</v>
      </c>
      <c r="M292" s="45" t="e" vm="1">
        <f t="shared" si="39"/>
        <v>#VALUE!</v>
      </c>
      <c r="N292" t="e" vm="1">
        <f t="shared" si="40"/>
        <v>#VALUE!</v>
      </c>
      <c r="O292" s="1">
        <f>Main!$B$26</f>
        <v>3.1333746730679479</v>
      </c>
      <c r="P292" s="45" t="e" vm="1">
        <f t="shared" si="41"/>
        <v>#VALUE!</v>
      </c>
      <c r="Q292" t="e" vm="1">
        <f t="shared" si="42"/>
        <v>#VALUE!</v>
      </c>
      <c r="R292" s="1">
        <f>Main!$C$26</f>
        <v>3.1316289292427157</v>
      </c>
      <c r="S292" s="45" t="e" vm="1">
        <f t="shared" si="43"/>
        <v>#VALUE!</v>
      </c>
      <c r="T292" t="e" vm="1">
        <f t="shared" si="44"/>
        <v>#VALUE!</v>
      </c>
    </row>
    <row r="293" spans="1:20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[1]!genNormal($F$9,$F$10)</f>
        <v>#VALUE!</v>
      </c>
      <c r="F293" t="e" vm="1">
        <f t="shared" si="36"/>
        <v>#VALUE!</v>
      </c>
      <c r="G293" t="e" vm="2">
        <f>[1]!GenLognormal($H$9,$H$10)</f>
        <v>#VALUE!</v>
      </c>
      <c r="H293" t="e" vm="1">
        <f t="shared" si="37"/>
        <v>#VALUE!</v>
      </c>
      <c r="I293" t="e" vm="2">
        <f>[1]!genBinomial(1,1-Main!$E$10)</f>
        <v>#VALUE!</v>
      </c>
      <c r="J293" s="13" t="e" vm="1">
        <f t="shared" si="38"/>
        <v>#VALUE!</v>
      </c>
      <c r="L293" s="1">
        <f>Main!$A$26</f>
        <v>3.1324727127749008</v>
      </c>
      <c r="M293" s="45" t="e" vm="1">
        <f t="shared" si="39"/>
        <v>#VALUE!</v>
      </c>
      <c r="N293" t="e" vm="1">
        <f t="shared" si="40"/>
        <v>#VALUE!</v>
      </c>
      <c r="O293" s="1">
        <f>Main!$B$26</f>
        <v>3.1333746730679479</v>
      </c>
      <c r="P293" s="45" t="e" vm="1">
        <f t="shared" si="41"/>
        <v>#VALUE!</v>
      </c>
      <c r="Q293" t="e" vm="1">
        <f t="shared" si="42"/>
        <v>#VALUE!</v>
      </c>
      <c r="R293" s="1">
        <f>Main!$C$26</f>
        <v>3.1316289292427157</v>
      </c>
      <c r="S293" s="45" t="e" vm="1">
        <f t="shared" si="43"/>
        <v>#VALUE!</v>
      </c>
      <c r="T293" t="e" vm="1">
        <f t="shared" si="44"/>
        <v>#VALUE!</v>
      </c>
    </row>
    <row r="294" spans="1:20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[1]!genNormal($F$9,$F$10)</f>
        <v>#VALUE!</v>
      </c>
      <c r="F294" t="e" vm="1">
        <f t="shared" si="36"/>
        <v>#VALUE!</v>
      </c>
      <c r="G294" t="e" vm="2">
        <f>[1]!GenLognormal($H$9,$H$10)</f>
        <v>#VALUE!</v>
      </c>
      <c r="H294" t="e" vm="1">
        <f t="shared" si="37"/>
        <v>#VALUE!</v>
      </c>
      <c r="I294" t="e" vm="2">
        <f>[1]!genBinomial(1,1-Main!$E$10)</f>
        <v>#VALUE!</v>
      </c>
      <c r="J294" s="13" t="e" vm="1">
        <f t="shared" si="38"/>
        <v>#VALUE!</v>
      </c>
      <c r="L294" s="1">
        <f>Main!$A$26</f>
        <v>3.1324727127749008</v>
      </c>
      <c r="M294" s="45" t="e" vm="1">
        <f t="shared" si="39"/>
        <v>#VALUE!</v>
      </c>
      <c r="N294" t="e" vm="1">
        <f t="shared" si="40"/>
        <v>#VALUE!</v>
      </c>
      <c r="O294" s="1">
        <f>Main!$B$26</f>
        <v>3.1333746730679479</v>
      </c>
      <c r="P294" s="45" t="e" vm="1">
        <f t="shared" si="41"/>
        <v>#VALUE!</v>
      </c>
      <c r="Q294" t="e" vm="1">
        <f t="shared" si="42"/>
        <v>#VALUE!</v>
      </c>
      <c r="R294" s="1">
        <f>Main!$C$26</f>
        <v>3.1316289292427157</v>
      </c>
      <c r="S294" s="45" t="e" vm="1">
        <f t="shared" si="43"/>
        <v>#VALUE!</v>
      </c>
      <c r="T294" t="e" vm="1">
        <f t="shared" si="44"/>
        <v>#VALUE!</v>
      </c>
    </row>
    <row r="295" spans="1:20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[1]!genNormal($F$9,$F$10)</f>
        <v>#VALUE!</v>
      </c>
      <c r="F295" t="e" vm="1">
        <f t="shared" si="36"/>
        <v>#VALUE!</v>
      </c>
      <c r="G295" t="e" vm="2">
        <f>[1]!GenLognormal($H$9,$H$10)</f>
        <v>#VALUE!</v>
      </c>
      <c r="H295" t="e" vm="1">
        <f t="shared" si="37"/>
        <v>#VALUE!</v>
      </c>
      <c r="I295" t="e" vm="2">
        <f>[1]!genBinomial(1,1-Main!$E$10)</f>
        <v>#VALUE!</v>
      </c>
      <c r="J295" s="13" t="e" vm="1">
        <f t="shared" si="38"/>
        <v>#VALUE!</v>
      </c>
      <c r="L295" s="1">
        <f>Main!$A$26</f>
        <v>3.1324727127749008</v>
      </c>
      <c r="M295" s="45" t="e" vm="1">
        <f t="shared" si="39"/>
        <v>#VALUE!</v>
      </c>
      <c r="N295" t="e" vm="1">
        <f t="shared" si="40"/>
        <v>#VALUE!</v>
      </c>
      <c r="O295" s="1">
        <f>Main!$B$26</f>
        <v>3.1333746730679479</v>
      </c>
      <c r="P295" s="45" t="e" vm="1">
        <f t="shared" si="41"/>
        <v>#VALUE!</v>
      </c>
      <c r="Q295" t="e" vm="1">
        <f t="shared" si="42"/>
        <v>#VALUE!</v>
      </c>
      <c r="R295" s="1">
        <f>Main!$C$26</f>
        <v>3.1316289292427157</v>
      </c>
      <c r="S295" s="45" t="e" vm="1">
        <f t="shared" si="43"/>
        <v>#VALUE!</v>
      </c>
      <c r="T295" t="e" vm="1">
        <f t="shared" si="44"/>
        <v>#VALUE!</v>
      </c>
    </row>
    <row r="296" spans="1:20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[1]!genNormal($F$9,$F$10)</f>
        <v>#VALUE!</v>
      </c>
      <c r="F296" t="e" vm="1">
        <f t="shared" si="36"/>
        <v>#VALUE!</v>
      </c>
      <c r="G296" t="e" vm="2">
        <f>[1]!GenLognormal($H$9,$H$10)</f>
        <v>#VALUE!</v>
      </c>
      <c r="H296" t="e" vm="1">
        <f t="shared" si="37"/>
        <v>#VALUE!</v>
      </c>
      <c r="I296" t="e" vm="2">
        <f>[1]!genBinomial(1,1-Main!$E$10)</f>
        <v>#VALUE!</v>
      </c>
      <c r="J296" s="13" t="e" vm="1">
        <f t="shared" si="38"/>
        <v>#VALUE!</v>
      </c>
      <c r="L296" s="1">
        <f>Main!$A$26</f>
        <v>3.1324727127749008</v>
      </c>
      <c r="M296" s="45" t="e" vm="1">
        <f t="shared" si="39"/>
        <v>#VALUE!</v>
      </c>
      <c r="N296" t="e" vm="1">
        <f t="shared" si="40"/>
        <v>#VALUE!</v>
      </c>
      <c r="O296" s="1">
        <f>Main!$B$26</f>
        <v>3.1333746730679479</v>
      </c>
      <c r="P296" s="45" t="e" vm="1">
        <f t="shared" si="41"/>
        <v>#VALUE!</v>
      </c>
      <c r="Q296" t="e" vm="1">
        <f t="shared" si="42"/>
        <v>#VALUE!</v>
      </c>
      <c r="R296" s="1">
        <f>Main!$C$26</f>
        <v>3.1316289292427157</v>
      </c>
      <c r="S296" s="45" t="e" vm="1">
        <f t="shared" si="43"/>
        <v>#VALUE!</v>
      </c>
      <c r="T296" t="e" vm="1">
        <f t="shared" si="44"/>
        <v>#VALUE!</v>
      </c>
    </row>
    <row r="297" spans="1:20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[1]!genNormal($F$9,$F$10)</f>
        <v>#VALUE!</v>
      </c>
      <c r="F297" t="e" vm="1">
        <f t="shared" si="36"/>
        <v>#VALUE!</v>
      </c>
      <c r="G297" t="e" vm="2">
        <f>[1]!GenLognormal($H$9,$H$10)</f>
        <v>#VALUE!</v>
      </c>
      <c r="H297" t="e" vm="1">
        <f t="shared" si="37"/>
        <v>#VALUE!</v>
      </c>
      <c r="I297" t="e" vm="2">
        <f>[1]!genBinomial(1,1-Main!$E$10)</f>
        <v>#VALUE!</v>
      </c>
      <c r="J297" s="13" t="e" vm="1">
        <f t="shared" si="38"/>
        <v>#VALUE!</v>
      </c>
      <c r="L297" s="1">
        <f>Main!$A$26</f>
        <v>3.1324727127749008</v>
      </c>
      <c r="M297" s="45" t="e" vm="1">
        <f t="shared" si="39"/>
        <v>#VALUE!</v>
      </c>
      <c r="N297" t="e" vm="1">
        <f t="shared" si="40"/>
        <v>#VALUE!</v>
      </c>
      <c r="O297" s="1">
        <f>Main!$B$26</f>
        <v>3.1333746730679479</v>
      </c>
      <c r="P297" s="45" t="e" vm="1">
        <f t="shared" si="41"/>
        <v>#VALUE!</v>
      </c>
      <c r="Q297" t="e" vm="1">
        <f t="shared" si="42"/>
        <v>#VALUE!</v>
      </c>
      <c r="R297" s="1">
        <f>Main!$C$26</f>
        <v>3.1316289292427157</v>
      </c>
      <c r="S297" s="45" t="e" vm="1">
        <f t="shared" si="43"/>
        <v>#VALUE!</v>
      </c>
      <c r="T297" t="e" vm="1">
        <f t="shared" si="44"/>
        <v>#VALUE!</v>
      </c>
    </row>
    <row r="298" spans="1:20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[1]!genNormal($F$9,$F$10)</f>
        <v>#VALUE!</v>
      </c>
      <c r="F298" t="e" vm="1">
        <f t="shared" si="36"/>
        <v>#VALUE!</v>
      </c>
      <c r="G298" t="e" vm="2">
        <f>[1]!GenLognormal($H$9,$H$10)</f>
        <v>#VALUE!</v>
      </c>
      <c r="H298" t="e" vm="1">
        <f t="shared" si="37"/>
        <v>#VALUE!</v>
      </c>
      <c r="I298" t="e" vm="2">
        <f>[1]!genBinomial(1,1-Main!$E$10)</f>
        <v>#VALUE!</v>
      </c>
      <c r="J298" s="13" t="e" vm="1">
        <f t="shared" si="38"/>
        <v>#VALUE!</v>
      </c>
      <c r="L298" s="1">
        <f>Main!$A$26</f>
        <v>3.1324727127749008</v>
      </c>
      <c r="M298" s="45" t="e" vm="1">
        <f t="shared" si="39"/>
        <v>#VALUE!</v>
      </c>
      <c r="N298" t="e" vm="1">
        <f t="shared" si="40"/>
        <v>#VALUE!</v>
      </c>
      <c r="O298" s="1">
        <f>Main!$B$26</f>
        <v>3.1333746730679479</v>
      </c>
      <c r="P298" s="45" t="e" vm="1">
        <f t="shared" si="41"/>
        <v>#VALUE!</v>
      </c>
      <c r="Q298" t="e" vm="1">
        <f t="shared" si="42"/>
        <v>#VALUE!</v>
      </c>
      <c r="R298" s="1">
        <f>Main!$C$26</f>
        <v>3.1316289292427157</v>
      </c>
      <c r="S298" s="45" t="e" vm="1">
        <f t="shared" si="43"/>
        <v>#VALUE!</v>
      </c>
      <c r="T298" t="e" vm="1">
        <f t="shared" si="44"/>
        <v>#VALUE!</v>
      </c>
    </row>
    <row r="299" spans="1:20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[1]!genNormal($F$9,$F$10)</f>
        <v>#VALUE!</v>
      </c>
      <c r="F299" t="e" vm="1">
        <f t="shared" si="36"/>
        <v>#VALUE!</v>
      </c>
      <c r="G299" t="e" vm="2">
        <f>[1]!GenLognormal($H$9,$H$10)</f>
        <v>#VALUE!</v>
      </c>
      <c r="H299" t="e" vm="1">
        <f t="shared" si="37"/>
        <v>#VALUE!</v>
      </c>
      <c r="I299" t="e" vm="2">
        <f>[1]!genBinomial(1,1-Main!$E$10)</f>
        <v>#VALUE!</v>
      </c>
      <c r="J299" s="13" t="e" vm="1">
        <f t="shared" si="38"/>
        <v>#VALUE!</v>
      </c>
      <c r="L299" s="1">
        <f>Main!$A$26</f>
        <v>3.1324727127749008</v>
      </c>
      <c r="M299" s="45" t="e" vm="1">
        <f t="shared" si="39"/>
        <v>#VALUE!</v>
      </c>
      <c r="N299" t="e" vm="1">
        <f t="shared" si="40"/>
        <v>#VALUE!</v>
      </c>
      <c r="O299" s="1">
        <f>Main!$B$26</f>
        <v>3.1333746730679479</v>
      </c>
      <c r="P299" s="45" t="e" vm="1">
        <f t="shared" si="41"/>
        <v>#VALUE!</v>
      </c>
      <c r="Q299" t="e" vm="1">
        <f t="shared" si="42"/>
        <v>#VALUE!</v>
      </c>
      <c r="R299" s="1">
        <f>Main!$C$26</f>
        <v>3.1316289292427157</v>
      </c>
      <c r="S299" s="45" t="e" vm="1">
        <f t="shared" si="43"/>
        <v>#VALUE!</v>
      </c>
      <c r="T299" t="e" vm="1">
        <f t="shared" si="44"/>
        <v>#VALUE!</v>
      </c>
    </row>
    <row r="300" spans="1:20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[1]!genNormal($F$9,$F$10)</f>
        <v>#VALUE!</v>
      </c>
      <c r="F300" t="e" vm="1">
        <f t="shared" si="36"/>
        <v>#VALUE!</v>
      </c>
      <c r="G300" t="e" vm="2">
        <f>[1]!GenLognormal($H$9,$H$10)</f>
        <v>#VALUE!</v>
      </c>
      <c r="H300" t="e" vm="1">
        <f t="shared" si="37"/>
        <v>#VALUE!</v>
      </c>
      <c r="I300" t="e" vm="2">
        <f>[1]!genBinomial(1,1-Main!$E$10)</f>
        <v>#VALUE!</v>
      </c>
      <c r="J300" s="13" t="e" vm="1">
        <f t="shared" si="38"/>
        <v>#VALUE!</v>
      </c>
      <c r="L300" s="1">
        <f>Main!$A$26</f>
        <v>3.1324727127749008</v>
      </c>
      <c r="M300" s="45" t="e" vm="1">
        <f t="shared" si="39"/>
        <v>#VALUE!</v>
      </c>
      <c r="N300" t="e" vm="1">
        <f t="shared" si="40"/>
        <v>#VALUE!</v>
      </c>
      <c r="O300" s="1">
        <f>Main!$B$26</f>
        <v>3.1333746730679479</v>
      </c>
      <c r="P300" s="45" t="e" vm="1">
        <f t="shared" si="41"/>
        <v>#VALUE!</v>
      </c>
      <c r="Q300" t="e" vm="1">
        <f t="shared" si="42"/>
        <v>#VALUE!</v>
      </c>
      <c r="R300" s="1">
        <f>Main!$C$26</f>
        <v>3.1316289292427157</v>
      </c>
      <c r="S300" s="45" t="e" vm="1">
        <f t="shared" si="43"/>
        <v>#VALUE!</v>
      </c>
      <c r="T300" t="e" vm="1">
        <f t="shared" si="44"/>
        <v>#VALUE!</v>
      </c>
    </row>
    <row r="301" spans="1:20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[1]!genNormal($F$9,$F$10)</f>
        <v>#VALUE!</v>
      </c>
      <c r="F301" t="e" vm="1">
        <f t="shared" si="36"/>
        <v>#VALUE!</v>
      </c>
      <c r="G301" t="e" vm="2">
        <f>[1]!GenLognormal($H$9,$H$10)</f>
        <v>#VALUE!</v>
      </c>
      <c r="H301" t="e" vm="1">
        <f t="shared" si="37"/>
        <v>#VALUE!</v>
      </c>
      <c r="I301" t="e" vm="2">
        <f>[1]!genBinomial(1,1-Main!$E$10)</f>
        <v>#VALUE!</v>
      </c>
      <c r="J301" s="13" t="e" vm="1">
        <f t="shared" si="38"/>
        <v>#VALUE!</v>
      </c>
      <c r="L301" s="1">
        <f>Main!$A$26</f>
        <v>3.1324727127749008</v>
      </c>
      <c r="M301" s="45" t="e" vm="1">
        <f t="shared" si="39"/>
        <v>#VALUE!</v>
      </c>
      <c r="N301" t="e" vm="1">
        <f t="shared" si="40"/>
        <v>#VALUE!</v>
      </c>
      <c r="O301" s="1">
        <f>Main!$B$26</f>
        <v>3.1333746730679479</v>
      </c>
      <c r="P301" s="45" t="e" vm="1">
        <f t="shared" si="41"/>
        <v>#VALUE!</v>
      </c>
      <c r="Q301" t="e" vm="1">
        <f t="shared" si="42"/>
        <v>#VALUE!</v>
      </c>
      <c r="R301" s="1">
        <f>Main!$C$26</f>
        <v>3.1316289292427157</v>
      </c>
      <c r="S301" s="45" t="e" vm="1">
        <f t="shared" si="43"/>
        <v>#VALUE!</v>
      </c>
      <c r="T301" t="e" vm="1">
        <f t="shared" si="44"/>
        <v>#VALUE!</v>
      </c>
    </row>
    <row r="302" spans="1:20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[1]!genNormal($F$9,$F$10)</f>
        <v>#VALUE!</v>
      </c>
      <c r="F302" t="e" vm="1">
        <f t="shared" si="36"/>
        <v>#VALUE!</v>
      </c>
      <c r="G302" t="e" vm="2">
        <f>[1]!GenLognormal($H$9,$H$10)</f>
        <v>#VALUE!</v>
      </c>
      <c r="H302" t="e" vm="1">
        <f t="shared" si="37"/>
        <v>#VALUE!</v>
      </c>
      <c r="I302" t="e" vm="2">
        <f>[1]!genBinomial(1,1-Main!$E$10)</f>
        <v>#VALUE!</v>
      </c>
      <c r="J302" s="13" t="e" vm="1">
        <f t="shared" si="38"/>
        <v>#VALUE!</v>
      </c>
      <c r="L302" s="1">
        <f>Main!$A$26</f>
        <v>3.1324727127749008</v>
      </c>
      <c r="M302" s="45" t="e" vm="1">
        <f t="shared" si="39"/>
        <v>#VALUE!</v>
      </c>
      <c r="N302" t="e" vm="1">
        <f t="shared" si="40"/>
        <v>#VALUE!</v>
      </c>
      <c r="O302" s="1">
        <f>Main!$B$26</f>
        <v>3.1333746730679479</v>
      </c>
      <c r="P302" s="45" t="e" vm="1">
        <f t="shared" si="41"/>
        <v>#VALUE!</v>
      </c>
      <c r="Q302" t="e" vm="1">
        <f t="shared" si="42"/>
        <v>#VALUE!</v>
      </c>
      <c r="R302" s="1">
        <f>Main!$C$26</f>
        <v>3.1316289292427157</v>
      </c>
      <c r="S302" s="45" t="e" vm="1">
        <f t="shared" si="43"/>
        <v>#VALUE!</v>
      </c>
      <c r="T302" t="e" vm="1">
        <f t="shared" si="44"/>
        <v>#VALUE!</v>
      </c>
    </row>
    <row r="303" spans="1:20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[1]!genNormal($F$9,$F$10)</f>
        <v>#VALUE!</v>
      </c>
      <c r="F303" t="e" vm="1">
        <f t="shared" si="36"/>
        <v>#VALUE!</v>
      </c>
      <c r="G303" t="e" vm="2">
        <f>[1]!GenLognormal($H$9,$H$10)</f>
        <v>#VALUE!</v>
      </c>
      <c r="H303" t="e" vm="1">
        <f t="shared" si="37"/>
        <v>#VALUE!</v>
      </c>
      <c r="I303" t="e" vm="2">
        <f>[1]!genBinomial(1,1-Main!$E$10)</f>
        <v>#VALUE!</v>
      </c>
      <c r="J303" s="13" t="e" vm="1">
        <f t="shared" si="38"/>
        <v>#VALUE!</v>
      </c>
      <c r="L303" s="1">
        <f>Main!$A$26</f>
        <v>3.1324727127749008</v>
      </c>
      <c r="M303" s="45" t="e" vm="1">
        <f t="shared" si="39"/>
        <v>#VALUE!</v>
      </c>
      <c r="N303" t="e" vm="1">
        <f t="shared" si="40"/>
        <v>#VALUE!</v>
      </c>
      <c r="O303" s="1">
        <f>Main!$B$26</f>
        <v>3.1333746730679479</v>
      </c>
      <c r="P303" s="45" t="e" vm="1">
        <f t="shared" si="41"/>
        <v>#VALUE!</v>
      </c>
      <c r="Q303" t="e" vm="1">
        <f t="shared" si="42"/>
        <v>#VALUE!</v>
      </c>
      <c r="R303" s="1">
        <f>Main!$C$26</f>
        <v>3.1316289292427157</v>
      </c>
      <c r="S303" s="45" t="e" vm="1">
        <f t="shared" si="43"/>
        <v>#VALUE!</v>
      </c>
      <c r="T303" t="e" vm="1">
        <f t="shared" si="44"/>
        <v>#VALUE!</v>
      </c>
    </row>
    <row r="304" spans="1:20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[1]!genNormal($F$9,$F$10)</f>
        <v>#VALUE!</v>
      </c>
      <c r="F304" t="e" vm="1">
        <f t="shared" si="36"/>
        <v>#VALUE!</v>
      </c>
      <c r="G304" t="e" vm="2">
        <f>[1]!GenLognormal($H$9,$H$10)</f>
        <v>#VALUE!</v>
      </c>
      <c r="H304" t="e" vm="1">
        <f t="shared" si="37"/>
        <v>#VALUE!</v>
      </c>
      <c r="I304" t="e" vm="2">
        <f>[1]!genBinomial(1,1-Main!$E$10)</f>
        <v>#VALUE!</v>
      </c>
      <c r="J304" s="13" t="e" vm="1">
        <f t="shared" si="38"/>
        <v>#VALUE!</v>
      </c>
      <c r="L304" s="1">
        <f>Main!$A$26</f>
        <v>3.1324727127749008</v>
      </c>
      <c r="M304" s="45" t="e" vm="1">
        <f t="shared" si="39"/>
        <v>#VALUE!</v>
      </c>
      <c r="N304" t="e" vm="1">
        <f t="shared" si="40"/>
        <v>#VALUE!</v>
      </c>
      <c r="O304" s="1">
        <f>Main!$B$26</f>
        <v>3.1333746730679479</v>
      </c>
      <c r="P304" s="45" t="e" vm="1">
        <f t="shared" si="41"/>
        <v>#VALUE!</v>
      </c>
      <c r="Q304" t="e" vm="1">
        <f t="shared" si="42"/>
        <v>#VALUE!</v>
      </c>
      <c r="R304" s="1">
        <f>Main!$C$26</f>
        <v>3.1316289292427157</v>
      </c>
      <c r="S304" s="45" t="e" vm="1">
        <f t="shared" si="43"/>
        <v>#VALUE!</v>
      </c>
      <c r="T304" t="e" vm="1">
        <f t="shared" si="44"/>
        <v>#VALUE!</v>
      </c>
    </row>
    <row r="305" spans="1:20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[1]!genNormal($F$9,$F$10)</f>
        <v>#VALUE!</v>
      </c>
      <c r="F305" t="e" vm="1">
        <f t="shared" si="36"/>
        <v>#VALUE!</v>
      </c>
      <c r="G305" t="e" vm="2">
        <f>[1]!GenLognormal($H$9,$H$10)</f>
        <v>#VALUE!</v>
      </c>
      <c r="H305" t="e" vm="1">
        <f t="shared" si="37"/>
        <v>#VALUE!</v>
      </c>
      <c r="I305" t="e" vm="2">
        <f>[1]!genBinomial(1,1-Main!$E$10)</f>
        <v>#VALUE!</v>
      </c>
      <c r="J305" s="13" t="e" vm="1">
        <f t="shared" si="38"/>
        <v>#VALUE!</v>
      </c>
      <c r="L305" s="1">
        <f>Main!$A$26</f>
        <v>3.1324727127749008</v>
      </c>
      <c r="M305" s="45" t="e" vm="1">
        <f t="shared" si="39"/>
        <v>#VALUE!</v>
      </c>
      <c r="N305" t="e" vm="1">
        <f t="shared" si="40"/>
        <v>#VALUE!</v>
      </c>
      <c r="O305" s="1">
        <f>Main!$B$26</f>
        <v>3.1333746730679479</v>
      </c>
      <c r="P305" s="45" t="e" vm="1">
        <f t="shared" si="41"/>
        <v>#VALUE!</v>
      </c>
      <c r="Q305" t="e" vm="1">
        <f t="shared" si="42"/>
        <v>#VALUE!</v>
      </c>
      <c r="R305" s="1">
        <f>Main!$C$26</f>
        <v>3.1316289292427157</v>
      </c>
      <c r="S305" s="45" t="e" vm="1">
        <f t="shared" si="43"/>
        <v>#VALUE!</v>
      </c>
      <c r="T305" t="e" vm="1">
        <f t="shared" si="44"/>
        <v>#VALUE!</v>
      </c>
    </row>
    <row r="306" spans="1:20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[1]!genNormal($F$9,$F$10)</f>
        <v>#VALUE!</v>
      </c>
      <c r="F306" t="e" vm="1">
        <f t="shared" si="36"/>
        <v>#VALUE!</v>
      </c>
      <c r="G306" t="e" vm="2">
        <f>[1]!GenLognormal($H$9,$H$10)</f>
        <v>#VALUE!</v>
      </c>
      <c r="H306" t="e" vm="1">
        <f t="shared" si="37"/>
        <v>#VALUE!</v>
      </c>
      <c r="I306" t="e" vm="2">
        <f>[1]!genBinomial(1,1-Main!$E$10)</f>
        <v>#VALUE!</v>
      </c>
      <c r="J306" s="13" t="e" vm="1">
        <f t="shared" si="38"/>
        <v>#VALUE!</v>
      </c>
      <c r="L306" s="1">
        <f>Main!$A$26</f>
        <v>3.1324727127749008</v>
      </c>
      <c r="M306" s="45" t="e" vm="1">
        <f t="shared" si="39"/>
        <v>#VALUE!</v>
      </c>
      <c r="N306" t="e" vm="1">
        <f t="shared" si="40"/>
        <v>#VALUE!</v>
      </c>
      <c r="O306" s="1">
        <f>Main!$B$26</f>
        <v>3.1333746730679479</v>
      </c>
      <c r="P306" s="45" t="e" vm="1">
        <f t="shared" si="41"/>
        <v>#VALUE!</v>
      </c>
      <c r="Q306" t="e" vm="1">
        <f t="shared" si="42"/>
        <v>#VALUE!</v>
      </c>
      <c r="R306" s="1">
        <f>Main!$C$26</f>
        <v>3.1316289292427157</v>
      </c>
      <c r="S306" s="45" t="e" vm="1">
        <f t="shared" si="43"/>
        <v>#VALUE!</v>
      </c>
      <c r="T306" t="e" vm="1">
        <f t="shared" si="44"/>
        <v>#VALUE!</v>
      </c>
    </row>
    <row r="307" spans="1:20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[1]!genNormal($F$9,$F$10)</f>
        <v>#VALUE!</v>
      </c>
      <c r="F307" t="e" vm="1">
        <f t="shared" si="36"/>
        <v>#VALUE!</v>
      </c>
      <c r="G307" t="e" vm="2">
        <f>[1]!GenLognormal($H$9,$H$10)</f>
        <v>#VALUE!</v>
      </c>
      <c r="H307" t="e" vm="1">
        <f t="shared" si="37"/>
        <v>#VALUE!</v>
      </c>
      <c r="I307" t="e" vm="2">
        <f>[1]!genBinomial(1,1-Main!$E$10)</f>
        <v>#VALUE!</v>
      </c>
      <c r="J307" s="13" t="e" vm="1">
        <f t="shared" si="38"/>
        <v>#VALUE!</v>
      </c>
      <c r="L307" s="1">
        <f>Main!$A$26</f>
        <v>3.1324727127749008</v>
      </c>
      <c r="M307" s="45" t="e" vm="1">
        <f t="shared" si="39"/>
        <v>#VALUE!</v>
      </c>
      <c r="N307" t="e" vm="1">
        <f t="shared" si="40"/>
        <v>#VALUE!</v>
      </c>
      <c r="O307" s="1">
        <f>Main!$B$26</f>
        <v>3.1333746730679479</v>
      </c>
      <c r="P307" s="45" t="e" vm="1">
        <f t="shared" si="41"/>
        <v>#VALUE!</v>
      </c>
      <c r="Q307" t="e" vm="1">
        <f t="shared" si="42"/>
        <v>#VALUE!</v>
      </c>
      <c r="R307" s="1">
        <f>Main!$C$26</f>
        <v>3.1316289292427157</v>
      </c>
      <c r="S307" s="45" t="e" vm="1">
        <f t="shared" si="43"/>
        <v>#VALUE!</v>
      </c>
      <c r="T307" t="e" vm="1">
        <f t="shared" si="44"/>
        <v>#VALUE!</v>
      </c>
    </row>
    <row r="308" spans="1:20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[1]!genNormal($F$9,$F$10)</f>
        <v>#VALUE!</v>
      </c>
      <c r="F308" t="e" vm="1">
        <f t="shared" si="36"/>
        <v>#VALUE!</v>
      </c>
      <c r="G308" t="e" vm="2">
        <f>[1]!GenLognormal($H$9,$H$10)</f>
        <v>#VALUE!</v>
      </c>
      <c r="H308" t="e" vm="1">
        <f t="shared" si="37"/>
        <v>#VALUE!</v>
      </c>
      <c r="I308" t="e" vm="2">
        <f>[1]!genBinomial(1,1-Main!$E$10)</f>
        <v>#VALUE!</v>
      </c>
      <c r="J308" s="13" t="e" vm="1">
        <f t="shared" si="38"/>
        <v>#VALUE!</v>
      </c>
      <c r="L308" s="1">
        <f>Main!$A$26</f>
        <v>3.1324727127749008</v>
      </c>
      <c r="M308" s="45" t="e" vm="1">
        <f t="shared" si="39"/>
        <v>#VALUE!</v>
      </c>
      <c r="N308" t="e" vm="1">
        <f t="shared" si="40"/>
        <v>#VALUE!</v>
      </c>
      <c r="O308" s="1">
        <f>Main!$B$26</f>
        <v>3.1333746730679479</v>
      </c>
      <c r="P308" s="45" t="e" vm="1">
        <f t="shared" si="41"/>
        <v>#VALUE!</v>
      </c>
      <c r="Q308" t="e" vm="1">
        <f t="shared" si="42"/>
        <v>#VALUE!</v>
      </c>
      <c r="R308" s="1">
        <f>Main!$C$26</f>
        <v>3.1316289292427157</v>
      </c>
      <c r="S308" s="45" t="e" vm="1">
        <f t="shared" si="43"/>
        <v>#VALUE!</v>
      </c>
      <c r="T308" t="e" vm="1">
        <f t="shared" si="44"/>
        <v>#VALUE!</v>
      </c>
    </row>
    <row r="309" spans="1:20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[1]!genNormal($F$9,$F$10)</f>
        <v>#VALUE!</v>
      </c>
      <c r="F309" t="e" vm="1">
        <f t="shared" si="36"/>
        <v>#VALUE!</v>
      </c>
      <c r="G309" t="e" vm="2">
        <f>[1]!GenLognormal($H$9,$H$10)</f>
        <v>#VALUE!</v>
      </c>
      <c r="H309" t="e" vm="1">
        <f t="shared" si="37"/>
        <v>#VALUE!</v>
      </c>
      <c r="I309" t="e" vm="2">
        <f>[1]!genBinomial(1,1-Main!$E$10)</f>
        <v>#VALUE!</v>
      </c>
      <c r="J309" s="13" t="e" vm="1">
        <f t="shared" si="38"/>
        <v>#VALUE!</v>
      </c>
      <c r="L309" s="1">
        <f>Main!$A$26</f>
        <v>3.1324727127749008</v>
      </c>
      <c r="M309" s="45" t="e" vm="1">
        <f t="shared" si="39"/>
        <v>#VALUE!</v>
      </c>
      <c r="N309" t="e" vm="1">
        <f t="shared" si="40"/>
        <v>#VALUE!</v>
      </c>
      <c r="O309" s="1">
        <f>Main!$B$26</f>
        <v>3.1333746730679479</v>
      </c>
      <c r="P309" s="45" t="e" vm="1">
        <f t="shared" si="41"/>
        <v>#VALUE!</v>
      </c>
      <c r="Q309" t="e" vm="1">
        <f t="shared" si="42"/>
        <v>#VALUE!</v>
      </c>
      <c r="R309" s="1">
        <f>Main!$C$26</f>
        <v>3.1316289292427157</v>
      </c>
      <c r="S309" s="45" t="e" vm="1">
        <f t="shared" si="43"/>
        <v>#VALUE!</v>
      </c>
      <c r="T309" t="e" vm="1">
        <f t="shared" si="44"/>
        <v>#VALUE!</v>
      </c>
    </row>
    <row r="310" spans="1:20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[1]!genNormal($F$9,$F$10)</f>
        <v>#VALUE!</v>
      </c>
      <c r="F310" t="e" vm="1">
        <f t="shared" si="36"/>
        <v>#VALUE!</v>
      </c>
      <c r="G310" t="e" vm="2">
        <f>[1]!GenLognormal($H$9,$H$10)</f>
        <v>#VALUE!</v>
      </c>
      <c r="H310" t="e" vm="1">
        <f t="shared" si="37"/>
        <v>#VALUE!</v>
      </c>
      <c r="I310" t="e" vm="2">
        <f>[1]!genBinomial(1,1-Main!$E$10)</f>
        <v>#VALUE!</v>
      </c>
      <c r="J310" s="13" t="e" vm="1">
        <f t="shared" si="38"/>
        <v>#VALUE!</v>
      </c>
      <c r="L310" s="1">
        <f>Main!$A$26</f>
        <v>3.1324727127749008</v>
      </c>
      <c r="M310" s="45" t="e" vm="1">
        <f t="shared" si="39"/>
        <v>#VALUE!</v>
      </c>
      <c r="N310" t="e" vm="1">
        <f t="shared" si="40"/>
        <v>#VALUE!</v>
      </c>
      <c r="O310" s="1">
        <f>Main!$B$26</f>
        <v>3.1333746730679479</v>
      </c>
      <c r="P310" s="45" t="e" vm="1">
        <f t="shared" si="41"/>
        <v>#VALUE!</v>
      </c>
      <c r="Q310" t="e" vm="1">
        <f t="shared" si="42"/>
        <v>#VALUE!</v>
      </c>
      <c r="R310" s="1">
        <f>Main!$C$26</f>
        <v>3.1316289292427157</v>
      </c>
      <c r="S310" s="45" t="e" vm="1">
        <f t="shared" si="43"/>
        <v>#VALUE!</v>
      </c>
      <c r="T310" t="e" vm="1">
        <f t="shared" si="44"/>
        <v>#VALUE!</v>
      </c>
    </row>
    <row r="311" spans="1:20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[1]!genNormal($F$9,$F$10)</f>
        <v>#VALUE!</v>
      </c>
      <c r="F311" t="e" vm="1">
        <f t="shared" si="36"/>
        <v>#VALUE!</v>
      </c>
      <c r="G311" t="e" vm="2">
        <f>[1]!GenLognormal($H$9,$H$10)</f>
        <v>#VALUE!</v>
      </c>
      <c r="H311" t="e" vm="1">
        <f t="shared" si="37"/>
        <v>#VALUE!</v>
      </c>
      <c r="I311" t="e" vm="2">
        <f>[1]!genBinomial(1,1-Main!$E$10)</f>
        <v>#VALUE!</v>
      </c>
      <c r="J311" s="13" t="e" vm="1">
        <f t="shared" si="38"/>
        <v>#VALUE!</v>
      </c>
      <c r="L311" s="1">
        <f>Main!$A$26</f>
        <v>3.1324727127749008</v>
      </c>
      <c r="M311" s="45" t="e" vm="1">
        <f t="shared" si="39"/>
        <v>#VALUE!</v>
      </c>
      <c r="N311" t="e" vm="1">
        <f t="shared" si="40"/>
        <v>#VALUE!</v>
      </c>
      <c r="O311" s="1">
        <f>Main!$B$26</f>
        <v>3.1333746730679479</v>
      </c>
      <c r="P311" s="45" t="e" vm="1">
        <f t="shared" si="41"/>
        <v>#VALUE!</v>
      </c>
      <c r="Q311" t="e" vm="1">
        <f t="shared" si="42"/>
        <v>#VALUE!</v>
      </c>
      <c r="R311" s="1">
        <f>Main!$C$26</f>
        <v>3.1316289292427157</v>
      </c>
      <c r="S311" s="45" t="e" vm="1">
        <f t="shared" si="43"/>
        <v>#VALUE!</v>
      </c>
      <c r="T311" t="e" vm="1">
        <f t="shared" si="44"/>
        <v>#VALUE!</v>
      </c>
    </row>
    <row r="312" spans="1:20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[1]!genNormal($F$9,$F$10)</f>
        <v>#VALUE!</v>
      </c>
      <c r="F312" t="e" vm="1">
        <f t="shared" si="36"/>
        <v>#VALUE!</v>
      </c>
      <c r="G312" t="e" vm="2">
        <f>[1]!GenLognormal($H$9,$H$10)</f>
        <v>#VALUE!</v>
      </c>
      <c r="H312" t="e" vm="1">
        <f t="shared" si="37"/>
        <v>#VALUE!</v>
      </c>
      <c r="I312" t="e" vm="2">
        <f>[1]!genBinomial(1,1-Main!$E$10)</f>
        <v>#VALUE!</v>
      </c>
      <c r="J312" s="13" t="e" vm="1">
        <f t="shared" si="38"/>
        <v>#VALUE!</v>
      </c>
      <c r="L312" s="1">
        <f>Main!$A$26</f>
        <v>3.1324727127749008</v>
      </c>
      <c r="M312" s="45" t="e" vm="1">
        <f t="shared" si="39"/>
        <v>#VALUE!</v>
      </c>
      <c r="N312" t="e" vm="1">
        <f t="shared" si="40"/>
        <v>#VALUE!</v>
      </c>
      <c r="O312" s="1">
        <f>Main!$B$26</f>
        <v>3.1333746730679479</v>
      </c>
      <c r="P312" s="45" t="e" vm="1">
        <f t="shared" si="41"/>
        <v>#VALUE!</v>
      </c>
      <c r="Q312" t="e" vm="1">
        <f t="shared" si="42"/>
        <v>#VALUE!</v>
      </c>
      <c r="R312" s="1">
        <f>Main!$C$26</f>
        <v>3.1316289292427157</v>
      </c>
      <c r="S312" s="45" t="e" vm="1">
        <f t="shared" si="43"/>
        <v>#VALUE!</v>
      </c>
      <c r="T312" t="e" vm="1">
        <f t="shared" si="44"/>
        <v>#VALUE!</v>
      </c>
    </row>
    <row r="313" spans="1:20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[1]!genNormal($F$9,$F$10)</f>
        <v>#VALUE!</v>
      </c>
      <c r="F313" t="e" vm="1">
        <f t="shared" si="36"/>
        <v>#VALUE!</v>
      </c>
      <c r="G313" t="e" vm="2">
        <f>[1]!GenLognormal($H$9,$H$10)</f>
        <v>#VALUE!</v>
      </c>
      <c r="H313" t="e" vm="1">
        <f t="shared" si="37"/>
        <v>#VALUE!</v>
      </c>
      <c r="I313" t="e" vm="2">
        <f>[1]!genBinomial(1,1-Main!$E$10)</f>
        <v>#VALUE!</v>
      </c>
      <c r="J313" s="13" t="e" vm="1">
        <f t="shared" si="38"/>
        <v>#VALUE!</v>
      </c>
      <c r="L313" s="1">
        <f>Main!$A$26</f>
        <v>3.1324727127749008</v>
      </c>
      <c r="M313" s="45" t="e" vm="1">
        <f t="shared" si="39"/>
        <v>#VALUE!</v>
      </c>
      <c r="N313" t="e" vm="1">
        <f t="shared" si="40"/>
        <v>#VALUE!</v>
      </c>
      <c r="O313" s="1">
        <f>Main!$B$26</f>
        <v>3.1333746730679479</v>
      </c>
      <c r="P313" s="45" t="e" vm="1">
        <f t="shared" si="41"/>
        <v>#VALUE!</v>
      </c>
      <c r="Q313" t="e" vm="1">
        <f t="shared" si="42"/>
        <v>#VALUE!</v>
      </c>
      <c r="R313" s="1">
        <f>Main!$C$26</f>
        <v>3.1316289292427157</v>
      </c>
      <c r="S313" s="45" t="e" vm="1">
        <f t="shared" si="43"/>
        <v>#VALUE!</v>
      </c>
      <c r="T313" t="e" vm="1">
        <f t="shared" si="44"/>
        <v>#VALUE!</v>
      </c>
    </row>
    <row r="314" spans="1:20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[1]!genNormal($F$9,$F$10)</f>
        <v>#VALUE!</v>
      </c>
      <c r="F314" t="e" vm="1">
        <f t="shared" si="36"/>
        <v>#VALUE!</v>
      </c>
      <c r="G314" t="e" vm="2">
        <f>[1]!GenLognormal($H$9,$H$10)</f>
        <v>#VALUE!</v>
      </c>
      <c r="H314" t="e" vm="1">
        <f t="shared" si="37"/>
        <v>#VALUE!</v>
      </c>
      <c r="I314" t="e" vm="2">
        <f>[1]!genBinomial(1,1-Main!$E$10)</f>
        <v>#VALUE!</v>
      </c>
      <c r="J314" s="13" t="e" vm="1">
        <f t="shared" si="38"/>
        <v>#VALUE!</v>
      </c>
      <c r="L314" s="1">
        <f>Main!$A$26</f>
        <v>3.1324727127749008</v>
      </c>
      <c r="M314" s="45" t="e" vm="1">
        <f t="shared" si="39"/>
        <v>#VALUE!</v>
      </c>
      <c r="N314" t="e" vm="1">
        <f t="shared" si="40"/>
        <v>#VALUE!</v>
      </c>
      <c r="O314" s="1">
        <f>Main!$B$26</f>
        <v>3.1333746730679479</v>
      </c>
      <c r="P314" s="45" t="e" vm="1">
        <f t="shared" si="41"/>
        <v>#VALUE!</v>
      </c>
      <c r="Q314" t="e" vm="1">
        <f t="shared" si="42"/>
        <v>#VALUE!</v>
      </c>
      <c r="R314" s="1">
        <f>Main!$C$26</f>
        <v>3.1316289292427157</v>
      </c>
      <c r="S314" s="45" t="e" vm="1">
        <f t="shared" si="43"/>
        <v>#VALUE!</v>
      </c>
      <c r="T314" t="e" vm="1">
        <f t="shared" si="44"/>
        <v>#VALUE!</v>
      </c>
    </row>
    <row r="315" spans="1:20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[1]!genNormal($F$9,$F$10)</f>
        <v>#VALUE!</v>
      </c>
      <c r="F315" t="e" vm="1">
        <f t="shared" si="36"/>
        <v>#VALUE!</v>
      </c>
      <c r="G315" t="e" vm="2">
        <f>[1]!GenLognormal($H$9,$H$10)</f>
        <v>#VALUE!</v>
      </c>
      <c r="H315" t="e" vm="1">
        <f t="shared" si="37"/>
        <v>#VALUE!</v>
      </c>
      <c r="I315" t="e" vm="2">
        <f>[1]!genBinomial(1,1-Main!$E$10)</f>
        <v>#VALUE!</v>
      </c>
      <c r="J315" s="13" t="e" vm="1">
        <f t="shared" si="38"/>
        <v>#VALUE!</v>
      </c>
      <c r="L315" s="1">
        <f>Main!$A$26</f>
        <v>3.1324727127749008</v>
      </c>
      <c r="M315" s="45" t="e" vm="1">
        <f t="shared" si="39"/>
        <v>#VALUE!</v>
      </c>
      <c r="N315" t="e" vm="1">
        <f t="shared" si="40"/>
        <v>#VALUE!</v>
      </c>
      <c r="O315" s="1">
        <f>Main!$B$26</f>
        <v>3.1333746730679479</v>
      </c>
      <c r="P315" s="45" t="e" vm="1">
        <f t="shared" si="41"/>
        <v>#VALUE!</v>
      </c>
      <c r="Q315" t="e" vm="1">
        <f t="shared" si="42"/>
        <v>#VALUE!</v>
      </c>
      <c r="R315" s="1">
        <f>Main!$C$26</f>
        <v>3.1316289292427157</v>
      </c>
      <c r="S315" s="45" t="e" vm="1">
        <f t="shared" si="43"/>
        <v>#VALUE!</v>
      </c>
      <c r="T315" t="e" vm="1">
        <f t="shared" si="44"/>
        <v>#VALUE!</v>
      </c>
    </row>
    <row r="316" spans="1:20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[1]!genNormal($F$9,$F$10)</f>
        <v>#VALUE!</v>
      </c>
      <c r="F316" t="e" vm="1">
        <f t="shared" si="36"/>
        <v>#VALUE!</v>
      </c>
      <c r="G316" t="e" vm="2">
        <f>[1]!GenLognormal($H$9,$H$10)</f>
        <v>#VALUE!</v>
      </c>
      <c r="H316" t="e" vm="1">
        <f t="shared" si="37"/>
        <v>#VALUE!</v>
      </c>
      <c r="I316" t="e" vm="2">
        <f>[1]!genBinomial(1,1-Main!$E$10)</f>
        <v>#VALUE!</v>
      </c>
      <c r="J316" s="13" t="e" vm="1">
        <f t="shared" si="38"/>
        <v>#VALUE!</v>
      </c>
      <c r="L316" s="1">
        <f>Main!$A$26</f>
        <v>3.1324727127749008</v>
      </c>
      <c r="M316" s="45" t="e" vm="1">
        <f t="shared" si="39"/>
        <v>#VALUE!</v>
      </c>
      <c r="N316" t="e" vm="1">
        <f t="shared" si="40"/>
        <v>#VALUE!</v>
      </c>
      <c r="O316" s="1">
        <f>Main!$B$26</f>
        <v>3.1333746730679479</v>
      </c>
      <c r="P316" s="45" t="e" vm="1">
        <f t="shared" si="41"/>
        <v>#VALUE!</v>
      </c>
      <c r="Q316" t="e" vm="1">
        <f t="shared" si="42"/>
        <v>#VALUE!</v>
      </c>
      <c r="R316" s="1">
        <f>Main!$C$26</f>
        <v>3.1316289292427157</v>
      </c>
      <c r="S316" s="45" t="e" vm="1">
        <f t="shared" si="43"/>
        <v>#VALUE!</v>
      </c>
      <c r="T316" t="e" vm="1">
        <f t="shared" si="44"/>
        <v>#VALUE!</v>
      </c>
    </row>
    <row r="317" spans="1:20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[1]!genNormal($F$9,$F$10)</f>
        <v>#VALUE!</v>
      </c>
      <c r="F317" t="e" vm="1">
        <f t="shared" si="36"/>
        <v>#VALUE!</v>
      </c>
      <c r="G317" t="e" vm="2">
        <f>[1]!GenLognormal($H$9,$H$10)</f>
        <v>#VALUE!</v>
      </c>
      <c r="H317" t="e" vm="1">
        <f t="shared" si="37"/>
        <v>#VALUE!</v>
      </c>
      <c r="I317" t="e" vm="2">
        <f>[1]!genBinomial(1,1-Main!$E$10)</f>
        <v>#VALUE!</v>
      </c>
      <c r="J317" s="13" t="e" vm="1">
        <f t="shared" si="38"/>
        <v>#VALUE!</v>
      </c>
      <c r="L317" s="1">
        <f>Main!$A$26</f>
        <v>3.1324727127749008</v>
      </c>
      <c r="M317" s="45" t="e" vm="1">
        <f t="shared" si="39"/>
        <v>#VALUE!</v>
      </c>
      <c r="N317" t="e" vm="1">
        <f t="shared" si="40"/>
        <v>#VALUE!</v>
      </c>
      <c r="O317" s="1">
        <f>Main!$B$26</f>
        <v>3.1333746730679479</v>
      </c>
      <c r="P317" s="45" t="e" vm="1">
        <f t="shared" si="41"/>
        <v>#VALUE!</v>
      </c>
      <c r="Q317" t="e" vm="1">
        <f t="shared" si="42"/>
        <v>#VALUE!</v>
      </c>
      <c r="R317" s="1">
        <f>Main!$C$26</f>
        <v>3.1316289292427157</v>
      </c>
      <c r="S317" s="45" t="e" vm="1">
        <f t="shared" si="43"/>
        <v>#VALUE!</v>
      </c>
      <c r="T317" t="e" vm="1">
        <f t="shared" si="44"/>
        <v>#VALUE!</v>
      </c>
    </row>
    <row r="318" spans="1:20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[1]!genNormal($F$9,$F$10)</f>
        <v>#VALUE!</v>
      </c>
      <c r="F318" t="e" vm="1">
        <f t="shared" si="36"/>
        <v>#VALUE!</v>
      </c>
      <c r="G318" t="e" vm="2">
        <f>[1]!GenLognormal($H$9,$H$10)</f>
        <v>#VALUE!</v>
      </c>
      <c r="H318" t="e" vm="1">
        <f t="shared" si="37"/>
        <v>#VALUE!</v>
      </c>
      <c r="I318" t="e" vm="2">
        <f>[1]!genBinomial(1,1-Main!$E$10)</f>
        <v>#VALUE!</v>
      </c>
      <c r="J318" s="13" t="e" vm="1">
        <f t="shared" si="38"/>
        <v>#VALUE!</v>
      </c>
      <c r="L318" s="1">
        <f>Main!$A$26</f>
        <v>3.1324727127749008</v>
      </c>
      <c r="M318" s="45" t="e" vm="1">
        <f t="shared" si="39"/>
        <v>#VALUE!</v>
      </c>
      <c r="N318" t="e" vm="1">
        <f t="shared" si="40"/>
        <v>#VALUE!</v>
      </c>
      <c r="O318" s="1">
        <f>Main!$B$26</f>
        <v>3.1333746730679479</v>
      </c>
      <c r="P318" s="45" t="e" vm="1">
        <f t="shared" si="41"/>
        <v>#VALUE!</v>
      </c>
      <c r="Q318" t="e" vm="1">
        <f t="shared" si="42"/>
        <v>#VALUE!</v>
      </c>
      <c r="R318" s="1">
        <f>Main!$C$26</f>
        <v>3.1316289292427157</v>
      </c>
      <c r="S318" s="45" t="e" vm="1">
        <f t="shared" si="43"/>
        <v>#VALUE!</v>
      </c>
      <c r="T318" t="e" vm="1">
        <f t="shared" si="44"/>
        <v>#VALUE!</v>
      </c>
    </row>
    <row r="319" spans="1:20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[1]!genNormal($F$9,$F$10)</f>
        <v>#VALUE!</v>
      </c>
      <c r="F319" t="e" vm="1">
        <f t="shared" si="36"/>
        <v>#VALUE!</v>
      </c>
      <c r="G319" t="e" vm="2">
        <f>[1]!GenLognormal($H$9,$H$10)</f>
        <v>#VALUE!</v>
      </c>
      <c r="H319" t="e" vm="1">
        <f t="shared" si="37"/>
        <v>#VALUE!</v>
      </c>
      <c r="I319" t="e" vm="2">
        <f>[1]!genBinomial(1,1-Main!$E$10)</f>
        <v>#VALUE!</v>
      </c>
      <c r="J319" s="13" t="e" vm="1">
        <f t="shared" si="38"/>
        <v>#VALUE!</v>
      </c>
      <c r="L319" s="1">
        <f>Main!$A$26</f>
        <v>3.1324727127749008</v>
      </c>
      <c r="M319" s="45" t="e" vm="1">
        <f t="shared" si="39"/>
        <v>#VALUE!</v>
      </c>
      <c r="N319" t="e" vm="1">
        <f t="shared" si="40"/>
        <v>#VALUE!</v>
      </c>
      <c r="O319" s="1">
        <f>Main!$B$26</f>
        <v>3.1333746730679479</v>
      </c>
      <c r="P319" s="45" t="e" vm="1">
        <f t="shared" si="41"/>
        <v>#VALUE!</v>
      </c>
      <c r="Q319" t="e" vm="1">
        <f t="shared" si="42"/>
        <v>#VALUE!</v>
      </c>
      <c r="R319" s="1">
        <f>Main!$C$26</f>
        <v>3.1316289292427157</v>
      </c>
      <c r="S319" s="45" t="e" vm="1">
        <f t="shared" si="43"/>
        <v>#VALUE!</v>
      </c>
      <c r="T319" t="e" vm="1">
        <f t="shared" si="44"/>
        <v>#VALUE!</v>
      </c>
    </row>
    <row r="320" spans="1:20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[1]!genNormal($F$9,$F$10)</f>
        <v>#VALUE!</v>
      </c>
      <c r="F320" t="e" vm="1">
        <f t="shared" si="36"/>
        <v>#VALUE!</v>
      </c>
      <c r="G320" t="e" vm="2">
        <f>[1]!GenLognormal($H$9,$H$10)</f>
        <v>#VALUE!</v>
      </c>
      <c r="H320" t="e" vm="1">
        <f t="shared" si="37"/>
        <v>#VALUE!</v>
      </c>
      <c r="I320" t="e" vm="2">
        <f>[1]!genBinomial(1,1-Main!$E$10)</f>
        <v>#VALUE!</v>
      </c>
      <c r="J320" s="13" t="e" vm="1">
        <f t="shared" si="38"/>
        <v>#VALUE!</v>
      </c>
      <c r="L320" s="1">
        <f>Main!$A$26</f>
        <v>3.1324727127749008</v>
      </c>
      <c r="M320" s="45" t="e" vm="1">
        <f t="shared" si="39"/>
        <v>#VALUE!</v>
      </c>
      <c r="N320" t="e" vm="1">
        <f t="shared" si="40"/>
        <v>#VALUE!</v>
      </c>
      <c r="O320" s="1">
        <f>Main!$B$26</f>
        <v>3.1333746730679479</v>
      </c>
      <c r="P320" s="45" t="e" vm="1">
        <f t="shared" si="41"/>
        <v>#VALUE!</v>
      </c>
      <c r="Q320" t="e" vm="1">
        <f t="shared" si="42"/>
        <v>#VALUE!</v>
      </c>
      <c r="R320" s="1">
        <f>Main!$C$26</f>
        <v>3.1316289292427157</v>
      </c>
      <c r="S320" s="45" t="e" vm="1">
        <f t="shared" si="43"/>
        <v>#VALUE!</v>
      </c>
      <c r="T320" t="e" vm="1">
        <f t="shared" si="44"/>
        <v>#VALUE!</v>
      </c>
    </row>
    <row r="321" spans="1:20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[1]!genNormal($F$9,$F$10)</f>
        <v>#VALUE!</v>
      </c>
      <c r="F321" t="e" vm="1">
        <f t="shared" si="36"/>
        <v>#VALUE!</v>
      </c>
      <c r="G321" t="e" vm="2">
        <f>[1]!GenLognormal($H$9,$H$10)</f>
        <v>#VALUE!</v>
      </c>
      <c r="H321" t="e" vm="1">
        <f t="shared" si="37"/>
        <v>#VALUE!</v>
      </c>
      <c r="I321" t="e" vm="2">
        <f>[1]!genBinomial(1,1-Main!$E$10)</f>
        <v>#VALUE!</v>
      </c>
      <c r="J321" s="13" t="e" vm="1">
        <f t="shared" si="38"/>
        <v>#VALUE!</v>
      </c>
      <c r="L321" s="1">
        <f>Main!$A$26</f>
        <v>3.1324727127749008</v>
      </c>
      <c r="M321" s="45" t="e" vm="1">
        <f t="shared" si="39"/>
        <v>#VALUE!</v>
      </c>
      <c r="N321" t="e" vm="1">
        <f t="shared" si="40"/>
        <v>#VALUE!</v>
      </c>
      <c r="O321" s="1">
        <f>Main!$B$26</f>
        <v>3.1333746730679479</v>
      </c>
      <c r="P321" s="45" t="e" vm="1">
        <f t="shared" si="41"/>
        <v>#VALUE!</v>
      </c>
      <c r="Q321" t="e" vm="1">
        <f t="shared" si="42"/>
        <v>#VALUE!</v>
      </c>
      <c r="R321" s="1">
        <f>Main!$C$26</f>
        <v>3.1316289292427157</v>
      </c>
      <c r="S321" s="45" t="e" vm="1">
        <f t="shared" si="43"/>
        <v>#VALUE!</v>
      </c>
      <c r="T321" t="e" vm="1">
        <f t="shared" si="44"/>
        <v>#VALUE!</v>
      </c>
    </row>
    <row r="322" spans="1:20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[1]!genNormal($F$9,$F$10)</f>
        <v>#VALUE!</v>
      </c>
      <c r="F322" t="e" vm="1">
        <f t="shared" si="36"/>
        <v>#VALUE!</v>
      </c>
      <c r="G322" t="e" vm="2">
        <f>[1]!GenLognormal($H$9,$H$10)</f>
        <v>#VALUE!</v>
      </c>
      <c r="H322" t="e" vm="1">
        <f t="shared" si="37"/>
        <v>#VALUE!</v>
      </c>
      <c r="I322" t="e" vm="2">
        <f>[1]!genBinomial(1,1-Main!$E$10)</f>
        <v>#VALUE!</v>
      </c>
      <c r="J322" s="13" t="e" vm="1">
        <f t="shared" si="38"/>
        <v>#VALUE!</v>
      </c>
      <c r="L322" s="1">
        <f>Main!$A$26</f>
        <v>3.1324727127749008</v>
      </c>
      <c r="M322" s="45" t="e" vm="1">
        <f t="shared" si="39"/>
        <v>#VALUE!</v>
      </c>
      <c r="N322" t="e" vm="1">
        <f t="shared" si="40"/>
        <v>#VALUE!</v>
      </c>
      <c r="O322" s="1">
        <f>Main!$B$26</f>
        <v>3.1333746730679479</v>
      </c>
      <c r="P322" s="45" t="e" vm="1">
        <f t="shared" si="41"/>
        <v>#VALUE!</v>
      </c>
      <c r="Q322" t="e" vm="1">
        <f t="shared" si="42"/>
        <v>#VALUE!</v>
      </c>
      <c r="R322" s="1">
        <f>Main!$C$26</f>
        <v>3.1316289292427157</v>
      </c>
      <c r="S322" s="45" t="e" vm="1">
        <f t="shared" si="43"/>
        <v>#VALUE!</v>
      </c>
      <c r="T322" t="e" vm="1">
        <f t="shared" si="44"/>
        <v>#VALUE!</v>
      </c>
    </row>
    <row r="323" spans="1:20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[1]!genNormal($F$9,$F$10)</f>
        <v>#VALUE!</v>
      </c>
      <c r="F323" t="e" vm="1">
        <f t="shared" si="36"/>
        <v>#VALUE!</v>
      </c>
      <c r="G323" t="e" vm="2">
        <f>[1]!GenLognormal($H$9,$H$10)</f>
        <v>#VALUE!</v>
      </c>
      <c r="H323" t="e" vm="1">
        <f t="shared" si="37"/>
        <v>#VALUE!</v>
      </c>
      <c r="I323" t="e" vm="2">
        <f>[1]!genBinomial(1,1-Main!$E$10)</f>
        <v>#VALUE!</v>
      </c>
      <c r="J323" s="13" t="e" vm="1">
        <f t="shared" si="38"/>
        <v>#VALUE!</v>
      </c>
      <c r="L323" s="1">
        <f>Main!$A$26</f>
        <v>3.1324727127749008</v>
      </c>
      <c r="M323" s="45" t="e" vm="1">
        <f t="shared" si="39"/>
        <v>#VALUE!</v>
      </c>
      <c r="N323" t="e" vm="1">
        <f t="shared" si="40"/>
        <v>#VALUE!</v>
      </c>
      <c r="O323" s="1">
        <f>Main!$B$26</f>
        <v>3.1333746730679479</v>
      </c>
      <c r="P323" s="45" t="e" vm="1">
        <f t="shared" si="41"/>
        <v>#VALUE!</v>
      </c>
      <c r="Q323" t="e" vm="1">
        <f t="shared" si="42"/>
        <v>#VALUE!</v>
      </c>
      <c r="R323" s="1">
        <f>Main!$C$26</f>
        <v>3.1316289292427157</v>
      </c>
      <c r="S323" s="45" t="e" vm="1">
        <f t="shared" si="43"/>
        <v>#VALUE!</v>
      </c>
      <c r="T323" t="e" vm="1">
        <f t="shared" si="44"/>
        <v>#VALUE!</v>
      </c>
    </row>
    <row r="324" spans="1:20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[1]!genNormal($F$9,$F$10)</f>
        <v>#VALUE!</v>
      </c>
      <c r="F324" t="e" vm="1">
        <f t="shared" si="36"/>
        <v>#VALUE!</v>
      </c>
      <c r="G324" t="e" vm="2">
        <f>[1]!GenLognormal($H$9,$H$10)</f>
        <v>#VALUE!</v>
      </c>
      <c r="H324" t="e" vm="1">
        <f t="shared" si="37"/>
        <v>#VALUE!</v>
      </c>
      <c r="I324" t="e" vm="2">
        <f>[1]!genBinomial(1,1-Main!$E$10)</f>
        <v>#VALUE!</v>
      </c>
      <c r="J324" s="13" t="e" vm="1">
        <f t="shared" si="38"/>
        <v>#VALUE!</v>
      </c>
      <c r="L324" s="1">
        <f>Main!$A$26</f>
        <v>3.1324727127749008</v>
      </c>
      <c r="M324" s="45" t="e" vm="1">
        <f t="shared" si="39"/>
        <v>#VALUE!</v>
      </c>
      <c r="N324" t="e" vm="1">
        <f t="shared" si="40"/>
        <v>#VALUE!</v>
      </c>
      <c r="O324" s="1">
        <f>Main!$B$26</f>
        <v>3.1333746730679479</v>
      </c>
      <c r="P324" s="45" t="e" vm="1">
        <f t="shared" si="41"/>
        <v>#VALUE!</v>
      </c>
      <c r="Q324" t="e" vm="1">
        <f t="shared" si="42"/>
        <v>#VALUE!</v>
      </c>
      <c r="R324" s="1">
        <f>Main!$C$26</f>
        <v>3.1316289292427157</v>
      </c>
      <c r="S324" s="45" t="e" vm="1">
        <f t="shared" si="43"/>
        <v>#VALUE!</v>
      </c>
      <c r="T324" t="e" vm="1">
        <f t="shared" si="44"/>
        <v>#VALUE!</v>
      </c>
    </row>
    <row r="325" spans="1:20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[1]!genNormal($F$9,$F$10)</f>
        <v>#VALUE!</v>
      </c>
      <c r="F325" t="e" vm="1">
        <f t="shared" si="36"/>
        <v>#VALUE!</v>
      </c>
      <c r="G325" t="e" vm="2">
        <f>[1]!GenLognormal($H$9,$H$10)</f>
        <v>#VALUE!</v>
      </c>
      <c r="H325" t="e" vm="1">
        <f t="shared" si="37"/>
        <v>#VALUE!</v>
      </c>
      <c r="I325" t="e" vm="2">
        <f>[1]!genBinomial(1,1-Main!$E$10)</f>
        <v>#VALUE!</v>
      </c>
      <c r="J325" s="13" t="e" vm="1">
        <f t="shared" si="38"/>
        <v>#VALUE!</v>
      </c>
      <c r="L325" s="1">
        <f>Main!$A$26</f>
        <v>3.1324727127749008</v>
      </c>
      <c r="M325" s="45" t="e" vm="1">
        <f t="shared" si="39"/>
        <v>#VALUE!</v>
      </c>
      <c r="N325" t="e" vm="1">
        <f t="shared" si="40"/>
        <v>#VALUE!</v>
      </c>
      <c r="O325" s="1">
        <f>Main!$B$26</f>
        <v>3.1333746730679479</v>
      </c>
      <c r="P325" s="45" t="e" vm="1">
        <f t="shared" si="41"/>
        <v>#VALUE!</v>
      </c>
      <c r="Q325" t="e" vm="1">
        <f t="shared" si="42"/>
        <v>#VALUE!</v>
      </c>
      <c r="R325" s="1">
        <f>Main!$C$26</f>
        <v>3.1316289292427157</v>
      </c>
      <c r="S325" s="45" t="e" vm="1">
        <f t="shared" si="43"/>
        <v>#VALUE!</v>
      </c>
      <c r="T325" t="e" vm="1">
        <f t="shared" si="44"/>
        <v>#VALUE!</v>
      </c>
    </row>
    <row r="326" spans="1:20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[1]!genNormal($F$9,$F$10)</f>
        <v>#VALUE!</v>
      </c>
      <c r="F326" t="e" vm="1">
        <f t="shared" si="36"/>
        <v>#VALUE!</v>
      </c>
      <c r="G326" t="e" vm="2">
        <f>[1]!GenLognormal($H$9,$H$10)</f>
        <v>#VALUE!</v>
      </c>
      <c r="H326" t="e" vm="1">
        <f t="shared" si="37"/>
        <v>#VALUE!</v>
      </c>
      <c r="I326" t="e" vm="2">
        <f>[1]!genBinomial(1,1-Main!$E$10)</f>
        <v>#VALUE!</v>
      </c>
      <c r="J326" s="13" t="e" vm="1">
        <f t="shared" si="38"/>
        <v>#VALUE!</v>
      </c>
      <c r="L326" s="1">
        <f>Main!$A$26</f>
        <v>3.1324727127749008</v>
      </c>
      <c r="M326" s="45" t="e" vm="1">
        <f t="shared" si="39"/>
        <v>#VALUE!</v>
      </c>
      <c r="N326" t="e" vm="1">
        <f t="shared" si="40"/>
        <v>#VALUE!</v>
      </c>
      <c r="O326" s="1">
        <f>Main!$B$26</f>
        <v>3.1333746730679479</v>
      </c>
      <c r="P326" s="45" t="e" vm="1">
        <f t="shared" si="41"/>
        <v>#VALUE!</v>
      </c>
      <c r="Q326" t="e" vm="1">
        <f t="shared" si="42"/>
        <v>#VALUE!</v>
      </c>
      <c r="R326" s="1">
        <f>Main!$C$26</f>
        <v>3.1316289292427157</v>
      </c>
      <c r="S326" s="45" t="e" vm="1">
        <f t="shared" si="43"/>
        <v>#VALUE!</v>
      </c>
      <c r="T326" t="e" vm="1">
        <f t="shared" si="44"/>
        <v>#VALUE!</v>
      </c>
    </row>
    <row r="327" spans="1:20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[1]!genNormal($F$9,$F$10)</f>
        <v>#VALUE!</v>
      </c>
      <c r="F327" t="e" vm="1">
        <f t="shared" si="36"/>
        <v>#VALUE!</v>
      </c>
      <c r="G327" t="e" vm="2">
        <f>[1]!GenLognormal($H$9,$H$10)</f>
        <v>#VALUE!</v>
      </c>
      <c r="H327" t="e" vm="1">
        <f t="shared" si="37"/>
        <v>#VALUE!</v>
      </c>
      <c r="I327" t="e" vm="2">
        <f>[1]!genBinomial(1,1-Main!$E$10)</f>
        <v>#VALUE!</v>
      </c>
      <c r="J327" s="13" t="e" vm="1">
        <f t="shared" si="38"/>
        <v>#VALUE!</v>
      </c>
      <c r="L327" s="1">
        <f>Main!$A$26</f>
        <v>3.1324727127749008</v>
      </c>
      <c r="M327" s="45" t="e" vm="1">
        <f t="shared" si="39"/>
        <v>#VALUE!</v>
      </c>
      <c r="N327" t="e" vm="1">
        <f t="shared" si="40"/>
        <v>#VALUE!</v>
      </c>
      <c r="O327" s="1">
        <f>Main!$B$26</f>
        <v>3.1333746730679479</v>
      </c>
      <c r="P327" s="45" t="e" vm="1">
        <f t="shared" si="41"/>
        <v>#VALUE!</v>
      </c>
      <c r="Q327" t="e" vm="1">
        <f t="shared" si="42"/>
        <v>#VALUE!</v>
      </c>
      <c r="R327" s="1">
        <f>Main!$C$26</f>
        <v>3.1316289292427157</v>
      </c>
      <c r="S327" s="45" t="e" vm="1">
        <f t="shared" si="43"/>
        <v>#VALUE!</v>
      </c>
      <c r="T327" t="e" vm="1">
        <f t="shared" si="44"/>
        <v>#VALUE!</v>
      </c>
    </row>
    <row r="328" spans="1:20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[1]!genNormal($F$9,$F$10)</f>
        <v>#VALUE!</v>
      </c>
      <c r="F328" t="e" vm="1">
        <f t="shared" si="36"/>
        <v>#VALUE!</v>
      </c>
      <c r="G328" t="e" vm="2">
        <f>[1]!GenLognormal($H$9,$H$10)</f>
        <v>#VALUE!</v>
      </c>
      <c r="H328" t="e" vm="1">
        <f t="shared" si="37"/>
        <v>#VALUE!</v>
      </c>
      <c r="I328" t="e" vm="2">
        <f>[1]!genBinomial(1,1-Main!$E$10)</f>
        <v>#VALUE!</v>
      </c>
      <c r="J328" s="13" t="e" vm="1">
        <f t="shared" si="38"/>
        <v>#VALUE!</v>
      </c>
      <c r="L328" s="1">
        <f>Main!$A$26</f>
        <v>3.1324727127749008</v>
      </c>
      <c r="M328" s="45" t="e" vm="1">
        <f t="shared" si="39"/>
        <v>#VALUE!</v>
      </c>
      <c r="N328" t="e" vm="1">
        <f t="shared" si="40"/>
        <v>#VALUE!</v>
      </c>
      <c r="O328" s="1">
        <f>Main!$B$26</f>
        <v>3.1333746730679479</v>
      </c>
      <c r="P328" s="45" t="e" vm="1">
        <f t="shared" si="41"/>
        <v>#VALUE!</v>
      </c>
      <c r="Q328" t="e" vm="1">
        <f t="shared" si="42"/>
        <v>#VALUE!</v>
      </c>
      <c r="R328" s="1">
        <f>Main!$C$26</f>
        <v>3.1316289292427157</v>
      </c>
      <c r="S328" s="45" t="e" vm="1">
        <f t="shared" si="43"/>
        <v>#VALUE!</v>
      </c>
      <c r="T328" t="e" vm="1">
        <f t="shared" si="44"/>
        <v>#VALUE!</v>
      </c>
    </row>
    <row r="329" spans="1:20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[1]!genNormal($F$9,$F$10)</f>
        <v>#VALUE!</v>
      </c>
      <c r="F329" t="e" vm="1">
        <f t="shared" si="36"/>
        <v>#VALUE!</v>
      </c>
      <c r="G329" t="e" vm="2">
        <f>[1]!GenLognormal($H$9,$H$10)</f>
        <v>#VALUE!</v>
      </c>
      <c r="H329" t="e" vm="1">
        <f t="shared" si="37"/>
        <v>#VALUE!</v>
      </c>
      <c r="I329" t="e" vm="2">
        <f>[1]!genBinomial(1,1-Main!$E$10)</f>
        <v>#VALUE!</v>
      </c>
      <c r="J329" s="13" t="e" vm="1">
        <f t="shared" si="38"/>
        <v>#VALUE!</v>
      </c>
      <c r="L329" s="1">
        <f>Main!$A$26</f>
        <v>3.1324727127749008</v>
      </c>
      <c r="M329" s="45" t="e" vm="1">
        <f t="shared" si="39"/>
        <v>#VALUE!</v>
      </c>
      <c r="N329" t="e" vm="1">
        <f t="shared" si="40"/>
        <v>#VALUE!</v>
      </c>
      <c r="O329" s="1">
        <f>Main!$B$26</f>
        <v>3.1333746730679479</v>
      </c>
      <c r="P329" s="45" t="e" vm="1">
        <f t="shared" si="41"/>
        <v>#VALUE!</v>
      </c>
      <c r="Q329" t="e" vm="1">
        <f t="shared" si="42"/>
        <v>#VALUE!</v>
      </c>
      <c r="R329" s="1">
        <f>Main!$C$26</f>
        <v>3.1316289292427157</v>
      </c>
      <c r="S329" s="45" t="e" vm="1">
        <f t="shared" si="43"/>
        <v>#VALUE!</v>
      </c>
      <c r="T329" t="e" vm="1">
        <f t="shared" si="44"/>
        <v>#VALUE!</v>
      </c>
    </row>
    <row r="330" spans="1:20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[1]!genNormal($F$9,$F$10)</f>
        <v>#VALUE!</v>
      </c>
      <c r="F330" t="e" vm="1">
        <f t="shared" si="36"/>
        <v>#VALUE!</v>
      </c>
      <c r="G330" t="e" vm="2">
        <f>[1]!GenLognormal($H$9,$H$10)</f>
        <v>#VALUE!</v>
      </c>
      <c r="H330" t="e" vm="1">
        <f t="shared" si="37"/>
        <v>#VALUE!</v>
      </c>
      <c r="I330" t="e" vm="2">
        <f>[1]!genBinomial(1,1-Main!$E$10)</f>
        <v>#VALUE!</v>
      </c>
      <c r="J330" s="13" t="e" vm="1">
        <f t="shared" si="38"/>
        <v>#VALUE!</v>
      </c>
      <c r="L330" s="1">
        <f>Main!$A$26</f>
        <v>3.1324727127749008</v>
      </c>
      <c r="M330" s="45" t="e" vm="1">
        <f t="shared" si="39"/>
        <v>#VALUE!</v>
      </c>
      <c r="N330" t="e" vm="1">
        <f t="shared" si="40"/>
        <v>#VALUE!</v>
      </c>
      <c r="O330" s="1">
        <f>Main!$B$26</f>
        <v>3.1333746730679479</v>
      </c>
      <c r="P330" s="45" t="e" vm="1">
        <f t="shared" si="41"/>
        <v>#VALUE!</v>
      </c>
      <c r="Q330" t="e" vm="1">
        <f t="shared" si="42"/>
        <v>#VALUE!</v>
      </c>
      <c r="R330" s="1">
        <f>Main!$C$26</f>
        <v>3.1316289292427157</v>
      </c>
      <c r="S330" s="45" t="e" vm="1">
        <f t="shared" si="43"/>
        <v>#VALUE!</v>
      </c>
      <c r="T330" t="e" vm="1">
        <f t="shared" si="44"/>
        <v>#VALUE!</v>
      </c>
    </row>
    <row r="331" spans="1:20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[1]!genNormal($F$9,$F$10)</f>
        <v>#VALUE!</v>
      </c>
      <c r="F331" t="e" vm="1">
        <f t="shared" si="36"/>
        <v>#VALUE!</v>
      </c>
      <c r="G331" t="e" vm="2">
        <f>[1]!GenLognormal($H$9,$H$10)</f>
        <v>#VALUE!</v>
      </c>
      <c r="H331" t="e" vm="1">
        <f t="shared" si="37"/>
        <v>#VALUE!</v>
      </c>
      <c r="I331" t="e" vm="2">
        <f>[1]!genBinomial(1,1-Main!$E$10)</f>
        <v>#VALUE!</v>
      </c>
      <c r="J331" s="13" t="e" vm="1">
        <f t="shared" si="38"/>
        <v>#VALUE!</v>
      </c>
      <c r="L331" s="1">
        <f>Main!$A$26</f>
        <v>3.1324727127749008</v>
      </c>
      <c r="M331" s="45" t="e" vm="1">
        <f t="shared" si="39"/>
        <v>#VALUE!</v>
      </c>
      <c r="N331" t="e" vm="1">
        <f t="shared" si="40"/>
        <v>#VALUE!</v>
      </c>
      <c r="O331" s="1">
        <f>Main!$B$26</f>
        <v>3.1333746730679479</v>
      </c>
      <c r="P331" s="45" t="e" vm="1">
        <f t="shared" si="41"/>
        <v>#VALUE!</v>
      </c>
      <c r="Q331" t="e" vm="1">
        <f t="shared" si="42"/>
        <v>#VALUE!</v>
      </c>
      <c r="R331" s="1">
        <f>Main!$C$26</f>
        <v>3.1316289292427157</v>
      </c>
      <c r="S331" s="45" t="e" vm="1">
        <f t="shared" si="43"/>
        <v>#VALUE!</v>
      </c>
      <c r="T331" t="e" vm="1">
        <f t="shared" si="44"/>
        <v>#VALUE!</v>
      </c>
    </row>
    <row r="332" spans="1:20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[1]!genNormal($F$9,$F$10)</f>
        <v>#VALUE!</v>
      </c>
      <c r="F332" t="e" vm="1">
        <f t="shared" ref="F332:F395" si="45">IF(E332&gt;18, E332,18)</f>
        <v>#VALUE!</v>
      </c>
      <c r="G332" t="e" vm="2">
        <f>[1]!GenLognormal($H$9,$H$10)</f>
        <v>#VALUE!</v>
      </c>
      <c r="H332" t="e" vm="1">
        <f t="shared" ref="H332:H395" si="46">IF(G332&gt;20, G332,20)</f>
        <v>#VALUE!</v>
      </c>
      <c r="I332" t="e" vm="2">
        <f>[1]!genBinomial(1,1-Main!$E$10)</f>
        <v>#VALUE!</v>
      </c>
      <c r="J332" s="13" t="e" vm="1">
        <f t="shared" ref="J332:J395" si="47">(266.16-47.17*I332-2.33*H332+0.66*F332+0.017*(F332^2))*113.12/1000000*D332</f>
        <v>#VALUE!</v>
      </c>
      <c r="L332" s="1">
        <f>Main!$A$26</f>
        <v>3.1324727127749008</v>
      </c>
      <c r="M332" s="45" t="e" vm="1">
        <f t="shared" ref="M332:M395" si="48">L332*$J332/24/60</f>
        <v>#VALUE!</v>
      </c>
      <c r="N332" t="e" vm="1">
        <f t="shared" ref="N332:N395" si="49">M332*24*60/$D332</f>
        <v>#VALUE!</v>
      </c>
      <c r="O332" s="1">
        <f>Main!$B$26</f>
        <v>3.1333746730679479</v>
      </c>
      <c r="P332" s="45" t="e" vm="1">
        <f t="shared" ref="P332:P395" si="50">O332*$J332/24/60</f>
        <v>#VALUE!</v>
      </c>
      <c r="Q332" t="e" vm="1">
        <f t="shared" ref="Q332:Q395" si="51">P332*24*60/$D332</f>
        <v>#VALUE!</v>
      </c>
      <c r="R332" s="1">
        <f>Main!$C$26</f>
        <v>3.1316289292427157</v>
      </c>
      <c r="S332" s="45" t="e" vm="1">
        <f t="shared" ref="S332:S395" si="52">R332*$J332/24/60</f>
        <v>#VALUE!</v>
      </c>
      <c r="T332" t="e" vm="1">
        <f t="shared" ref="T332:T395" si="53">S332*24*60/$D332</f>
        <v>#VALUE!</v>
      </c>
    </row>
    <row r="333" spans="1:20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[1]!genNormal($F$9,$F$10)</f>
        <v>#VALUE!</v>
      </c>
      <c r="F333" t="e" vm="1">
        <f t="shared" si="45"/>
        <v>#VALUE!</v>
      </c>
      <c r="G333" t="e" vm="2">
        <f>[1]!GenLognormal($H$9,$H$10)</f>
        <v>#VALUE!</v>
      </c>
      <c r="H333" t="e" vm="1">
        <f t="shared" si="46"/>
        <v>#VALUE!</v>
      </c>
      <c r="I333" t="e" vm="2">
        <f>[1]!genBinomial(1,1-Main!$E$10)</f>
        <v>#VALUE!</v>
      </c>
      <c r="J333" s="13" t="e" vm="1">
        <f t="shared" si="47"/>
        <v>#VALUE!</v>
      </c>
      <c r="L333" s="1">
        <f>Main!$A$26</f>
        <v>3.1324727127749008</v>
      </c>
      <c r="M333" s="45" t="e" vm="1">
        <f t="shared" si="48"/>
        <v>#VALUE!</v>
      </c>
      <c r="N333" t="e" vm="1">
        <f t="shared" si="49"/>
        <v>#VALUE!</v>
      </c>
      <c r="O333" s="1">
        <f>Main!$B$26</f>
        <v>3.1333746730679479</v>
      </c>
      <c r="P333" s="45" t="e" vm="1">
        <f t="shared" si="50"/>
        <v>#VALUE!</v>
      </c>
      <c r="Q333" t="e" vm="1">
        <f t="shared" si="51"/>
        <v>#VALUE!</v>
      </c>
      <c r="R333" s="1">
        <f>Main!$C$26</f>
        <v>3.1316289292427157</v>
      </c>
      <c r="S333" s="45" t="e" vm="1">
        <f t="shared" si="52"/>
        <v>#VALUE!</v>
      </c>
      <c r="T333" t="e" vm="1">
        <f t="shared" si="53"/>
        <v>#VALUE!</v>
      </c>
    </row>
    <row r="334" spans="1:20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[1]!genNormal($F$9,$F$10)</f>
        <v>#VALUE!</v>
      </c>
      <c r="F334" t="e" vm="1">
        <f t="shared" si="45"/>
        <v>#VALUE!</v>
      </c>
      <c r="G334" t="e" vm="2">
        <f>[1]!GenLognormal($H$9,$H$10)</f>
        <v>#VALUE!</v>
      </c>
      <c r="H334" t="e" vm="1">
        <f t="shared" si="46"/>
        <v>#VALUE!</v>
      </c>
      <c r="I334" t="e" vm="2">
        <f>[1]!genBinomial(1,1-Main!$E$10)</f>
        <v>#VALUE!</v>
      </c>
      <c r="J334" s="13" t="e" vm="1">
        <f t="shared" si="47"/>
        <v>#VALUE!</v>
      </c>
      <c r="L334" s="1">
        <f>Main!$A$26</f>
        <v>3.1324727127749008</v>
      </c>
      <c r="M334" s="45" t="e" vm="1">
        <f t="shared" si="48"/>
        <v>#VALUE!</v>
      </c>
      <c r="N334" t="e" vm="1">
        <f t="shared" si="49"/>
        <v>#VALUE!</v>
      </c>
      <c r="O334" s="1">
        <f>Main!$B$26</f>
        <v>3.1333746730679479</v>
      </c>
      <c r="P334" s="45" t="e" vm="1">
        <f t="shared" si="50"/>
        <v>#VALUE!</v>
      </c>
      <c r="Q334" t="e" vm="1">
        <f t="shared" si="51"/>
        <v>#VALUE!</v>
      </c>
      <c r="R334" s="1">
        <f>Main!$C$26</f>
        <v>3.1316289292427157</v>
      </c>
      <c r="S334" s="45" t="e" vm="1">
        <f t="shared" si="52"/>
        <v>#VALUE!</v>
      </c>
      <c r="T334" t="e" vm="1">
        <f t="shared" si="53"/>
        <v>#VALUE!</v>
      </c>
    </row>
    <row r="335" spans="1:20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[1]!genNormal($F$9,$F$10)</f>
        <v>#VALUE!</v>
      </c>
      <c r="F335" t="e" vm="1">
        <f t="shared" si="45"/>
        <v>#VALUE!</v>
      </c>
      <c r="G335" t="e" vm="2">
        <f>[1]!GenLognormal($H$9,$H$10)</f>
        <v>#VALUE!</v>
      </c>
      <c r="H335" t="e" vm="1">
        <f t="shared" si="46"/>
        <v>#VALUE!</v>
      </c>
      <c r="I335" t="e" vm="2">
        <f>[1]!genBinomial(1,1-Main!$E$10)</f>
        <v>#VALUE!</v>
      </c>
      <c r="J335" s="13" t="e" vm="1">
        <f t="shared" si="47"/>
        <v>#VALUE!</v>
      </c>
      <c r="L335" s="1">
        <f>Main!$A$26</f>
        <v>3.1324727127749008</v>
      </c>
      <c r="M335" s="45" t="e" vm="1">
        <f t="shared" si="48"/>
        <v>#VALUE!</v>
      </c>
      <c r="N335" t="e" vm="1">
        <f t="shared" si="49"/>
        <v>#VALUE!</v>
      </c>
      <c r="O335" s="1">
        <f>Main!$B$26</f>
        <v>3.1333746730679479</v>
      </c>
      <c r="P335" s="45" t="e" vm="1">
        <f t="shared" si="50"/>
        <v>#VALUE!</v>
      </c>
      <c r="Q335" t="e" vm="1">
        <f t="shared" si="51"/>
        <v>#VALUE!</v>
      </c>
      <c r="R335" s="1">
        <f>Main!$C$26</f>
        <v>3.1316289292427157</v>
      </c>
      <c r="S335" s="45" t="e" vm="1">
        <f t="shared" si="52"/>
        <v>#VALUE!</v>
      </c>
      <c r="T335" t="e" vm="1">
        <f t="shared" si="53"/>
        <v>#VALUE!</v>
      </c>
    </row>
    <row r="336" spans="1:20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[1]!genNormal($F$9,$F$10)</f>
        <v>#VALUE!</v>
      </c>
      <c r="F336" t="e" vm="1">
        <f t="shared" si="45"/>
        <v>#VALUE!</v>
      </c>
      <c r="G336" t="e" vm="2">
        <f>[1]!GenLognormal($H$9,$H$10)</f>
        <v>#VALUE!</v>
      </c>
      <c r="H336" t="e" vm="1">
        <f t="shared" si="46"/>
        <v>#VALUE!</v>
      </c>
      <c r="I336" t="e" vm="2">
        <f>[1]!genBinomial(1,1-Main!$E$10)</f>
        <v>#VALUE!</v>
      </c>
      <c r="J336" s="13" t="e" vm="1">
        <f t="shared" si="47"/>
        <v>#VALUE!</v>
      </c>
      <c r="L336" s="1">
        <f>Main!$A$26</f>
        <v>3.1324727127749008</v>
      </c>
      <c r="M336" s="45" t="e" vm="1">
        <f t="shared" si="48"/>
        <v>#VALUE!</v>
      </c>
      <c r="N336" t="e" vm="1">
        <f t="shared" si="49"/>
        <v>#VALUE!</v>
      </c>
      <c r="O336" s="1">
        <f>Main!$B$26</f>
        <v>3.1333746730679479</v>
      </c>
      <c r="P336" s="45" t="e" vm="1">
        <f t="shared" si="50"/>
        <v>#VALUE!</v>
      </c>
      <c r="Q336" t="e" vm="1">
        <f t="shared" si="51"/>
        <v>#VALUE!</v>
      </c>
      <c r="R336" s="1">
        <f>Main!$C$26</f>
        <v>3.1316289292427157</v>
      </c>
      <c r="S336" s="45" t="e" vm="1">
        <f t="shared" si="52"/>
        <v>#VALUE!</v>
      </c>
      <c r="T336" t="e" vm="1">
        <f t="shared" si="53"/>
        <v>#VALUE!</v>
      </c>
    </row>
    <row r="337" spans="1:20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[1]!genNormal($F$9,$F$10)</f>
        <v>#VALUE!</v>
      </c>
      <c r="F337" t="e" vm="1">
        <f t="shared" si="45"/>
        <v>#VALUE!</v>
      </c>
      <c r="G337" t="e" vm="2">
        <f>[1]!GenLognormal($H$9,$H$10)</f>
        <v>#VALUE!</v>
      </c>
      <c r="H337" t="e" vm="1">
        <f t="shared" si="46"/>
        <v>#VALUE!</v>
      </c>
      <c r="I337" t="e" vm="2">
        <f>[1]!genBinomial(1,1-Main!$E$10)</f>
        <v>#VALUE!</v>
      </c>
      <c r="J337" s="13" t="e" vm="1">
        <f t="shared" si="47"/>
        <v>#VALUE!</v>
      </c>
      <c r="L337" s="1">
        <f>Main!$A$26</f>
        <v>3.1324727127749008</v>
      </c>
      <c r="M337" s="45" t="e" vm="1">
        <f t="shared" si="48"/>
        <v>#VALUE!</v>
      </c>
      <c r="N337" t="e" vm="1">
        <f t="shared" si="49"/>
        <v>#VALUE!</v>
      </c>
      <c r="O337" s="1">
        <f>Main!$B$26</f>
        <v>3.1333746730679479</v>
      </c>
      <c r="P337" s="45" t="e" vm="1">
        <f t="shared" si="50"/>
        <v>#VALUE!</v>
      </c>
      <c r="Q337" t="e" vm="1">
        <f t="shared" si="51"/>
        <v>#VALUE!</v>
      </c>
      <c r="R337" s="1">
        <f>Main!$C$26</f>
        <v>3.1316289292427157</v>
      </c>
      <c r="S337" s="45" t="e" vm="1">
        <f t="shared" si="52"/>
        <v>#VALUE!</v>
      </c>
      <c r="T337" t="e" vm="1">
        <f t="shared" si="53"/>
        <v>#VALUE!</v>
      </c>
    </row>
    <row r="338" spans="1:20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[1]!genNormal($F$9,$F$10)</f>
        <v>#VALUE!</v>
      </c>
      <c r="F338" t="e" vm="1">
        <f t="shared" si="45"/>
        <v>#VALUE!</v>
      </c>
      <c r="G338" t="e" vm="2">
        <f>[1]!GenLognormal($H$9,$H$10)</f>
        <v>#VALUE!</v>
      </c>
      <c r="H338" t="e" vm="1">
        <f t="shared" si="46"/>
        <v>#VALUE!</v>
      </c>
      <c r="I338" t="e" vm="2">
        <f>[1]!genBinomial(1,1-Main!$E$10)</f>
        <v>#VALUE!</v>
      </c>
      <c r="J338" s="13" t="e" vm="1">
        <f t="shared" si="47"/>
        <v>#VALUE!</v>
      </c>
      <c r="L338" s="1">
        <f>Main!$A$26</f>
        <v>3.1324727127749008</v>
      </c>
      <c r="M338" s="45" t="e" vm="1">
        <f t="shared" si="48"/>
        <v>#VALUE!</v>
      </c>
      <c r="N338" t="e" vm="1">
        <f t="shared" si="49"/>
        <v>#VALUE!</v>
      </c>
      <c r="O338" s="1">
        <f>Main!$B$26</f>
        <v>3.1333746730679479</v>
      </c>
      <c r="P338" s="45" t="e" vm="1">
        <f t="shared" si="50"/>
        <v>#VALUE!</v>
      </c>
      <c r="Q338" t="e" vm="1">
        <f t="shared" si="51"/>
        <v>#VALUE!</v>
      </c>
      <c r="R338" s="1">
        <f>Main!$C$26</f>
        <v>3.1316289292427157</v>
      </c>
      <c r="S338" s="45" t="e" vm="1">
        <f t="shared" si="52"/>
        <v>#VALUE!</v>
      </c>
      <c r="T338" t="e" vm="1">
        <f t="shared" si="53"/>
        <v>#VALUE!</v>
      </c>
    </row>
    <row r="339" spans="1:20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[1]!genNormal($F$9,$F$10)</f>
        <v>#VALUE!</v>
      </c>
      <c r="F339" t="e" vm="1">
        <f t="shared" si="45"/>
        <v>#VALUE!</v>
      </c>
      <c r="G339" t="e" vm="2">
        <f>[1]!GenLognormal($H$9,$H$10)</f>
        <v>#VALUE!</v>
      </c>
      <c r="H339" t="e" vm="1">
        <f t="shared" si="46"/>
        <v>#VALUE!</v>
      </c>
      <c r="I339" t="e" vm="2">
        <f>[1]!genBinomial(1,1-Main!$E$10)</f>
        <v>#VALUE!</v>
      </c>
      <c r="J339" s="13" t="e" vm="1">
        <f t="shared" si="47"/>
        <v>#VALUE!</v>
      </c>
      <c r="L339" s="1">
        <f>Main!$A$26</f>
        <v>3.1324727127749008</v>
      </c>
      <c r="M339" s="45" t="e" vm="1">
        <f t="shared" si="48"/>
        <v>#VALUE!</v>
      </c>
      <c r="N339" t="e" vm="1">
        <f t="shared" si="49"/>
        <v>#VALUE!</v>
      </c>
      <c r="O339" s="1">
        <f>Main!$B$26</f>
        <v>3.1333746730679479</v>
      </c>
      <c r="P339" s="45" t="e" vm="1">
        <f t="shared" si="50"/>
        <v>#VALUE!</v>
      </c>
      <c r="Q339" t="e" vm="1">
        <f t="shared" si="51"/>
        <v>#VALUE!</v>
      </c>
      <c r="R339" s="1">
        <f>Main!$C$26</f>
        <v>3.1316289292427157</v>
      </c>
      <c r="S339" s="45" t="e" vm="1">
        <f t="shared" si="52"/>
        <v>#VALUE!</v>
      </c>
      <c r="T339" t="e" vm="1">
        <f t="shared" si="53"/>
        <v>#VALUE!</v>
      </c>
    </row>
    <row r="340" spans="1:20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[1]!genNormal($F$9,$F$10)</f>
        <v>#VALUE!</v>
      </c>
      <c r="F340" t="e" vm="1">
        <f t="shared" si="45"/>
        <v>#VALUE!</v>
      </c>
      <c r="G340" t="e" vm="2">
        <f>[1]!GenLognormal($H$9,$H$10)</f>
        <v>#VALUE!</v>
      </c>
      <c r="H340" t="e" vm="1">
        <f t="shared" si="46"/>
        <v>#VALUE!</v>
      </c>
      <c r="I340" t="e" vm="2">
        <f>[1]!genBinomial(1,1-Main!$E$10)</f>
        <v>#VALUE!</v>
      </c>
      <c r="J340" s="13" t="e" vm="1">
        <f t="shared" si="47"/>
        <v>#VALUE!</v>
      </c>
      <c r="L340" s="1">
        <f>Main!$A$26</f>
        <v>3.1324727127749008</v>
      </c>
      <c r="M340" s="45" t="e" vm="1">
        <f t="shared" si="48"/>
        <v>#VALUE!</v>
      </c>
      <c r="N340" t="e" vm="1">
        <f t="shared" si="49"/>
        <v>#VALUE!</v>
      </c>
      <c r="O340" s="1">
        <f>Main!$B$26</f>
        <v>3.1333746730679479</v>
      </c>
      <c r="P340" s="45" t="e" vm="1">
        <f t="shared" si="50"/>
        <v>#VALUE!</v>
      </c>
      <c r="Q340" t="e" vm="1">
        <f t="shared" si="51"/>
        <v>#VALUE!</v>
      </c>
      <c r="R340" s="1">
        <f>Main!$C$26</f>
        <v>3.1316289292427157</v>
      </c>
      <c r="S340" s="45" t="e" vm="1">
        <f t="shared" si="52"/>
        <v>#VALUE!</v>
      </c>
      <c r="T340" t="e" vm="1">
        <f t="shared" si="53"/>
        <v>#VALUE!</v>
      </c>
    </row>
    <row r="341" spans="1:20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[1]!genNormal($F$9,$F$10)</f>
        <v>#VALUE!</v>
      </c>
      <c r="F341" t="e" vm="1">
        <f t="shared" si="45"/>
        <v>#VALUE!</v>
      </c>
      <c r="G341" t="e" vm="2">
        <f>[1]!GenLognormal($H$9,$H$10)</f>
        <v>#VALUE!</v>
      </c>
      <c r="H341" t="e" vm="1">
        <f t="shared" si="46"/>
        <v>#VALUE!</v>
      </c>
      <c r="I341" t="e" vm="2">
        <f>[1]!genBinomial(1,1-Main!$E$10)</f>
        <v>#VALUE!</v>
      </c>
      <c r="J341" s="13" t="e" vm="1">
        <f t="shared" si="47"/>
        <v>#VALUE!</v>
      </c>
      <c r="L341" s="1">
        <f>Main!$A$26</f>
        <v>3.1324727127749008</v>
      </c>
      <c r="M341" s="45" t="e" vm="1">
        <f t="shared" si="48"/>
        <v>#VALUE!</v>
      </c>
      <c r="N341" t="e" vm="1">
        <f t="shared" si="49"/>
        <v>#VALUE!</v>
      </c>
      <c r="O341" s="1">
        <f>Main!$B$26</f>
        <v>3.1333746730679479</v>
      </c>
      <c r="P341" s="45" t="e" vm="1">
        <f t="shared" si="50"/>
        <v>#VALUE!</v>
      </c>
      <c r="Q341" t="e" vm="1">
        <f t="shared" si="51"/>
        <v>#VALUE!</v>
      </c>
      <c r="R341" s="1">
        <f>Main!$C$26</f>
        <v>3.1316289292427157</v>
      </c>
      <c r="S341" s="45" t="e" vm="1">
        <f t="shared" si="52"/>
        <v>#VALUE!</v>
      </c>
      <c r="T341" t="e" vm="1">
        <f t="shared" si="53"/>
        <v>#VALUE!</v>
      </c>
    </row>
    <row r="342" spans="1:20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[1]!genNormal($F$9,$F$10)</f>
        <v>#VALUE!</v>
      </c>
      <c r="F342" t="e" vm="1">
        <f t="shared" si="45"/>
        <v>#VALUE!</v>
      </c>
      <c r="G342" t="e" vm="2">
        <f>[1]!GenLognormal($H$9,$H$10)</f>
        <v>#VALUE!</v>
      </c>
      <c r="H342" t="e" vm="1">
        <f t="shared" si="46"/>
        <v>#VALUE!</v>
      </c>
      <c r="I342" t="e" vm="2">
        <f>[1]!genBinomial(1,1-Main!$E$10)</f>
        <v>#VALUE!</v>
      </c>
      <c r="J342" s="13" t="e" vm="1">
        <f t="shared" si="47"/>
        <v>#VALUE!</v>
      </c>
      <c r="L342" s="1">
        <f>Main!$A$26</f>
        <v>3.1324727127749008</v>
      </c>
      <c r="M342" s="45" t="e" vm="1">
        <f t="shared" si="48"/>
        <v>#VALUE!</v>
      </c>
      <c r="N342" t="e" vm="1">
        <f t="shared" si="49"/>
        <v>#VALUE!</v>
      </c>
      <c r="O342" s="1">
        <f>Main!$B$26</f>
        <v>3.1333746730679479</v>
      </c>
      <c r="P342" s="45" t="e" vm="1">
        <f t="shared" si="50"/>
        <v>#VALUE!</v>
      </c>
      <c r="Q342" t="e" vm="1">
        <f t="shared" si="51"/>
        <v>#VALUE!</v>
      </c>
      <c r="R342" s="1">
        <f>Main!$C$26</f>
        <v>3.1316289292427157</v>
      </c>
      <c r="S342" s="45" t="e" vm="1">
        <f t="shared" si="52"/>
        <v>#VALUE!</v>
      </c>
      <c r="T342" t="e" vm="1">
        <f t="shared" si="53"/>
        <v>#VALUE!</v>
      </c>
    </row>
    <row r="343" spans="1:20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[1]!genNormal($F$9,$F$10)</f>
        <v>#VALUE!</v>
      </c>
      <c r="F343" t="e" vm="1">
        <f t="shared" si="45"/>
        <v>#VALUE!</v>
      </c>
      <c r="G343" t="e" vm="2">
        <f>[1]!GenLognormal($H$9,$H$10)</f>
        <v>#VALUE!</v>
      </c>
      <c r="H343" t="e" vm="1">
        <f t="shared" si="46"/>
        <v>#VALUE!</v>
      </c>
      <c r="I343" t="e" vm="2">
        <f>[1]!genBinomial(1,1-Main!$E$10)</f>
        <v>#VALUE!</v>
      </c>
      <c r="J343" s="13" t="e" vm="1">
        <f t="shared" si="47"/>
        <v>#VALUE!</v>
      </c>
      <c r="L343" s="1">
        <f>Main!$A$26</f>
        <v>3.1324727127749008</v>
      </c>
      <c r="M343" s="45" t="e" vm="1">
        <f t="shared" si="48"/>
        <v>#VALUE!</v>
      </c>
      <c r="N343" t="e" vm="1">
        <f t="shared" si="49"/>
        <v>#VALUE!</v>
      </c>
      <c r="O343" s="1">
        <f>Main!$B$26</f>
        <v>3.1333746730679479</v>
      </c>
      <c r="P343" s="45" t="e" vm="1">
        <f t="shared" si="50"/>
        <v>#VALUE!</v>
      </c>
      <c r="Q343" t="e" vm="1">
        <f t="shared" si="51"/>
        <v>#VALUE!</v>
      </c>
      <c r="R343" s="1">
        <f>Main!$C$26</f>
        <v>3.1316289292427157</v>
      </c>
      <c r="S343" s="45" t="e" vm="1">
        <f t="shared" si="52"/>
        <v>#VALUE!</v>
      </c>
      <c r="T343" t="e" vm="1">
        <f t="shared" si="53"/>
        <v>#VALUE!</v>
      </c>
    </row>
    <row r="344" spans="1:20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[1]!genNormal($F$9,$F$10)</f>
        <v>#VALUE!</v>
      </c>
      <c r="F344" t="e" vm="1">
        <f t="shared" si="45"/>
        <v>#VALUE!</v>
      </c>
      <c r="G344" t="e" vm="2">
        <f>[1]!GenLognormal($H$9,$H$10)</f>
        <v>#VALUE!</v>
      </c>
      <c r="H344" t="e" vm="1">
        <f t="shared" si="46"/>
        <v>#VALUE!</v>
      </c>
      <c r="I344" t="e" vm="2">
        <f>[1]!genBinomial(1,1-Main!$E$10)</f>
        <v>#VALUE!</v>
      </c>
      <c r="J344" s="13" t="e" vm="1">
        <f t="shared" si="47"/>
        <v>#VALUE!</v>
      </c>
      <c r="L344" s="1">
        <f>Main!$A$26</f>
        <v>3.1324727127749008</v>
      </c>
      <c r="M344" s="45" t="e" vm="1">
        <f t="shared" si="48"/>
        <v>#VALUE!</v>
      </c>
      <c r="N344" t="e" vm="1">
        <f t="shared" si="49"/>
        <v>#VALUE!</v>
      </c>
      <c r="O344" s="1">
        <f>Main!$B$26</f>
        <v>3.1333746730679479</v>
      </c>
      <c r="P344" s="45" t="e" vm="1">
        <f t="shared" si="50"/>
        <v>#VALUE!</v>
      </c>
      <c r="Q344" t="e" vm="1">
        <f t="shared" si="51"/>
        <v>#VALUE!</v>
      </c>
      <c r="R344" s="1">
        <f>Main!$C$26</f>
        <v>3.1316289292427157</v>
      </c>
      <c r="S344" s="45" t="e" vm="1">
        <f t="shared" si="52"/>
        <v>#VALUE!</v>
      </c>
      <c r="T344" t="e" vm="1">
        <f t="shared" si="53"/>
        <v>#VALUE!</v>
      </c>
    </row>
    <row r="345" spans="1:20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[1]!genNormal($F$9,$F$10)</f>
        <v>#VALUE!</v>
      </c>
      <c r="F345" t="e" vm="1">
        <f t="shared" si="45"/>
        <v>#VALUE!</v>
      </c>
      <c r="G345" t="e" vm="2">
        <f>[1]!GenLognormal($H$9,$H$10)</f>
        <v>#VALUE!</v>
      </c>
      <c r="H345" t="e" vm="1">
        <f t="shared" si="46"/>
        <v>#VALUE!</v>
      </c>
      <c r="I345" t="e" vm="2">
        <f>[1]!genBinomial(1,1-Main!$E$10)</f>
        <v>#VALUE!</v>
      </c>
      <c r="J345" s="13" t="e" vm="1">
        <f t="shared" si="47"/>
        <v>#VALUE!</v>
      </c>
      <c r="L345" s="1">
        <f>Main!$A$26</f>
        <v>3.1324727127749008</v>
      </c>
      <c r="M345" s="45" t="e" vm="1">
        <f t="shared" si="48"/>
        <v>#VALUE!</v>
      </c>
      <c r="N345" t="e" vm="1">
        <f t="shared" si="49"/>
        <v>#VALUE!</v>
      </c>
      <c r="O345" s="1">
        <f>Main!$B$26</f>
        <v>3.1333746730679479</v>
      </c>
      <c r="P345" s="45" t="e" vm="1">
        <f t="shared" si="50"/>
        <v>#VALUE!</v>
      </c>
      <c r="Q345" t="e" vm="1">
        <f t="shared" si="51"/>
        <v>#VALUE!</v>
      </c>
      <c r="R345" s="1">
        <f>Main!$C$26</f>
        <v>3.1316289292427157</v>
      </c>
      <c r="S345" s="45" t="e" vm="1">
        <f t="shared" si="52"/>
        <v>#VALUE!</v>
      </c>
      <c r="T345" t="e" vm="1">
        <f t="shared" si="53"/>
        <v>#VALUE!</v>
      </c>
    </row>
    <row r="346" spans="1:20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[1]!genNormal($F$9,$F$10)</f>
        <v>#VALUE!</v>
      </c>
      <c r="F346" t="e" vm="1">
        <f t="shared" si="45"/>
        <v>#VALUE!</v>
      </c>
      <c r="G346" t="e" vm="2">
        <f>[1]!GenLognormal($H$9,$H$10)</f>
        <v>#VALUE!</v>
      </c>
      <c r="H346" t="e" vm="1">
        <f t="shared" si="46"/>
        <v>#VALUE!</v>
      </c>
      <c r="I346" t="e" vm="2">
        <f>[1]!genBinomial(1,1-Main!$E$10)</f>
        <v>#VALUE!</v>
      </c>
      <c r="J346" s="13" t="e" vm="1">
        <f t="shared" si="47"/>
        <v>#VALUE!</v>
      </c>
      <c r="L346" s="1">
        <f>Main!$A$26</f>
        <v>3.1324727127749008</v>
      </c>
      <c r="M346" s="45" t="e" vm="1">
        <f t="shared" si="48"/>
        <v>#VALUE!</v>
      </c>
      <c r="N346" t="e" vm="1">
        <f t="shared" si="49"/>
        <v>#VALUE!</v>
      </c>
      <c r="O346" s="1">
        <f>Main!$B$26</f>
        <v>3.1333746730679479</v>
      </c>
      <c r="P346" s="45" t="e" vm="1">
        <f t="shared" si="50"/>
        <v>#VALUE!</v>
      </c>
      <c r="Q346" t="e" vm="1">
        <f t="shared" si="51"/>
        <v>#VALUE!</v>
      </c>
      <c r="R346" s="1">
        <f>Main!$C$26</f>
        <v>3.1316289292427157</v>
      </c>
      <c r="S346" s="45" t="e" vm="1">
        <f t="shared" si="52"/>
        <v>#VALUE!</v>
      </c>
      <c r="T346" t="e" vm="1">
        <f t="shared" si="53"/>
        <v>#VALUE!</v>
      </c>
    </row>
    <row r="347" spans="1:20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[1]!genNormal($F$9,$F$10)</f>
        <v>#VALUE!</v>
      </c>
      <c r="F347" t="e" vm="1">
        <f t="shared" si="45"/>
        <v>#VALUE!</v>
      </c>
      <c r="G347" t="e" vm="2">
        <f>[1]!GenLognormal($H$9,$H$10)</f>
        <v>#VALUE!</v>
      </c>
      <c r="H347" t="e" vm="1">
        <f t="shared" si="46"/>
        <v>#VALUE!</v>
      </c>
      <c r="I347" t="e" vm="2">
        <f>[1]!genBinomial(1,1-Main!$E$10)</f>
        <v>#VALUE!</v>
      </c>
      <c r="J347" s="13" t="e" vm="1">
        <f t="shared" si="47"/>
        <v>#VALUE!</v>
      </c>
      <c r="L347" s="1">
        <f>Main!$A$26</f>
        <v>3.1324727127749008</v>
      </c>
      <c r="M347" s="45" t="e" vm="1">
        <f t="shared" si="48"/>
        <v>#VALUE!</v>
      </c>
      <c r="N347" t="e" vm="1">
        <f t="shared" si="49"/>
        <v>#VALUE!</v>
      </c>
      <c r="O347" s="1">
        <f>Main!$B$26</f>
        <v>3.1333746730679479</v>
      </c>
      <c r="P347" s="45" t="e" vm="1">
        <f t="shared" si="50"/>
        <v>#VALUE!</v>
      </c>
      <c r="Q347" t="e" vm="1">
        <f t="shared" si="51"/>
        <v>#VALUE!</v>
      </c>
      <c r="R347" s="1">
        <f>Main!$C$26</f>
        <v>3.1316289292427157</v>
      </c>
      <c r="S347" s="45" t="e" vm="1">
        <f t="shared" si="52"/>
        <v>#VALUE!</v>
      </c>
      <c r="T347" t="e" vm="1">
        <f t="shared" si="53"/>
        <v>#VALUE!</v>
      </c>
    </row>
    <row r="348" spans="1:20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[1]!genNormal($F$9,$F$10)</f>
        <v>#VALUE!</v>
      </c>
      <c r="F348" t="e" vm="1">
        <f t="shared" si="45"/>
        <v>#VALUE!</v>
      </c>
      <c r="G348" t="e" vm="2">
        <f>[1]!GenLognormal($H$9,$H$10)</f>
        <v>#VALUE!</v>
      </c>
      <c r="H348" t="e" vm="1">
        <f t="shared" si="46"/>
        <v>#VALUE!</v>
      </c>
      <c r="I348" t="e" vm="2">
        <f>[1]!genBinomial(1,1-Main!$E$10)</f>
        <v>#VALUE!</v>
      </c>
      <c r="J348" s="13" t="e" vm="1">
        <f t="shared" si="47"/>
        <v>#VALUE!</v>
      </c>
      <c r="L348" s="1">
        <f>Main!$A$26</f>
        <v>3.1324727127749008</v>
      </c>
      <c r="M348" s="45" t="e" vm="1">
        <f t="shared" si="48"/>
        <v>#VALUE!</v>
      </c>
      <c r="N348" t="e" vm="1">
        <f t="shared" si="49"/>
        <v>#VALUE!</v>
      </c>
      <c r="O348" s="1">
        <f>Main!$B$26</f>
        <v>3.1333746730679479</v>
      </c>
      <c r="P348" s="45" t="e" vm="1">
        <f t="shared" si="50"/>
        <v>#VALUE!</v>
      </c>
      <c r="Q348" t="e" vm="1">
        <f t="shared" si="51"/>
        <v>#VALUE!</v>
      </c>
      <c r="R348" s="1">
        <f>Main!$C$26</f>
        <v>3.1316289292427157</v>
      </c>
      <c r="S348" s="45" t="e" vm="1">
        <f t="shared" si="52"/>
        <v>#VALUE!</v>
      </c>
      <c r="T348" t="e" vm="1">
        <f t="shared" si="53"/>
        <v>#VALUE!</v>
      </c>
    </row>
    <row r="349" spans="1:20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[1]!genNormal($F$9,$F$10)</f>
        <v>#VALUE!</v>
      </c>
      <c r="F349" t="e" vm="1">
        <f t="shared" si="45"/>
        <v>#VALUE!</v>
      </c>
      <c r="G349" t="e" vm="2">
        <f>[1]!GenLognormal($H$9,$H$10)</f>
        <v>#VALUE!</v>
      </c>
      <c r="H349" t="e" vm="1">
        <f t="shared" si="46"/>
        <v>#VALUE!</v>
      </c>
      <c r="I349" t="e" vm="2">
        <f>[1]!genBinomial(1,1-Main!$E$10)</f>
        <v>#VALUE!</v>
      </c>
      <c r="J349" s="13" t="e" vm="1">
        <f t="shared" si="47"/>
        <v>#VALUE!</v>
      </c>
      <c r="L349" s="1">
        <f>Main!$A$26</f>
        <v>3.1324727127749008</v>
      </c>
      <c r="M349" s="45" t="e" vm="1">
        <f t="shared" si="48"/>
        <v>#VALUE!</v>
      </c>
      <c r="N349" t="e" vm="1">
        <f t="shared" si="49"/>
        <v>#VALUE!</v>
      </c>
      <c r="O349" s="1">
        <f>Main!$B$26</f>
        <v>3.1333746730679479</v>
      </c>
      <c r="P349" s="45" t="e" vm="1">
        <f t="shared" si="50"/>
        <v>#VALUE!</v>
      </c>
      <c r="Q349" t="e" vm="1">
        <f t="shared" si="51"/>
        <v>#VALUE!</v>
      </c>
      <c r="R349" s="1">
        <f>Main!$C$26</f>
        <v>3.1316289292427157</v>
      </c>
      <c r="S349" s="45" t="e" vm="1">
        <f t="shared" si="52"/>
        <v>#VALUE!</v>
      </c>
      <c r="T349" t="e" vm="1">
        <f t="shared" si="53"/>
        <v>#VALUE!</v>
      </c>
    </row>
    <row r="350" spans="1:20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[1]!genNormal($F$9,$F$10)</f>
        <v>#VALUE!</v>
      </c>
      <c r="F350" t="e" vm="1">
        <f t="shared" si="45"/>
        <v>#VALUE!</v>
      </c>
      <c r="G350" t="e" vm="2">
        <f>[1]!GenLognormal($H$9,$H$10)</f>
        <v>#VALUE!</v>
      </c>
      <c r="H350" t="e" vm="1">
        <f t="shared" si="46"/>
        <v>#VALUE!</v>
      </c>
      <c r="I350" t="e" vm="2">
        <f>[1]!genBinomial(1,1-Main!$E$10)</f>
        <v>#VALUE!</v>
      </c>
      <c r="J350" s="13" t="e" vm="1">
        <f t="shared" si="47"/>
        <v>#VALUE!</v>
      </c>
      <c r="L350" s="1">
        <f>Main!$A$26</f>
        <v>3.1324727127749008</v>
      </c>
      <c r="M350" s="45" t="e" vm="1">
        <f t="shared" si="48"/>
        <v>#VALUE!</v>
      </c>
      <c r="N350" t="e" vm="1">
        <f t="shared" si="49"/>
        <v>#VALUE!</v>
      </c>
      <c r="O350" s="1">
        <f>Main!$B$26</f>
        <v>3.1333746730679479</v>
      </c>
      <c r="P350" s="45" t="e" vm="1">
        <f t="shared" si="50"/>
        <v>#VALUE!</v>
      </c>
      <c r="Q350" t="e" vm="1">
        <f t="shared" si="51"/>
        <v>#VALUE!</v>
      </c>
      <c r="R350" s="1">
        <f>Main!$C$26</f>
        <v>3.1316289292427157</v>
      </c>
      <c r="S350" s="45" t="e" vm="1">
        <f t="shared" si="52"/>
        <v>#VALUE!</v>
      </c>
      <c r="T350" t="e" vm="1">
        <f t="shared" si="53"/>
        <v>#VALUE!</v>
      </c>
    </row>
    <row r="351" spans="1:20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[1]!genNormal($F$9,$F$10)</f>
        <v>#VALUE!</v>
      </c>
      <c r="F351" t="e" vm="1">
        <f t="shared" si="45"/>
        <v>#VALUE!</v>
      </c>
      <c r="G351" t="e" vm="2">
        <f>[1]!GenLognormal($H$9,$H$10)</f>
        <v>#VALUE!</v>
      </c>
      <c r="H351" t="e" vm="1">
        <f t="shared" si="46"/>
        <v>#VALUE!</v>
      </c>
      <c r="I351" t="e" vm="2">
        <f>[1]!genBinomial(1,1-Main!$E$10)</f>
        <v>#VALUE!</v>
      </c>
      <c r="J351" s="13" t="e" vm="1">
        <f t="shared" si="47"/>
        <v>#VALUE!</v>
      </c>
      <c r="L351" s="1">
        <f>Main!$A$26</f>
        <v>3.1324727127749008</v>
      </c>
      <c r="M351" s="45" t="e" vm="1">
        <f t="shared" si="48"/>
        <v>#VALUE!</v>
      </c>
      <c r="N351" t="e" vm="1">
        <f t="shared" si="49"/>
        <v>#VALUE!</v>
      </c>
      <c r="O351" s="1">
        <f>Main!$B$26</f>
        <v>3.1333746730679479</v>
      </c>
      <c r="P351" s="45" t="e" vm="1">
        <f t="shared" si="50"/>
        <v>#VALUE!</v>
      </c>
      <c r="Q351" t="e" vm="1">
        <f t="shared" si="51"/>
        <v>#VALUE!</v>
      </c>
      <c r="R351" s="1">
        <f>Main!$C$26</f>
        <v>3.1316289292427157</v>
      </c>
      <c r="S351" s="45" t="e" vm="1">
        <f t="shared" si="52"/>
        <v>#VALUE!</v>
      </c>
      <c r="T351" t="e" vm="1">
        <f t="shared" si="53"/>
        <v>#VALUE!</v>
      </c>
    </row>
    <row r="352" spans="1:20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[1]!genNormal($F$9,$F$10)</f>
        <v>#VALUE!</v>
      </c>
      <c r="F352" t="e" vm="1">
        <f t="shared" si="45"/>
        <v>#VALUE!</v>
      </c>
      <c r="G352" t="e" vm="2">
        <f>[1]!GenLognormal($H$9,$H$10)</f>
        <v>#VALUE!</v>
      </c>
      <c r="H352" t="e" vm="1">
        <f t="shared" si="46"/>
        <v>#VALUE!</v>
      </c>
      <c r="I352" t="e" vm="2">
        <f>[1]!genBinomial(1,1-Main!$E$10)</f>
        <v>#VALUE!</v>
      </c>
      <c r="J352" s="13" t="e" vm="1">
        <f t="shared" si="47"/>
        <v>#VALUE!</v>
      </c>
      <c r="L352" s="1">
        <f>Main!$A$26</f>
        <v>3.1324727127749008</v>
      </c>
      <c r="M352" s="45" t="e" vm="1">
        <f t="shared" si="48"/>
        <v>#VALUE!</v>
      </c>
      <c r="N352" t="e" vm="1">
        <f t="shared" si="49"/>
        <v>#VALUE!</v>
      </c>
      <c r="O352" s="1">
        <f>Main!$B$26</f>
        <v>3.1333746730679479</v>
      </c>
      <c r="P352" s="45" t="e" vm="1">
        <f t="shared" si="50"/>
        <v>#VALUE!</v>
      </c>
      <c r="Q352" t="e" vm="1">
        <f t="shared" si="51"/>
        <v>#VALUE!</v>
      </c>
      <c r="R352" s="1">
        <f>Main!$C$26</f>
        <v>3.1316289292427157</v>
      </c>
      <c r="S352" s="45" t="e" vm="1">
        <f t="shared" si="52"/>
        <v>#VALUE!</v>
      </c>
      <c r="T352" t="e" vm="1">
        <f t="shared" si="53"/>
        <v>#VALUE!</v>
      </c>
    </row>
    <row r="353" spans="1:20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[1]!genNormal($F$9,$F$10)</f>
        <v>#VALUE!</v>
      </c>
      <c r="F353" t="e" vm="1">
        <f t="shared" si="45"/>
        <v>#VALUE!</v>
      </c>
      <c r="G353" t="e" vm="2">
        <f>[1]!GenLognormal($H$9,$H$10)</f>
        <v>#VALUE!</v>
      </c>
      <c r="H353" t="e" vm="1">
        <f t="shared" si="46"/>
        <v>#VALUE!</v>
      </c>
      <c r="I353" t="e" vm="2">
        <f>[1]!genBinomial(1,1-Main!$E$10)</f>
        <v>#VALUE!</v>
      </c>
      <c r="J353" s="13" t="e" vm="1">
        <f t="shared" si="47"/>
        <v>#VALUE!</v>
      </c>
      <c r="L353" s="1">
        <f>Main!$A$26</f>
        <v>3.1324727127749008</v>
      </c>
      <c r="M353" s="45" t="e" vm="1">
        <f t="shared" si="48"/>
        <v>#VALUE!</v>
      </c>
      <c r="N353" t="e" vm="1">
        <f t="shared" si="49"/>
        <v>#VALUE!</v>
      </c>
      <c r="O353" s="1">
        <f>Main!$B$26</f>
        <v>3.1333746730679479</v>
      </c>
      <c r="P353" s="45" t="e" vm="1">
        <f t="shared" si="50"/>
        <v>#VALUE!</v>
      </c>
      <c r="Q353" t="e" vm="1">
        <f t="shared" si="51"/>
        <v>#VALUE!</v>
      </c>
      <c r="R353" s="1">
        <f>Main!$C$26</f>
        <v>3.1316289292427157</v>
      </c>
      <c r="S353" s="45" t="e" vm="1">
        <f t="shared" si="52"/>
        <v>#VALUE!</v>
      </c>
      <c r="T353" t="e" vm="1">
        <f t="shared" si="53"/>
        <v>#VALUE!</v>
      </c>
    </row>
    <row r="354" spans="1:20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[1]!genNormal($F$9,$F$10)</f>
        <v>#VALUE!</v>
      </c>
      <c r="F354" t="e" vm="1">
        <f t="shared" si="45"/>
        <v>#VALUE!</v>
      </c>
      <c r="G354" t="e" vm="2">
        <f>[1]!GenLognormal($H$9,$H$10)</f>
        <v>#VALUE!</v>
      </c>
      <c r="H354" t="e" vm="1">
        <f t="shared" si="46"/>
        <v>#VALUE!</v>
      </c>
      <c r="I354" t="e" vm="2">
        <f>[1]!genBinomial(1,1-Main!$E$10)</f>
        <v>#VALUE!</v>
      </c>
      <c r="J354" s="13" t="e" vm="1">
        <f t="shared" si="47"/>
        <v>#VALUE!</v>
      </c>
      <c r="L354" s="1">
        <f>Main!$A$26</f>
        <v>3.1324727127749008</v>
      </c>
      <c r="M354" s="45" t="e" vm="1">
        <f t="shared" si="48"/>
        <v>#VALUE!</v>
      </c>
      <c r="N354" t="e" vm="1">
        <f t="shared" si="49"/>
        <v>#VALUE!</v>
      </c>
      <c r="O354" s="1">
        <f>Main!$B$26</f>
        <v>3.1333746730679479</v>
      </c>
      <c r="P354" s="45" t="e" vm="1">
        <f t="shared" si="50"/>
        <v>#VALUE!</v>
      </c>
      <c r="Q354" t="e" vm="1">
        <f t="shared" si="51"/>
        <v>#VALUE!</v>
      </c>
      <c r="R354" s="1">
        <f>Main!$C$26</f>
        <v>3.1316289292427157</v>
      </c>
      <c r="S354" s="45" t="e" vm="1">
        <f t="shared" si="52"/>
        <v>#VALUE!</v>
      </c>
      <c r="T354" t="e" vm="1">
        <f t="shared" si="53"/>
        <v>#VALUE!</v>
      </c>
    </row>
    <row r="355" spans="1:20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[1]!genNormal($F$9,$F$10)</f>
        <v>#VALUE!</v>
      </c>
      <c r="F355" t="e" vm="1">
        <f t="shared" si="45"/>
        <v>#VALUE!</v>
      </c>
      <c r="G355" t="e" vm="2">
        <f>[1]!GenLognormal($H$9,$H$10)</f>
        <v>#VALUE!</v>
      </c>
      <c r="H355" t="e" vm="1">
        <f t="shared" si="46"/>
        <v>#VALUE!</v>
      </c>
      <c r="I355" t="e" vm="2">
        <f>[1]!genBinomial(1,1-Main!$E$10)</f>
        <v>#VALUE!</v>
      </c>
      <c r="J355" s="13" t="e" vm="1">
        <f t="shared" si="47"/>
        <v>#VALUE!</v>
      </c>
      <c r="L355" s="1">
        <f>Main!$A$26</f>
        <v>3.1324727127749008</v>
      </c>
      <c r="M355" s="45" t="e" vm="1">
        <f t="shared" si="48"/>
        <v>#VALUE!</v>
      </c>
      <c r="N355" t="e" vm="1">
        <f t="shared" si="49"/>
        <v>#VALUE!</v>
      </c>
      <c r="O355" s="1">
        <f>Main!$B$26</f>
        <v>3.1333746730679479</v>
      </c>
      <c r="P355" s="45" t="e" vm="1">
        <f t="shared" si="50"/>
        <v>#VALUE!</v>
      </c>
      <c r="Q355" t="e" vm="1">
        <f t="shared" si="51"/>
        <v>#VALUE!</v>
      </c>
      <c r="R355" s="1">
        <f>Main!$C$26</f>
        <v>3.1316289292427157</v>
      </c>
      <c r="S355" s="45" t="e" vm="1">
        <f t="shared" si="52"/>
        <v>#VALUE!</v>
      </c>
      <c r="T355" t="e" vm="1">
        <f t="shared" si="53"/>
        <v>#VALUE!</v>
      </c>
    </row>
    <row r="356" spans="1:20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[1]!genNormal($F$9,$F$10)</f>
        <v>#VALUE!</v>
      </c>
      <c r="F356" t="e" vm="1">
        <f t="shared" si="45"/>
        <v>#VALUE!</v>
      </c>
      <c r="G356" t="e" vm="2">
        <f>[1]!GenLognormal($H$9,$H$10)</f>
        <v>#VALUE!</v>
      </c>
      <c r="H356" t="e" vm="1">
        <f t="shared" si="46"/>
        <v>#VALUE!</v>
      </c>
      <c r="I356" t="e" vm="2">
        <f>[1]!genBinomial(1,1-Main!$E$10)</f>
        <v>#VALUE!</v>
      </c>
      <c r="J356" s="13" t="e" vm="1">
        <f t="shared" si="47"/>
        <v>#VALUE!</v>
      </c>
      <c r="L356" s="1">
        <f>Main!$A$26</f>
        <v>3.1324727127749008</v>
      </c>
      <c r="M356" s="45" t="e" vm="1">
        <f t="shared" si="48"/>
        <v>#VALUE!</v>
      </c>
      <c r="N356" t="e" vm="1">
        <f t="shared" si="49"/>
        <v>#VALUE!</v>
      </c>
      <c r="O356" s="1">
        <f>Main!$B$26</f>
        <v>3.1333746730679479</v>
      </c>
      <c r="P356" s="45" t="e" vm="1">
        <f t="shared" si="50"/>
        <v>#VALUE!</v>
      </c>
      <c r="Q356" t="e" vm="1">
        <f t="shared" si="51"/>
        <v>#VALUE!</v>
      </c>
      <c r="R356" s="1">
        <f>Main!$C$26</f>
        <v>3.1316289292427157</v>
      </c>
      <c r="S356" s="45" t="e" vm="1">
        <f t="shared" si="52"/>
        <v>#VALUE!</v>
      </c>
      <c r="T356" t="e" vm="1">
        <f t="shared" si="53"/>
        <v>#VALUE!</v>
      </c>
    </row>
    <row r="357" spans="1:20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[1]!genNormal($F$9,$F$10)</f>
        <v>#VALUE!</v>
      </c>
      <c r="F357" t="e" vm="1">
        <f t="shared" si="45"/>
        <v>#VALUE!</v>
      </c>
      <c r="G357" t="e" vm="2">
        <f>[1]!GenLognormal($H$9,$H$10)</f>
        <v>#VALUE!</v>
      </c>
      <c r="H357" t="e" vm="1">
        <f t="shared" si="46"/>
        <v>#VALUE!</v>
      </c>
      <c r="I357" t="e" vm="2">
        <f>[1]!genBinomial(1,1-Main!$E$10)</f>
        <v>#VALUE!</v>
      </c>
      <c r="J357" s="13" t="e" vm="1">
        <f t="shared" si="47"/>
        <v>#VALUE!</v>
      </c>
      <c r="L357" s="1">
        <f>Main!$A$26</f>
        <v>3.1324727127749008</v>
      </c>
      <c r="M357" s="45" t="e" vm="1">
        <f t="shared" si="48"/>
        <v>#VALUE!</v>
      </c>
      <c r="N357" t="e" vm="1">
        <f t="shared" si="49"/>
        <v>#VALUE!</v>
      </c>
      <c r="O357" s="1">
        <f>Main!$B$26</f>
        <v>3.1333746730679479</v>
      </c>
      <c r="P357" s="45" t="e" vm="1">
        <f t="shared" si="50"/>
        <v>#VALUE!</v>
      </c>
      <c r="Q357" t="e" vm="1">
        <f t="shared" si="51"/>
        <v>#VALUE!</v>
      </c>
      <c r="R357" s="1">
        <f>Main!$C$26</f>
        <v>3.1316289292427157</v>
      </c>
      <c r="S357" s="45" t="e" vm="1">
        <f t="shared" si="52"/>
        <v>#VALUE!</v>
      </c>
      <c r="T357" t="e" vm="1">
        <f t="shared" si="53"/>
        <v>#VALUE!</v>
      </c>
    </row>
    <row r="358" spans="1:20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[1]!genNormal($F$9,$F$10)</f>
        <v>#VALUE!</v>
      </c>
      <c r="F358" t="e" vm="1">
        <f t="shared" si="45"/>
        <v>#VALUE!</v>
      </c>
      <c r="G358" t="e" vm="2">
        <f>[1]!GenLognormal($H$9,$H$10)</f>
        <v>#VALUE!</v>
      </c>
      <c r="H358" t="e" vm="1">
        <f t="shared" si="46"/>
        <v>#VALUE!</v>
      </c>
      <c r="I358" t="e" vm="2">
        <f>[1]!genBinomial(1,1-Main!$E$10)</f>
        <v>#VALUE!</v>
      </c>
      <c r="J358" s="13" t="e" vm="1">
        <f t="shared" si="47"/>
        <v>#VALUE!</v>
      </c>
      <c r="L358" s="1">
        <f>Main!$A$26</f>
        <v>3.1324727127749008</v>
      </c>
      <c r="M358" s="45" t="e" vm="1">
        <f t="shared" si="48"/>
        <v>#VALUE!</v>
      </c>
      <c r="N358" t="e" vm="1">
        <f t="shared" si="49"/>
        <v>#VALUE!</v>
      </c>
      <c r="O358" s="1">
        <f>Main!$B$26</f>
        <v>3.1333746730679479</v>
      </c>
      <c r="P358" s="45" t="e" vm="1">
        <f t="shared" si="50"/>
        <v>#VALUE!</v>
      </c>
      <c r="Q358" t="e" vm="1">
        <f t="shared" si="51"/>
        <v>#VALUE!</v>
      </c>
      <c r="R358" s="1">
        <f>Main!$C$26</f>
        <v>3.1316289292427157</v>
      </c>
      <c r="S358" s="45" t="e" vm="1">
        <f t="shared" si="52"/>
        <v>#VALUE!</v>
      </c>
      <c r="T358" t="e" vm="1">
        <f t="shared" si="53"/>
        <v>#VALUE!</v>
      </c>
    </row>
    <row r="359" spans="1:20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[1]!genNormal($F$9,$F$10)</f>
        <v>#VALUE!</v>
      </c>
      <c r="F359" t="e" vm="1">
        <f t="shared" si="45"/>
        <v>#VALUE!</v>
      </c>
      <c r="G359" t="e" vm="2">
        <f>[1]!GenLognormal($H$9,$H$10)</f>
        <v>#VALUE!</v>
      </c>
      <c r="H359" t="e" vm="1">
        <f t="shared" si="46"/>
        <v>#VALUE!</v>
      </c>
      <c r="I359" t="e" vm="2">
        <f>[1]!genBinomial(1,1-Main!$E$10)</f>
        <v>#VALUE!</v>
      </c>
      <c r="J359" s="13" t="e" vm="1">
        <f t="shared" si="47"/>
        <v>#VALUE!</v>
      </c>
      <c r="L359" s="1">
        <f>Main!$A$26</f>
        <v>3.1324727127749008</v>
      </c>
      <c r="M359" s="45" t="e" vm="1">
        <f t="shared" si="48"/>
        <v>#VALUE!</v>
      </c>
      <c r="N359" t="e" vm="1">
        <f t="shared" si="49"/>
        <v>#VALUE!</v>
      </c>
      <c r="O359" s="1">
        <f>Main!$B$26</f>
        <v>3.1333746730679479</v>
      </c>
      <c r="P359" s="45" t="e" vm="1">
        <f t="shared" si="50"/>
        <v>#VALUE!</v>
      </c>
      <c r="Q359" t="e" vm="1">
        <f t="shared" si="51"/>
        <v>#VALUE!</v>
      </c>
      <c r="R359" s="1">
        <f>Main!$C$26</f>
        <v>3.1316289292427157</v>
      </c>
      <c r="S359" s="45" t="e" vm="1">
        <f t="shared" si="52"/>
        <v>#VALUE!</v>
      </c>
      <c r="T359" t="e" vm="1">
        <f t="shared" si="53"/>
        <v>#VALUE!</v>
      </c>
    </row>
    <row r="360" spans="1:20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[1]!genNormal($F$9,$F$10)</f>
        <v>#VALUE!</v>
      </c>
      <c r="F360" t="e" vm="1">
        <f t="shared" si="45"/>
        <v>#VALUE!</v>
      </c>
      <c r="G360" t="e" vm="2">
        <f>[1]!GenLognormal($H$9,$H$10)</f>
        <v>#VALUE!</v>
      </c>
      <c r="H360" t="e" vm="1">
        <f t="shared" si="46"/>
        <v>#VALUE!</v>
      </c>
      <c r="I360" t="e" vm="2">
        <f>[1]!genBinomial(1,1-Main!$E$10)</f>
        <v>#VALUE!</v>
      </c>
      <c r="J360" s="13" t="e" vm="1">
        <f t="shared" si="47"/>
        <v>#VALUE!</v>
      </c>
      <c r="L360" s="1">
        <f>Main!$A$26</f>
        <v>3.1324727127749008</v>
      </c>
      <c r="M360" s="45" t="e" vm="1">
        <f t="shared" si="48"/>
        <v>#VALUE!</v>
      </c>
      <c r="N360" t="e" vm="1">
        <f t="shared" si="49"/>
        <v>#VALUE!</v>
      </c>
      <c r="O360" s="1">
        <f>Main!$B$26</f>
        <v>3.1333746730679479</v>
      </c>
      <c r="P360" s="45" t="e" vm="1">
        <f t="shared" si="50"/>
        <v>#VALUE!</v>
      </c>
      <c r="Q360" t="e" vm="1">
        <f t="shared" si="51"/>
        <v>#VALUE!</v>
      </c>
      <c r="R360" s="1">
        <f>Main!$C$26</f>
        <v>3.1316289292427157</v>
      </c>
      <c r="S360" s="45" t="e" vm="1">
        <f t="shared" si="52"/>
        <v>#VALUE!</v>
      </c>
      <c r="T360" t="e" vm="1">
        <f t="shared" si="53"/>
        <v>#VALUE!</v>
      </c>
    </row>
    <row r="361" spans="1:20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[1]!genNormal($F$9,$F$10)</f>
        <v>#VALUE!</v>
      </c>
      <c r="F361" t="e" vm="1">
        <f t="shared" si="45"/>
        <v>#VALUE!</v>
      </c>
      <c r="G361" t="e" vm="2">
        <f>[1]!GenLognormal($H$9,$H$10)</f>
        <v>#VALUE!</v>
      </c>
      <c r="H361" t="e" vm="1">
        <f t="shared" si="46"/>
        <v>#VALUE!</v>
      </c>
      <c r="I361" t="e" vm="2">
        <f>[1]!genBinomial(1,1-Main!$E$10)</f>
        <v>#VALUE!</v>
      </c>
      <c r="J361" s="13" t="e" vm="1">
        <f t="shared" si="47"/>
        <v>#VALUE!</v>
      </c>
      <c r="L361" s="1">
        <f>Main!$A$26</f>
        <v>3.1324727127749008</v>
      </c>
      <c r="M361" s="45" t="e" vm="1">
        <f t="shared" si="48"/>
        <v>#VALUE!</v>
      </c>
      <c r="N361" t="e" vm="1">
        <f t="shared" si="49"/>
        <v>#VALUE!</v>
      </c>
      <c r="O361" s="1">
        <f>Main!$B$26</f>
        <v>3.1333746730679479</v>
      </c>
      <c r="P361" s="45" t="e" vm="1">
        <f t="shared" si="50"/>
        <v>#VALUE!</v>
      </c>
      <c r="Q361" t="e" vm="1">
        <f t="shared" si="51"/>
        <v>#VALUE!</v>
      </c>
      <c r="R361" s="1">
        <f>Main!$C$26</f>
        <v>3.1316289292427157</v>
      </c>
      <c r="S361" s="45" t="e" vm="1">
        <f t="shared" si="52"/>
        <v>#VALUE!</v>
      </c>
      <c r="T361" t="e" vm="1">
        <f t="shared" si="53"/>
        <v>#VALUE!</v>
      </c>
    </row>
    <row r="362" spans="1:20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[1]!genNormal($F$9,$F$10)</f>
        <v>#VALUE!</v>
      </c>
      <c r="F362" t="e" vm="1">
        <f t="shared" si="45"/>
        <v>#VALUE!</v>
      </c>
      <c r="G362" t="e" vm="2">
        <f>[1]!GenLognormal($H$9,$H$10)</f>
        <v>#VALUE!</v>
      </c>
      <c r="H362" t="e" vm="1">
        <f t="shared" si="46"/>
        <v>#VALUE!</v>
      </c>
      <c r="I362" t="e" vm="2">
        <f>[1]!genBinomial(1,1-Main!$E$10)</f>
        <v>#VALUE!</v>
      </c>
      <c r="J362" s="13" t="e" vm="1">
        <f t="shared" si="47"/>
        <v>#VALUE!</v>
      </c>
      <c r="L362" s="1">
        <f>Main!$A$26</f>
        <v>3.1324727127749008</v>
      </c>
      <c r="M362" s="45" t="e" vm="1">
        <f t="shared" si="48"/>
        <v>#VALUE!</v>
      </c>
      <c r="N362" t="e" vm="1">
        <f t="shared" si="49"/>
        <v>#VALUE!</v>
      </c>
      <c r="O362" s="1">
        <f>Main!$B$26</f>
        <v>3.1333746730679479</v>
      </c>
      <c r="P362" s="45" t="e" vm="1">
        <f t="shared" si="50"/>
        <v>#VALUE!</v>
      </c>
      <c r="Q362" t="e" vm="1">
        <f t="shared" si="51"/>
        <v>#VALUE!</v>
      </c>
      <c r="R362" s="1">
        <f>Main!$C$26</f>
        <v>3.1316289292427157</v>
      </c>
      <c r="S362" s="45" t="e" vm="1">
        <f t="shared" si="52"/>
        <v>#VALUE!</v>
      </c>
      <c r="T362" t="e" vm="1">
        <f t="shared" si="53"/>
        <v>#VALUE!</v>
      </c>
    </row>
    <row r="363" spans="1:20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[1]!genNormal($F$9,$F$10)</f>
        <v>#VALUE!</v>
      </c>
      <c r="F363" t="e" vm="1">
        <f t="shared" si="45"/>
        <v>#VALUE!</v>
      </c>
      <c r="G363" t="e" vm="2">
        <f>[1]!GenLognormal($H$9,$H$10)</f>
        <v>#VALUE!</v>
      </c>
      <c r="H363" t="e" vm="1">
        <f t="shared" si="46"/>
        <v>#VALUE!</v>
      </c>
      <c r="I363" t="e" vm="2">
        <f>[1]!genBinomial(1,1-Main!$E$10)</f>
        <v>#VALUE!</v>
      </c>
      <c r="J363" s="13" t="e" vm="1">
        <f t="shared" si="47"/>
        <v>#VALUE!</v>
      </c>
      <c r="L363" s="1">
        <f>Main!$A$26</f>
        <v>3.1324727127749008</v>
      </c>
      <c r="M363" s="45" t="e" vm="1">
        <f t="shared" si="48"/>
        <v>#VALUE!</v>
      </c>
      <c r="N363" t="e" vm="1">
        <f t="shared" si="49"/>
        <v>#VALUE!</v>
      </c>
      <c r="O363" s="1">
        <f>Main!$B$26</f>
        <v>3.1333746730679479</v>
      </c>
      <c r="P363" s="45" t="e" vm="1">
        <f t="shared" si="50"/>
        <v>#VALUE!</v>
      </c>
      <c r="Q363" t="e" vm="1">
        <f t="shared" si="51"/>
        <v>#VALUE!</v>
      </c>
      <c r="R363" s="1">
        <f>Main!$C$26</f>
        <v>3.1316289292427157</v>
      </c>
      <c r="S363" s="45" t="e" vm="1">
        <f t="shared" si="52"/>
        <v>#VALUE!</v>
      </c>
      <c r="T363" t="e" vm="1">
        <f t="shared" si="53"/>
        <v>#VALUE!</v>
      </c>
    </row>
    <row r="364" spans="1:20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[1]!genNormal($F$9,$F$10)</f>
        <v>#VALUE!</v>
      </c>
      <c r="F364" t="e" vm="1">
        <f t="shared" si="45"/>
        <v>#VALUE!</v>
      </c>
      <c r="G364" t="e" vm="2">
        <f>[1]!GenLognormal($H$9,$H$10)</f>
        <v>#VALUE!</v>
      </c>
      <c r="H364" t="e" vm="1">
        <f t="shared" si="46"/>
        <v>#VALUE!</v>
      </c>
      <c r="I364" t="e" vm="2">
        <f>[1]!genBinomial(1,1-Main!$E$10)</f>
        <v>#VALUE!</v>
      </c>
      <c r="J364" s="13" t="e" vm="1">
        <f t="shared" si="47"/>
        <v>#VALUE!</v>
      </c>
      <c r="L364" s="1">
        <f>Main!$A$26</f>
        <v>3.1324727127749008</v>
      </c>
      <c r="M364" s="45" t="e" vm="1">
        <f t="shared" si="48"/>
        <v>#VALUE!</v>
      </c>
      <c r="N364" t="e" vm="1">
        <f t="shared" si="49"/>
        <v>#VALUE!</v>
      </c>
      <c r="O364" s="1">
        <f>Main!$B$26</f>
        <v>3.1333746730679479</v>
      </c>
      <c r="P364" s="45" t="e" vm="1">
        <f t="shared" si="50"/>
        <v>#VALUE!</v>
      </c>
      <c r="Q364" t="e" vm="1">
        <f t="shared" si="51"/>
        <v>#VALUE!</v>
      </c>
      <c r="R364" s="1">
        <f>Main!$C$26</f>
        <v>3.1316289292427157</v>
      </c>
      <c r="S364" s="45" t="e" vm="1">
        <f t="shared" si="52"/>
        <v>#VALUE!</v>
      </c>
      <c r="T364" t="e" vm="1">
        <f t="shared" si="53"/>
        <v>#VALUE!</v>
      </c>
    </row>
    <row r="365" spans="1:20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[1]!genNormal($F$9,$F$10)</f>
        <v>#VALUE!</v>
      </c>
      <c r="F365" t="e" vm="1">
        <f t="shared" si="45"/>
        <v>#VALUE!</v>
      </c>
      <c r="G365" t="e" vm="2">
        <f>[1]!GenLognormal($H$9,$H$10)</f>
        <v>#VALUE!</v>
      </c>
      <c r="H365" t="e" vm="1">
        <f t="shared" si="46"/>
        <v>#VALUE!</v>
      </c>
      <c r="I365" t="e" vm="2">
        <f>[1]!genBinomial(1,1-Main!$E$10)</f>
        <v>#VALUE!</v>
      </c>
      <c r="J365" s="13" t="e" vm="1">
        <f t="shared" si="47"/>
        <v>#VALUE!</v>
      </c>
      <c r="L365" s="1">
        <f>Main!$A$26</f>
        <v>3.1324727127749008</v>
      </c>
      <c r="M365" s="45" t="e" vm="1">
        <f t="shared" si="48"/>
        <v>#VALUE!</v>
      </c>
      <c r="N365" t="e" vm="1">
        <f t="shared" si="49"/>
        <v>#VALUE!</v>
      </c>
      <c r="O365" s="1">
        <f>Main!$B$26</f>
        <v>3.1333746730679479</v>
      </c>
      <c r="P365" s="45" t="e" vm="1">
        <f t="shared" si="50"/>
        <v>#VALUE!</v>
      </c>
      <c r="Q365" t="e" vm="1">
        <f t="shared" si="51"/>
        <v>#VALUE!</v>
      </c>
      <c r="R365" s="1">
        <f>Main!$C$26</f>
        <v>3.1316289292427157</v>
      </c>
      <c r="S365" s="45" t="e" vm="1">
        <f t="shared" si="52"/>
        <v>#VALUE!</v>
      </c>
      <c r="T365" t="e" vm="1">
        <f t="shared" si="53"/>
        <v>#VALUE!</v>
      </c>
    </row>
    <row r="366" spans="1:20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[1]!genNormal($F$9,$F$10)</f>
        <v>#VALUE!</v>
      </c>
      <c r="F366" t="e" vm="1">
        <f t="shared" si="45"/>
        <v>#VALUE!</v>
      </c>
      <c r="G366" t="e" vm="2">
        <f>[1]!GenLognormal($H$9,$H$10)</f>
        <v>#VALUE!</v>
      </c>
      <c r="H366" t="e" vm="1">
        <f t="shared" si="46"/>
        <v>#VALUE!</v>
      </c>
      <c r="I366" t="e" vm="2">
        <f>[1]!genBinomial(1,1-Main!$E$10)</f>
        <v>#VALUE!</v>
      </c>
      <c r="J366" s="13" t="e" vm="1">
        <f t="shared" si="47"/>
        <v>#VALUE!</v>
      </c>
      <c r="L366" s="1">
        <f>Main!$A$26</f>
        <v>3.1324727127749008</v>
      </c>
      <c r="M366" s="45" t="e" vm="1">
        <f t="shared" si="48"/>
        <v>#VALUE!</v>
      </c>
      <c r="N366" t="e" vm="1">
        <f t="shared" si="49"/>
        <v>#VALUE!</v>
      </c>
      <c r="O366" s="1">
        <f>Main!$B$26</f>
        <v>3.1333746730679479</v>
      </c>
      <c r="P366" s="45" t="e" vm="1">
        <f t="shared" si="50"/>
        <v>#VALUE!</v>
      </c>
      <c r="Q366" t="e" vm="1">
        <f t="shared" si="51"/>
        <v>#VALUE!</v>
      </c>
      <c r="R366" s="1">
        <f>Main!$C$26</f>
        <v>3.1316289292427157</v>
      </c>
      <c r="S366" s="45" t="e" vm="1">
        <f t="shared" si="52"/>
        <v>#VALUE!</v>
      </c>
      <c r="T366" t="e" vm="1">
        <f t="shared" si="53"/>
        <v>#VALUE!</v>
      </c>
    </row>
    <row r="367" spans="1:20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[1]!genNormal($F$9,$F$10)</f>
        <v>#VALUE!</v>
      </c>
      <c r="F367" t="e" vm="1">
        <f t="shared" si="45"/>
        <v>#VALUE!</v>
      </c>
      <c r="G367" t="e" vm="2">
        <f>[1]!GenLognormal($H$9,$H$10)</f>
        <v>#VALUE!</v>
      </c>
      <c r="H367" t="e" vm="1">
        <f t="shared" si="46"/>
        <v>#VALUE!</v>
      </c>
      <c r="I367" t="e" vm="2">
        <f>[1]!genBinomial(1,1-Main!$E$10)</f>
        <v>#VALUE!</v>
      </c>
      <c r="J367" s="13" t="e" vm="1">
        <f t="shared" si="47"/>
        <v>#VALUE!</v>
      </c>
      <c r="L367" s="1">
        <f>Main!$A$26</f>
        <v>3.1324727127749008</v>
      </c>
      <c r="M367" s="45" t="e" vm="1">
        <f t="shared" si="48"/>
        <v>#VALUE!</v>
      </c>
      <c r="N367" t="e" vm="1">
        <f t="shared" si="49"/>
        <v>#VALUE!</v>
      </c>
      <c r="O367" s="1">
        <f>Main!$B$26</f>
        <v>3.1333746730679479</v>
      </c>
      <c r="P367" s="45" t="e" vm="1">
        <f t="shared" si="50"/>
        <v>#VALUE!</v>
      </c>
      <c r="Q367" t="e" vm="1">
        <f t="shared" si="51"/>
        <v>#VALUE!</v>
      </c>
      <c r="R367" s="1">
        <f>Main!$C$26</f>
        <v>3.1316289292427157</v>
      </c>
      <c r="S367" s="45" t="e" vm="1">
        <f t="shared" si="52"/>
        <v>#VALUE!</v>
      </c>
      <c r="T367" t="e" vm="1">
        <f t="shared" si="53"/>
        <v>#VALUE!</v>
      </c>
    </row>
    <row r="368" spans="1:20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[1]!genNormal($F$9,$F$10)</f>
        <v>#VALUE!</v>
      </c>
      <c r="F368" t="e" vm="1">
        <f t="shared" si="45"/>
        <v>#VALUE!</v>
      </c>
      <c r="G368" t="e" vm="2">
        <f>[1]!GenLognormal($H$9,$H$10)</f>
        <v>#VALUE!</v>
      </c>
      <c r="H368" t="e" vm="1">
        <f t="shared" si="46"/>
        <v>#VALUE!</v>
      </c>
      <c r="I368" t="e" vm="2">
        <f>[1]!genBinomial(1,1-Main!$E$10)</f>
        <v>#VALUE!</v>
      </c>
      <c r="J368" s="13" t="e" vm="1">
        <f t="shared" si="47"/>
        <v>#VALUE!</v>
      </c>
      <c r="L368" s="1">
        <f>Main!$A$26</f>
        <v>3.1324727127749008</v>
      </c>
      <c r="M368" s="45" t="e" vm="1">
        <f t="shared" si="48"/>
        <v>#VALUE!</v>
      </c>
      <c r="N368" t="e" vm="1">
        <f t="shared" si="49"/>
        <v>#VALUE!</v>
      </c>
      <c r="O368" s="1">
        <f>Main!$B$26</f>
        <v>3.1333746730679479</v>
      </c>
      <c r="P368" s="45" t="e" vm="1">
        <f t="shared" si="50"/>
        <v>#VALUE!</v>
      </c>
      <c r="Q368" t="e" vm="1">
        <f t="shared" si="51"/>
        <v>#VALUE!</v>
      </c>
      <c r="R368" s="1">
        <f>Main!$C$26</f>
        <v>3.1316289292427157</v>
      </c>
      <c r="S368" s="45" t="e" vm="1">
        <f t="shared" si="52"/>
        <v>#VALUE!</v>
      </c>
      <c r="T368" t="e" vm="1">
        <f t="shared" si="53"/>
        <v>#VALUE!</v>
      </c>
    </row>
    <row r="369" spans="1:20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[1]!genNormal($F$9,$F$10)</f>
        <v>#VALUE!</v>
      </c>
      <c r="F369" t="e" vm="1">
        <f t="shared" si="45"/>
        <v>#VALUE!</v>
      </c>
      <c r="G369" t="e" vm="2">
        <f>[1]!GenLognormal($H$9,$H$10)</f>
        <v>#VALUE!</v>
      </c>
      <c r="H369" t="e" vm="1">
        <f t="shared" si="46"/>
        <v>#VALUE!</v>
      </c>
      <c r="I369" t="e" vm="2">
        <f>[1]!genBinomial(1,1-Main!$E$10)</f>
        <v>#VALUE!</v>
      </c>
      <c r="J369" s="13" t="e" vm="1">
        <f t="shared" si="47"/>
        <v>#VALUE!</v>
      </c>
      <c r="L369" s="1">
        <f>Main!$A$26</f>
        <v>3.1324727127749008</v>
      </c>
      <c r="M369" s="45" t="e" vm="1">
        <f t="shared" si="48"/>
        <v>#VALUE!</v>
      </c>
      <c r="N369" t="e" vm="1">
        <f t="shared" si="49"/>
        <v>#VALUE!</v>
      </c>
      <c r="O369" s="1">
        <f>Main!$B$26</f>
        <v>3.1333746730679479</v>
      </c>
      <c r="P369" s="45" t="e" vm="1">
        <f t="shared" si="50"/>
        <v>#VALUE!</v>
      </c>
      <c r="Q369" t="e" vm="1">
        <f t="shared" si="51"/>
        <v>#VALUE!</v>
      </c>
      <c r="R369" s="1">
        <f>Main!$C$26</f>
        <v>3.1316289292427157</v>
      </c>
      <c r="S369" s="45" t="e" vm="1">
        <f t="shared" si="52"/>
        <v>#VALUE!</v>
      </c>
      <c r="T369" t="e" vm="1">
        <f t="shared" si="53"/>
        <v>#VALUE!</v>
      </c>
    </row>
    <row r="370" spans="1:20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[1]!genNormal($F$9,$F$10)</f>
        <v>#VALUE!</v>
      </c>
      <c r="F370" t="e" vm="1">
        <f t="shared" si="45"/>
        <v>#VALUE!</v>
      </c>
      <c r="G370" t="e" vm="2">
        <f>[1]!GenLognormal($H$9,$H$10)</f>
        <v>#VALUE!</v>
      </c>
      <c r="H370" t="e" vm="1">
        <f t="shared" si="46"/>
        <v>#VALUE!</v>
      </c>
      <c r="I370" t="e" vm="2">
        <f>[1]!genBinomial(1,1-Main!$E$10)</f>
        <v>#VALUE!</v>
      </c>
      <c r="J370" s="13" t="e" vm="1">
        <f t="shared" si="47"/>
        <v>#VALUE!</v>
      </c>
      <c r="L370" s="1">
        <f>Main!$A$26</f>
        <v>3.1324727127749008</v>
      </c>
      <c r="M370" s="45" t="e" vm="1">
        <f t="shared" si="48"/>
        <v>#VALUE!</v>
      </c>
      <c r="N370" t="e" vm="1">
        <f t="shared" si="49"/>
        <v>#VALUE!</v>
      </c>
      <c r="O370" s="1">
        <f>Main!$B$26</f>
        <v>3.1333746730679479</v>
      </c>
      <c r="P370" s="45" t="e" vm="1">
        <f t="shared" si="50"/>
        <v>#VALUE!</v>
      </c>
      <c r="Q370" t="e" vm="1">
        <f t="shared" si="51"/>
        <v>#VALUE!</v>
      </c>
      <c r="R370" s="1">
        <f>Main!$C$26</f>
        <v>3.1316289292427157</v>
      </c>
      <c r="S370" s="45" t="e" vm="1">
        <f t="shared" si="52"/>
        <v>#VALUE!</v>
      </c>
      <c r="T370" t="e" vm="1">
        <f t="shared" si="53"/>
        <v>#VALUE!</v>
      </c>
    </row>
    <row r="371" spans="1:20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[1]!genNormal($F$9,$F$10)</f>
        <v>#VALUE!</v>
      </c>
      <c r="F371" t="e" vm="1">
        <f t="shared" si="45"/>
        <v>#VALUE!</v>
      </c>
      <c r="G371" t="e" vm="2">
        <f>[1]!GenLognormal($H$9,$H$10)</f>
        <v>#VALUE!</v>
      </c>
      <c r="H371" t="e" vm="1">
        <f t="shared" si="46"/>
        <v>#VALUE!</v>
      </c>
      <c r="I371" t="e" vm="2">
        <f>[1]!genBinomial(1,1-Main!$E$10)</f>
        <v>#VALUE!</v>
      </c>
      <c r="J371" s="13" t="e" vm="1">
        <f t="shared" si="47"/>
        <v>#VALUE!</v>
      </c>
      <c r="L371" s="1">
        <f>Main!$A$26</f>
        <v>3.1324727127749008</v>
      </c>
      <c r="M371" s="45" t="e" vm="1">
        <f t="shared" si="48"/>
        <v>#VALUE!</v>
      </c>
      <c r="N371" t="e" vm="1">
        <f t="shared" si="49"/>
        <v>#VALUE!</v>
      </c>
      <c r="O371" s="1">
        <f>Main!$B$26</f>
        <v>3.1333746730679479</v>
      </c>
      <c r="P371" s="45" t="e" vm="1">
        <f t="shared" si="50"/>
        <v>#VALUE!</v>
      </c>
      <c r="Q371" t="e" vm="1">
        <f t="shared" si="51"/>
        <v>#VALUE!</v>
      </c>
      <c r="R371" s="1">
        <f>Main!$C$26</f>
        <v>3.1316289292427157</v>
      </c>
      <c r="S371" s="45" t="e" vm="1">
        <f t="shared" si="52"/>
        <v>#VALUE!</v>
      </c>
      <c r="T371" t="e" vm="1">
        <f t="shared" si="53"/>
        <v>#VALUE!</v>
      </c>
    </row>
    <row r="372" spans="1:20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[1]!genNormal($F$9,$F$10)</f>
        <v>#VALUE!</v>
      </c>
      <c r="F372" t="e" vm="1">
        <f t="shared" si="45"/>
        <v>#VALUE!</v>
      </c>
      <c r="G372" t="e" vm="2">
        <f>[1]!GenLognormal($H$9,$H$10)</f>
        <v>#VALUE!</v>
      </c>
      <c r="H372" t="e" vm="1">
        <f t="shared" si="46"/>
        <v>#VALUE!</v>
      </c>
      <c r="I372" t="e" vm="2">
        <f>[1]!genBinomial(1,1-Main!$E$10)</f>
        <v>#VALUE!</v>
      </c>
      <c r="J372" s="13" t="e" vm="1">
        <f t="shared" si="47"/>
        <v>#VALUE!</v>
      </c>
      <c r="L372" s="1">
        <f>Main!$A$26</f>
        <v>3.1324727127749008</v>
      </c>
      <c r="M372" s="45" t="e" vm="1">
        <f t="shared" si="48"/>
        <v>#VALUE!</v>
      </c>
      <c r="N372" t="e" vm="1">
        <f t="shared" si="49"/>
        <v>#VALUE!</v>
      </c>
      <c r="O372" s="1">
        <f>Main!$B$26</f>
        <v>3.1333746730679479</v>
      </c>
      <c r="P372" s="45" t="e" vm="1">
        <f t="shared" si="50"/>
        <v>#VALUE!</v>
      </c>
      <c r="Q372" t="e" vm="1">
        <f t="shared" si="51"/>
        <v>#VALUE!</v>
      </c>
      <c r="R372" s="1">
        <f>Main!$C$26</f>
        <v>3.1316289292427157</v>
      </c>
      <c r="S372" s="45" t="e" vm="1">
        <f t="shared" si="52"/>
        <v>#VALUE!</v>
      </c>
      <c r="T372" t="e" vm="1">
        <f t="shared" si="53"/>
        <v>#VALUE!</v>
      </c>
    </row>
    <row r="373" spans="1:20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[1]!genNormal($F$9,$F$10)</f>
        <v>#VALUE!</v>
      </c>
      <c r="F373" t="e" vm="1">
        <f t="shared" si="45"/>
        <v>#VALUE!</v>
      </c>
      <c r="G373" t="e" vm="2">
        <f>[1]!GenLognormal($H$9,$H$10)</f>
        <v>#VALUE!</v>
      </c>
      <c r="H373" t="e" vm="1">
        <f t="shared" si="46"/>
        <v>#VALUE!</v>
      </c>
      <c r="I373" t="e" vm="2">
        <f>[1]!genBinomial(1,1-Main!$E$10)</f>
        <v>#VALUE!</v>
      </c>
      <c r="J373" s="13" t="e" vm="1">
        <f t="shared" si="47"/>
        <v>#VALUE!</v>
      </c>
      <c r="L373" s="1">
        <f>Main!$A$26</f>
        <v>3.1324727127749008</v>
      </c>
      <c r="M373" s="45" t="e" vm="1">
        <f t="shared" si="48"/>
        <v>#VALUE!</v>
      </c>
      <c r="N373" t="e" vm="1">
        <f t="shared" si="49"/>
        <v>#VALUE!</v>
      </c>
      <c r="O373" s="1">
        <f>Main!$B$26</f>
        <v>3.1333746730679479</v>
      </c>
      <c r="P373" s="45" t="e" vm="1">
        <f t="shared" si="50"/>
        <v>#VALUE!</v>
      </c>
      <c r="Q373" t="e" vm="1">
        <f t="shared" si="51"/>
        <v>#VALUE!</v>
      </c>
      <c r="R373" s="1">
        <f>Main!$C$26</f>
        <v>3.1316289292427157</v>
      </c>
      <c r="S373" s="45" t="e" vm="1">
        <f t="shared" si="52"/>
        <v>#VALUE!</v>
      </c>
      <c r="T373" t="e" vm="1">
        <f t="shared" si="53"/>
        <v>#VALUE!</v>
      </c>
    </row>
    <row r="374" spans="1:20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[1]!genNormal($F$9,$F$10)</f>
        <v>#VALUE!</v>
      </c>
      <c r="F374" t="e" vm="1">
        <f t="shared" si="45"/>
        <v>#VALUE!</v>
      </c>
      <c r="G374" t="e" vm="2">
        <f>[1]!GenLognormal($H$9,$H$10)</f>
        <v>#VALUE!</v>
      </c>
      <c r="H374" t="e" vm="1">
        <f t="shared" si="46"/>
        <v>#VALUE!</v>
      </c>
      <c r="I374" t="e" vm="2">
        <f>[1]!genBinomial(1,1-Main!$E$10)</f>
        <v>#VALUE!</v>
      </c>
      <c r="J374" s="13" t="e" vm="1">
        <f t="shared" si="47"/>
        <v>#VALUE!</v>
      </c>
      <c r="L374" s="1">
        <f>Main!$A$26</f>
        <v>3.1324727127749008</v>
      </c>
      <c r="M374" s="45" t="e" vm="1">
        <f t="shared" si="48"/>
        <v>#VALUE!</v>
      </c>
      <c r="N374" t="e" vm="1">
        <f t="shared" si="49"/>
        <v>#VALUE!</v>
      </c>
      <c r="O374" s="1">
        <f>Main!$B$26</f>
        <v>3.1333746730679479</v>
      </c>
      <c r="P374" s="45" t="e" vm="1">
        <f t="shared" si="50"/>
        <v>#VALUE!</v>
      </c>
      <c r="Q374" t="e" vm="1">
        <f t="shared" si="51"/>
        <v>#VALUE!</v>
      </c>
      <c r="R374" s="1">
        <f>Main!$C$26</f>
        <v>3.1316289292427157</v>
      </c>
      <c r="S374" s="45" t="e" vm="1">
        <f t="shared" si="52"/>
        <v>#VALUE!</v>
      </c>
      <c r="T374" t="e" vm="1">
        <f t="shared" si="53"/>
        <v>#VALUE!</v>
      </c>
    </row>
    <row r="375" spans="1:20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[1]!genNormal($F$9,$F$10)</f>
        <v>#VALUE!</v>
      </c>
      <c r="F375" t="e" vm="1">
        <f t="shared" si="45"/>
        <v>#VALUE!</v>
      </c>
      <c r="G375" t="e" vm="2">
        <f>[1]!GenLognormal($H$9,$H$10)</f>
        <v>#VALUE!</v>
      </c>
      <c r="H375" t="e" vm="1">
        <f t="shared" si="46"/>
        <v>#VALUE!</v>
      </c>
      <c r="I375" t="e" vm="2">
        <f>[1]!genBinomial(1,1-Main!$E$10)</f>
        <v>#VALUE!</v>
      </c>
      <c r="J375" s="13" t="e" vm="1">
        <f t="shared" si="47"/>
        <v>#VALUE!</v>
      </c>
      <c r="L375" s="1">
        <f>Main!$A$26</f>
        <v>3.1324727127749008</v>
      </c>
      <c r="M375" s="45" t="e" vm="1">
        <f t="shared" si="48"/>
        <v>#VALUE!</v>
      </c>
      <c r="N375" t="e" vm="1">
        <f t="shared" si="49"/>
        <v>#VALUE!</v>
      </c>
      <c r="O375" s="1">
        <f>Main!$B$26</f>
        <v>3.1333746730679479</v>
      </c>
      <c r="P375" s="45" t="e" vm="1">
        <f t="shared" si="50"/>
        <v>#VALUE!</v>
      </c>
      <c r="Q375" t="e" vm="1">
        <f t="shared" si="51"/>
        <v>#VALUE!</v>
      </c>
      <c r="R375" s="1">
        <f>Main!$C$26</f>
        <v>3.1316289292427157</v>
      </c>
      <c r="S375" s="45" t="e" vm="1">
        <f t="shared" si="52"/>
        <v>#VALUE!</v>
      </c>
      <c r="T375" t="e" vm="1">
        <f t="shared" si="53"/>
        <v>#VALUE!</v>
      </c>
    </row>
    <row r="376" spans="1:20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[1]!genNormal($F$9,$F$10)</f>
        <v>#VALUE!</v>
      </c>
      <c r="F376" t="e" vm="1">
        <f t="shared" si="45"/>
        <v>#VALUE!</v>
      </c>
      <c r="G376" t="e" vm="2">
        <f>[1]!GenLognormal($H$9,$H$10)</f>
        <v>#VALUE!</v>
      </c>
      <c r="H376" t="e" vm="1">
        <f t="shared" si="46"/>
        <v>#VALUE!</v>
      </c>
      <c r="I376" t="e" vm="2">
        <f>[1]!genBinomial(1,1-Main!$E$10)</f>
        <v>#VALUE!</v>
      </c>
      <c r="J376" s="13" t="e" vm="1">
        <f t="shared" si="47"/>
        <v>#VALUE!</v>
      </c>
      <c r="L376" s="1">
        <f>Main!$A$26</f>
        <v>3.1324727127749008</v>
      </c>
      <c r="M376" s="45" t="e" vm="1">
        <f t="shared" si="48"/>
        <v>#VALUE!</v>
      </c>
      <c r="N376" t="e" vm="1">
        <f t="shared" si="49"/>
        <v>#VALUE!</v>
      </c>
      <c r="O376" s="1">
        <f>Main!$B$26</f>
        <v>3.1333746730679479</v>
      </c>
      <c r="P376" s="45" t="e" vm="1">
        <f t="shared" si="50"/>
        <v>#VALUE!</v>
      </c>
      <c r="Q376" t="e" vm="1">
        <f t="shared" si="51"/>
        <v>#VALUE!</v>
      </c>
      <c r="R376" s="1">
        <f>Main!$C$26</f>
        <v>3.1316289292427157</v>
      </c>
      <c r="S376" s="45" t="e" vm="1">
        <f t="shared" si="52"/>
        <v>#VALUE!</v>
      </c>
      <c r="T376" t="e" vm="1">
        <f t="shared" si="53"/>
        <v>#VALUE!</v>
      </c>
    </row>
    <row r="377" spans="1:20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[1]!genNormal($F$9,$F$10)</f>
        <v>#VALUE!</v>
      </c>
      <c r="F377" t="e" vm="1">
        <f t="shared" si="45"/>
        <v>#VALUE!</v>
      </c>
      <c r="G377" t="e" vm="2">
        <f>[1]!GenLognormal($H$9,$H$10)</f>
        <v>#VALUE!</v>
      </c>
      <c r="H377" t="e" vm="1">
        <f t="shared" si="46"/>
        <v>#VALUE!</v>
      </c>
      <c r="I377" t="e" vm="2">
        <f>[1]!genBinomial(1,1-Main!$E$10)</f>
        <v>#VALUE!</v>
      </c>
      <c r="J377" s="13" t="e" vm="1">
        <f t="shared" si="47"/>
        <v>#VALUE!</v>
      </c>
      <c r="L377" s="1">
        <f>Main!$A$26</f>
        <v>3.1324727127749008</v>
      </c>
      <c r="M377" s="45" t="e" vm="1">
        <f t="shared" si="48"/>
        <v>#VALUE!</v>
      </c>
      <c r="N377" t="e" vm="1">
        <f t="shared" si="49"/>
        <v>#VALUE!</v>
      </c>
      <c r="O377" s="1">
        <f>Main!$B$26</f>
        <v>3.1333746730679479</v>
      </c>
      <c r="P377" s="45" t="e" vm="1">
        <f t="shared" si="50"/>
        <v>#VALUE!</v>
      </c>
      <c r="Q377" t="e" vm="1">
        <f t="shared" si="51"/>
        <v>#VALUE!</v>
      </c>
      <c r="R377" s="1">
        <f>Main!$C$26</f>
        <v>3.1316289292427157</v>
      </c>
      <c r="S377" s="45" t="e" vm="1">
        <f t="shared" si="52"/>
        <v>#VALUE!</v>
      </c>
      <c r="T377" t="e" vm="1">
        <f t="shared" si="53"/>
        <v>#VALUE!</v>
      </c>
    </row>
    <row r="378" spans="1:20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[1]!genNormal($F$9,$F$10)</f>
        <v>#VALUE!</v>
      </c>
      <c r="F378" t="e" vm="1">
        <f t="shared" si="45"/>
        <v>#VALUE!</v>
      </c>
      <c r="G378" t="e" vm="2">
        <f>[1]!GenLognormal($H$9,$H$10)</f>
        <v>#VALUE!</v>
      </c>
      <c r="H378" t="e" vm="1">
        <f t="shared" si="46"/>
        <v>#VALUE!</v>
      </c>
      <c r="I378" t="e" vm="2">
        <f>[1]!genBinomial(1,1-Main!$E$10)</f>
        <v>#VALUE!</v>
      </c>
      <c r="J378" s="13" t="e" vm="1">
        <f t="shared" si="47"/>
        <v>#VALUE!</v>
      </c>
      <c r="L378" s="1">
        <f>Main!$A$26</f>
        <v>3.1324727127749008</v>
      </c>
      <c r="M378" s="45" t="e" vm="1">
        <f t="shared" si="48"/>
        <v>#VALUE!</v>
      </c>
      <c r="N378" t="e" vm="1">
        <f t="shared" si="49"/>
        <v>#VALUE!</v>
      </c>
      <c r="O378" s="1">
        <f>Main!$B$26</f>
        <v>3.1333746730679479</v>
      </c>
      <c r="P378" s="45" t="e" vm="1">
        <f t="shared" si="50"/>
        <v>#VALUE!</v>
      </c>
      <c r="Q378" t="e" vm="1">
        <f t="shared" si="51"/>
        <v>#VALUE!</v>
      </c>
      <c r="R378" s="1">
        <f>Main!$C$26</f>
        <v>3.1316289292427157</v>
      </c>
      <c r="S378" s="45" t="e" vm="1">
        <f t="shared" si="52"/>
        <v>#VALUE!</v>
      </c>
      <c r="T378" t="e" vm="1">
        <f t="shared" si="53"/>
        <v>#VALUE!</v>
      </c>
    </row>
    <row r="379" spans="1:20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[1]!genNormal($F$9,$F$10)</f>
        <v>#VALUE!</v>
      </c>
      <c r="F379" t="e" vm="1">
        <f t="shared" si="45"/>
        <v>#VALUE!</v>
      </c>
      <c r="G379" t="e" vm="2">
        <f>[1]!GenLognormal($H$9,$H$10)</f>
        <v>#VALUE!</v>
      </c>
      <c r="H379" t="e" vm="1">
        <f t="shared" si="46"/>
        <v>#VALUE!</v>
      </c>
      <c r="I379" t="e" vm="2">
        <f>[1]!genBinomial(1,1-Main!$E$10)</f>
        <v>#VALUE!</v>
      </c>
      <c r="J379" s="13" t="e" vm="1">
        <f t="shared" si="47"/>
        <v>#VALUE!</v>
      </c>
      <c r="L379" s="1">
        <f>Main!$A$26</f>
        <v>3.1324727127749008</v>
      </c>
      <c r="M379" s="45" t="e" vm="1">
        <f t="shared" si="48"/>
        <v>#VALUE!</v>
      </c>
      <c r="N379" t="e" vm="1">
        <f t="shared" si="49"/>
        <v>#VALUE!</v>
      </c>
      <c r="O379" s="1">
        <f>Main!$B$26</f>
        <v>3.1333746730679479</v>
      </c>
      <c r="P379" s="45" t="e" vm="1">
        <f t="shared" si="50"/>
        <v>#VALUE!</v>
      </c>
      <c r="Q379" t="e" vm="1">
        <f t="shared" si="51"/>
        <v>#VALUE!</v>
      </c>
      <c r="R379" s="1">
        <f>Main!$C$26</f>
        <v>3.1316289292427157</v>
      </c>
      <c r="S379" s="45" t="e" vm="1">
        <f t="shared" si="52"/>
        <v>#VALUE!</v>
      </c>
      <c r="T379" t="e" vm="1">
        <f t="shared" si="53"/>
        <v>#VALUE!</v>
      </c>
    </row>
    <row r="380" spans="1:20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[1]!genNormal($F$9,$F$10)</f>
        <v>#VALUE!</v>
      </c>
      <c r="F380" t="e" vm="1">
        <f t="shared" si="45"/>
        <v>#VALUE!</v>
      </c>
      <c r="G380" t="e" vm="2">
        <f>[1]!GenLognormal($H$9,$H$10)</f>
        <v>#VALUE!</v>
      </c>
      <c r="H380" t="e" vm="1">
        <f t="shared" si="46"/>
        <v>#VALUE!</v>
      </c>
      <c r="I380" t="e" vm="2">
        <f>[1]!genBinomial(1,1-Main!$E$10)</f>
        <v>#VALUE!</v>
      </c>
      <c r="J380" s="13" t="e" vm="1">
        <f t="shared" si="47"/>
        <v>#VALUE!</v>
      </c>
      <c r="L380" s="1">
        <f>Main!$A$26</f>
        <v>3.1324727127749008</v>
      </c>
      <c r="M380" s="45" t="e" vm="1">
        <f t="shared" si="48"/>
        <v>#VALUE!</v>
      </c>
      <c r="N380" t="e" vm="1">
        <f t="shared" si="49"/>
        <v>#VALUE!</v>
      </c>
      <c r="O380" s="1">
        <f>Main!$B$26</f>
        <v>3.1333746730679479</v>
      </c>
      <c r="P380" s="45" t="e" vm="1">
        <f t="shared" si="50"/>
        <v>#VALUE!</v>
      </c>
      <c r="Q380" t="e" vm="1">
        <f t="shared" si="51"/>
        <v>#VALUE!</v>
      </c>
      <c r="R380" s="1">
        <f>Main!$C$26</f>
        <v>3.1316289292427157</v>
      </c>
      <c r="S380" s="45" t="e" vm="1">
        <f t="shared" si="52"/>
        <v>#VALUE!</v>
      </c>
      <c r="T380" t="e" vm="1">
        <f t="shared" si="53"/>
        <v>#VALUE!</v>
      </c>
    </row>
    <row r="381" spans="1:20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[1]!genNormal($F$9,$F$10)</f>
        <v>#VALUE!</v>
      </c>
      <c r="F381" t="e" vm="1">
        <f t="shared" si="45"/>
        <v>#VALUE!</v>
      </c>
      <c r="G381" t="e" vm="2">
        <f>[1]!GenLognormal($H$9,$H$10)</f>
        <v>#VALUE!</v>
      </c>
      <c r="H381" t="e" vm="1">
        <f t="shared" si="46"/>
        <v>#VALUE!</v>
      </c>
      <c r="I381" t="e" vm="2">
        <f>[1]!genBinomial(1,1-Main!$E$10)</f>
        <v>#VALUE!</v>
      </c>
      <c r="J381" s="13" t="e" vm="1">
        <f t="shared" si="47"/>
        <v>#VALUE!</v>
      </c>
      <c r="L381" s="1">
        <f>Main!$A$26</f>
        <v>3.1324727127749008</v>
      </c>
      <c r="M381" s="45" t="e" vm="1">
        <f t="shared" si="48"/>
        <v>#VALUE!</v>
      </c>
      <c r="N381" t="e" vm="1">
        <f t="shared" si="49"/>
        <v>#VALUE!</v>
      </c>
      <c r="O381" s="1">
        <f>Main!$B$26</f>
        <v>3.1333746730679479</v>
      </c>
      <c r="P381" s="45" t="e" vm="1">
        <f t="shared" si="50"/>
        <v>#VALUE!</v>
      </c>
      <c r="Q381" t="e" vm="1">
        <f t="shared" si="51"/>
        <v>#VALUE!</v>
      </c>
      <c r="R381" s="1">
        <f>Main!$C$26</f>
        <v>3.1316289292427157</v>
      </c>
      <c r="S381" s="45" t="e" vm="1">
        <f t="shared" si="52"/>
        <v>#VALUE!</v>
      </c>
      <c r="T381" t="e" vm="1">
        <f t="shared" si="53"/>
        <v>#VALUE!</v>
      </c>
    </row>
    <row r="382" spans="1:20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[1]!genNormal($F$9,$F$10)</f>
        <v>#VALUE!</v>
      </c>
      <c r="F382" t="e" vm="1">
        <f t="shared" si="45"/>
        <v>#VALUE!</v>
      </c>
      <c r="G382" t="e" vm="2">
        <f>[1]!GenLognormal($H$9,$H$10)</f>
        <v>#VALUE!</v>
      </c>
      <c r="H382" t="e" vm="1">
        <f t="shared" si="46"/>
        <v>#VALUE!</v>
      </c>
      <c r="I382" t="e" vm="2">
        <f>[1]!genBinomial(1,1-Main!$E$10)</f>
        <v>#VALUE!</v>
      </c>
      <c r="J382" s="13" t="e" vm="1">
        <f t="shared" si="47"/>
        <v>#VALUE!</v>
      </c>
      <c r="L382" s="1">
        <f>Main!$A$26</f>
        <v>3.1324727127749008</v>
      </c>
      <c r="M382" s="45" t="e" vm="1">
        <f t="shared" si="48"/>
        <v>#VALUE!</v>
      </c>
      <c r="N382" t="e" vm="1">
        <f t="shared" si="49"/>
        <v>#VALUE!</v>
      </c>
      <c r="O382" s="1">
        <f>Main!$B$26</f>
        <v>3.1333746730679479</v>
      </c>
      <c r="P382" s="45" t="e" vm="1">
        <f t="shared" si="50"/>
        <v>#VALUE!</v>
      </c>
      <c r="Q382" t="e" vm="1">
        <f t="shared" si="51"/>
        <v>#VALUE!</v>
      </c>
      <c r="R382" s="1">
        <f>Main!$C$26</f>
        <v>3.1316289292427157</v>
      </c>
      <c r="S382" s="45" t="e" vm="1">
        <f t="shared" si="52"/>
        <v>#VALUE!</v>
      </c>
      <c r="T382" t="e" vm="1">
        <f t="shared" si="53"/>
        <v>#VALUE!</v>
      </c>
    </row>
    <row r="383" spans="1:20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[1]!genNormal($F$9,$F$10)</f>
        <v>#VALUE!</v>
      </c>
      <c r="F383" t="e" vm="1">
        <f t="shared" si="45"/>
        <v>#VALUE!</v>
      </c>
      <c r="G383" t="e" vm="2">
        <f>[1]!GenLognormal($H$9,$H$10)</f>
        <v>#VALUE!</v>
      </c>
      <c r="H383" t="e" vm="1">
        <f t="shared" si="46"/>
        <v>#VALUE!</v>
      </c>
      <c r="I383" t="e" vm="2">
        <f>[1]!genBinomial(1,1-Main!$E$10)</f>
        <v>#VALUE!</v>
      </c>
      <c r="J383" s="13" t="e" vm="1">
        <f t="shared" si="47"/>
        <v>#VALUE!</v>
      </c>
      <c r="L383" s="1">
        <f>Main!$A$26</f>
        <v>3.1324727127749008</v>
      </c>
      <c r="M383" s="45" t="e" vm="1">
        <f t="shared" si="48"/>
        <v>#VALUE!</v>
      </c>
      <c r="N383" t="e" vm="1">
        <f t="shared" si="49"/>
        <v>#VALUE!</v>
      </c>
      <c r="O383" s="1">
        <f>Main!$B$26</f>
        <v>3.1333746730679479</v>
      </c>
      <c r="P383" s="45" t="e" vm="1">
        <f t="shared" si="50"/>
        <v>#VALUE!</v>
      </c>
      <c r="Q383" t="e" vm="1">
        <f t="shared" si="51"/>
        <v>#VALUE!</v>
      </c>
      <c r="R383" s="1">
        <f>Main!$C$26</f>
        <v>3.1316289292427157</v>
      </c>
      <c r="S383" s="45" t="e" vm="1">
        <f t="shared" si="52"/>
        <v>#VALUE!</v>
      </c>
      <c r="T383" t="e" vm="1">
        <f t="shared" si="53"/>
        <v>#VALUE!</v>
      </c>
    </row>
    <row r="384" spans="1:20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[1]!genNormal($F$9,$F$10)</f>
        <v>#VALUE!</v>
      </c>
      <c r="F384" t="e" vm="1">
        <f t="shared" si="45"/>
        <v>#VALUE!</v>
      </c>
      <c r="G384" t="e" vm="2">
        <f>[1]!GenLognormal($H$9,$H$10)</f>
        <v>#VALUE!</v>
      </c>
      <c r="H384" t="e" vm="1">
        <f t="shared" si="46"/>
        <v>#VALUE!</v>
      </c>
      <c r="I384" t="e" vm="2">
        <f>[1]!genBinomial(1,1-Main!$E$10)</f>
        <v>#VALUE!</v>
      </c>
      <c r="J384" s="13" t="e" vm="1">
        <f t="shared" si="47"/>
        <v>#VALUE!</v>
      </c>
      <c r="L384" s="1">
        <f>Main!$A$26</f>
        <v>3.1324727127749008</v>
      </c>
      <c r="M384" s="45" t="e" vm="1">
        <f t="shared" si="48"/>
        <v>#VALUE!</v>
      </c>
      <c r="N384" t="e" vm="1">
        <f t="shared" si="49"/>
        <v>#VALUE!</v>
      </c>
      <c r="O384" s="1">
        <f>Main!$B$26</f>
        <v>3.1333746730679479</v>
      </c>
      <c r="P384" s="45" t="e" vm="1">
        <f t="shared" si="50"/>
        <v>#VALUE!</v>
      </c>
      <c r="Q384" t="e" vm="1">
        <f t="shared" si="51"/>
        <v>#VALUE!</v>
      </c>
      <c r="R384" s="1">
        <f>Main!$C$26</f>
        <v>3.1316289292427157</v>
      </c>
      <c r="S384" s="45" t="e" vm="1">
        <f t="shared" si="52"/>
        <v>#VALUE!</v>
      </c>
      <c r="T384" t="e" vm="1">
        <f t="shared" si="53"/>
        <v>#VALUE!</v>
      </c>
    </row>
    <row r="385" spans="1:20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[1]!genNormal($F$9,$F$10)</f>
        <v>#VALUE!</v>
      </c>
      <c r="F385" t="e" vm="1">
        <f t="shared" si="45"/>
        <v>#VALUE!</v>
      </c>
      <c r="G385" t="e" vm="2">
        <f>[1]!GenLognormal($H$9,$H$10)</f>
        <v>#VALUE!</v>
      </c>
      <c r="H385" t="e" vm="1">
        <f t="shared" si="46"/>
        <v>#VALUE!</v>
      </c>
      <c r="I385" t="e" vm="2">
        <f>[1]!genBinomial(1,1-Main!$E$10)</f>
        <v>#VALUE!</v>
      </c>
      <c r="J385" s="13" t="e" vm="1">
        <f t="shared" si="47"/>
        <v>#VALUE!</v>
      </c>
      <c r="L385" s="1">
        <f>Main!$A$26</f>
        <v>3.1324727127749008</v>
      </c>
      <c r="M385" s="45" t="e" vm="1">
        <f t="shared" si="48"/>
        <v>#VALUE!</v>
      </c>
      <c r="N385" t="e" vm="1">
        <f t="shared" si="49"/>
        <v>#VALUE!</v>
      </c>
      <c r="O385" s="1">
        <f>Main!$B$26</f>
        <v>3.1333746730679479</v>
      </c>
      <c r="P385" s="45" t="e" vm="1">
        <f t="shared" si="50"/>
        <v>#VALUE!</v>
      </c>
      <c r="Q385" t="e" vm="1">
        <f t="shared" si="51"/>
        <v>#VALUE!</v>
      </c>
      <c r="R385" s="1">
        <f>Main!$C$26</f>
        <v>3.1316289292427157</v>
      </c>
      <c r="S385" s="45" t="e" vm="1">
        <f t="shared" si="52"/>
        <v>#VALUE!</v>
      </c>
      <c r="T385" t="e" vm="1">
        <f t="shared" si="53"/>
        <v>#VALUE!</v>
      </c>
    </row>
    <row r="386" spans="1:20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[1]!genNormal($F$9,$F$10)</f>
        <v>#VALUE!</v>
      </c>
      <c r="F386" t="e" vm="1">
        <f t="shared" si="45"/>
        <v>#VALUE!</v>
      </c>
      <c r="G386" t="e" vm="2">
        <f>[1]!GenLognormal($H$9,$H$10)</f>
        <v>#VALUE!</v>
      </c>
      <c r="H386" t="e" vm="1">
        <f t="shared" si="46"/>
        <v>#VALUE!</v>
      </c>
      <c r="I386" t="e" vm="2">
        <f>[1]!genBinomial(1,1-Main!$E$10)</f>
        <v>#VALUE!</v>
      </c>
      <c r="J386" s="13" t="e" vm="1">
        <f t="shared" si="47"/>
        <v>#VALUE!</v>
      </c>
      <c r="L386" s="1">
        <f>Main!$A$26</f>
        <v>3.1324727127749008</v>
      </c>
      <c r="M386" s="45" t="e" vm="1">
        <f t="shared" si="48"/>
        <v>#VALUE!</v>
      </c>
      <c r="N386" t="e" vm="1">
        <f t="shared" si="49"/>
        <v>#VALUE!</v>
      </c>
      <c r="O386" s="1">
        <f>Main!$B$26</f>
        <v>3.1333746730679479</v>
      </c>
      <c r="P386" s="45" t="e" vm="1">
        <f t="shared" si="50"/>
        <v>#VALUE!</v>
      </c>
      <c r="Q386" t="e" vm="1">
        <f t="shared" si="51"/>
        <v>#VALUE!</v>
      </c>
      <c r="R386" s="1">
        <f>Main!$C$26</f>
        <v>3.1316289292427157</v>
      </c>
      <c r="S386" s="45" t="e" vm="1">
        <f t="shared" si="52"/>
        <v>#VALUE!</v>
      </c>
      <c r="T386" t="e" vm="1">
        <f t="shared" si="53"/>
        <v>#VALUE!</v>
      </c>
    </row>
    <row r="387" spans="1:20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[1]!genNormal($F$9,$F$10)</f>
        <v>#VALUE!</v>
      </c>
      <c r="F387" t="e" vm="1">
        <f t="shared" si="45"/>
        <v>#VALUE!</v>
      </c>
      <c r="G387" t="e" vm="2">
        <f>[1]!GenLognormal($H$9,$H$10)</f>
        <v>#VALUE!</v>
      </c>
      <c r="H387" t="e" vm="1">
        <f t="shared" si="46"/>
        <v>#VALUE!</v>
      </c>
      <c r="I387" t="e" vm="2">
        <f>[1]!genBinomial(1,1-Main!$E$10)</f>
        <v>#VALUE!</v>
      </c>
      <c r="J387" s="13" t="e" vm="1">
        <f t="shared" si="47"/>
        <v>#VALUE!</v>
      </c>
      <c r="L387" s="1">
        <f>Main!$A$26</f>
        <v>3.1324727127749008</v>
      </c>
      <c r="M387" s="45" t="e" vm="1">
        <f t="shared" si="48"/>
        <v>#VALUE!</v>
      </c>
      <c r="N387" t="e" vm="1">
        <f t="shared" si="49"/>
        <v>#VALUE!</v>
      </c>
      <c r="O387" s="1">
        <f>Main!$B$26</f>
        <v>3.1333746730679479</v>
      </c>
      <c r="P387" s="45" t="e" vm="1">
        <f t="shared" si="50"/>
        <v>#VALUE!</v>
      </c>
      <c r="Q387" t="e" vm="1">
        <f t="shared" si="51"/>
        <v>#VALUE!</v>
      </c>
      <c r="R387" s="1">
        <f>Main!$C$26</f>
        <v>3.1316289292427157</v>
      </c>
      <c r="S387" s="45" t="e" vm="1">
        <f t="shared" si="52"/>
        <v>#VALUE!</v>
      </c>
      <c r="T387" t="e" vm="1">
        <f t="shared" si="53"/>
        <v>#VALUE!</v>
      </c>
    </row>
    <row r="388" spans="1:20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[1]!genNormal($F$9,$F$10)</f>
        <v>#VALUE!</v>
      </c>
      <c r="F388" t="e" vm="1">
        <f t="shared" si="45"/>
        <v>#VALUE!</v>
      </c>
      <c r="G388" t="e" vm="2">
        <f>[1]!GenLognormal($H$9,$H$10)</f>
        <v>#VALUE!</v>
      </c>
      <c r="H388" t="e" vm="1">
        <f t="shared" si="46"/>
        <v>#VALUE!</v>
      </c>
      <c r="I388" t="e" vm="2">
        <f>[1]!genBinomial(1,1-Main!$E$10)</f>
        <v>#VALUE!</v>
      </c>
      <c r="J388" s="13" t="e" vm="1">
        <f t="shared" si="47"/>
        <v>#VALUE!</v>
      </c>
      <c r="L388" s="1">
        <f>Main!$A$26</f>
        <v>3.1324727127749008</v>
      </c>
      <c r="M388" s="45" t="e" vm="1">
        <f t="shared" si="48"/>
        <v>#VALUE!</v>
      </c>
      <c r="N388" t="e" vm="1">
        <f t="shared" si="49"/>
        <v>#VALUE!</v>
      </c>
      <c r="O388" s="1">
        <f>Main!$B$26</f>
        <v>3.1333746730679479</v>
      </c>
      <c r="P388" s="45" t="e" vm="1">
        <f t="shared" si="50"/>
        <v>#VALUE!</v>
      </c>
      <c r="Q388" t="e" vm="1">
        <f t="shared" si="51"/>
        <v>#VALUE!</v>
      </c>
      <c r="R388" s="1">
        <f>Main!$C$26</f>
        <v>3.1316289292427157</v>
      </c>
      <c r="S388" s="45" t="e" vm="1">
        <f t="shared" si="52"/>
        <v>#VALUE!</v>
      </c>
      <c r="T388" t="e" vm="1">
        <f t="shared" si="53"/>
        <v>#VALUE!</v>
      </c>
    </row>
    <row r="389" spans="1:20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[1]!genNormal($F$9,$F$10)</f>
        <v>#VALUE!</v>
      </c>
      <c r="F389" t="e" vm="1">
        <f t="shared" si="45"/>
        <v>#VALUE!</v>
      </c>
      <c r="G389" t="e" vm="2">
        <f>[1]!GenLognormal($H$9,$H$10)</f>
        <v>#VALUE!</v>
      </c>
      <c r="H389" t="e" vm="1">
        <f t="shared" si="46"/>
        <v>#VALUE!</v>
      </c>
      <c r="I389" t="e" vm="2">
        <f>[1]!genBinomial(1,1-Main!$E$10)</f>
        <v>#VALUE!</v>
      </c>
      <c r="J389" s="13" t="e" vm="1">
        <f t="shared" si="47"/>
        <v>#VALUE!</v>
      </c>
      <c r="L389" s="1">
        <f>Main!$A$26</f>
        <v>3.1324727127749008</v>
      </c>
      <c r="M389" s="45" t="e" vm="1">
        <f t="shared" si="48"/>
        <v>#VALUE!</v>
      </c>
      <c r="N389" t="e" vm="1">
        <f t="shared" si="49"/>
        <v>#VALUE!</v>
      </c>
      <c r="O389" s="1">
        <f>Main!$B$26</f>
        <v>3.1333746730679479</v>
      </c>
      <c r="P389" s="45" t="e" vm="1">
        <f t="shared" si="50"/>
        <v>#VALUE!</v>
      </c>
      <c r="Q389" t="e" vm="1">
        <f t="shared" si="51"/>
        <v>#VALUE!</v>
      </c>
      <c r="R389" s="1">
        <f>Main!$C$26</f>
        <v>3.1316289292427157</v>
      </c>
      <c r="S389" s="45" t="e" vm="1">
        <f t="shared" si="52"/>
        <v>#VALUE!</v>
      </c>
      <c r="T389" t="e" vm="1">
        <f t="shared" si="53"/>
        <v>#VALUE!</v>
      </c>
    </row>
    <row r="390" spans="1:20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[1]!genNormal($F$9,$F$10)</f>
        <v>#VALUE!</v>
      </c>
      <c r="F390" t="e" vm="1">
        <f t="shared" si="45"/>
        <v>#VALUE!</v>
      </c>
      <c r="G390" t="e" vm="2">
        <f>[1]!GenLognormal($H$9,$H$10)</f>
        <v>#VALUE!</v>
      </c>
      <c r="H390" t="e" vm="1">
        <f t="shared" si="46"/>
        <v>#VALUE!</v>
      </c>
      <c r="I390" t="e" vm="2">
        <f>[1]!genBinomial(1,1-Main!$E$10)</f>
        <v>#VALUE!</v>
      </c>
      <c r="J390" s="13" t="e" vm="1">
        <f t="shared" si="47"/>
        <v>#VALUE!</v>
      </c>
      <c r="L390" s="1">
        <f>Main!$A$26</f>
        <v>3.1324727127749008</v>
      </c>
      <c r="M390" s="45" t="e" vm="1">
        <f t="shared" si="48"/>
        <v>#VALUE!</v>
      </c>
      <c r="N390" t="e" vm="1">
        <f t="shared" si="49"/>
        <v>#VALUE!</v>
      </c>
      <c r="O390" s="1">
        <f>Main!$B$26</f>
        <v>3.1333746730679479</v>
      </c>
      <c r="P390" s="45" t="e" vm="1">
        <f t="shared" si="50"/>
        <v>#VALUE!</v>
      </c>
      <c r="Q390" t="e" vm="1">
        <f t="shared" si="51"/>
        <v>#VALUE!</v>
      </c>
      <c r="R390" s="1">
        <f>Main!$C$26</f>
        <v>3.1316289292427157</v>
      </c>
      <c r="S390" s="45" t="e" vm="1">
        <f t="shared" si="52"/>
        <v>#VALUE!</v>
      </c>
      <c r="T390" t="e" vm="1">
        <f t="shared" si="53"/>
        <v>#VALUE!</v>
      </c>
    </row>
    <row r="391" spans="1:20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[1]!genNormal($F$9,$F$10)</f>
        <v>#VALUE!</v>
      </c>
      <c r="F391" t="e" vm="1">
        <f t="shared" si="45"/>
        <v>#VALUE!</v>
      </c>
      <c r="G391" t="e" vm="2">
        <f>[1]!GenLognormal($H$9,$H$10)</f>
        <v>#VALUE!</v>
      </c>
      <c r="H391" t="e" vm="1">
        <f t="shared" si="46"/>
        <v>#VALUE!</v>
      </c>
      <c r="I391" t="e" vm="2">
        <f>[1]!genBinomial(1,1-Main!$E$10)</f>
        <v>#VALUE!</v>
      </c>
      <c r="J391" s="13" t="e" vm="1">
        <f t="shared" si="47"/>
        <v>#VALUE!</v>
      </c>
      <c r="L391" s="1">
        <f>Main!$A$26</f>
        <v>3.1324727127749008</v>
      </c>
      <c r="M391" s="45" t="e" vm="1">
        <f t="shared" si="48"/>
        <v>#VALUE!</v>
      </c>
      <c r="N391" t="e" vm="1">
        <f t="shared" si="49"/>
        <v>#VALUE!</v>
      </c>
      <c r="O391" s="1">
        <f>Main!$B$26</f>
        <v>3.1333746730679479</v>
      </c>
      <c r="P391" s="45" t="e" vm="1">
        <f t="shared" si="50"/>
        <v>#VALUE!</v>
      </c>
      <c r="Q391" t="e" vm="1">
        <f t="shared" si="51"/>
        <v>#VALUE!</v>
      </c>
      <c r="R391" s="1">
        <f>Main!$C$26</f>
        <v>3.1316289292427157</v>
      </c>
      <c r="S391" s="45" t="e" vm="1">
        <f t="shared" si="52"/>
        <v>#VALUE!</v>
      </c>
      <c r="T391" t="e" vm="1">
        <f t="shared" si="53"/>
        <v>#VALUE!</v>
      </c>
    </row>
    <row r="392" spans="1:20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[1]!genNormal($F$9,$F$10)</f>
        <v>#VALUE!</v>
      </c>
      <c r="F392" t="e" vm="1">
        <f t="shared" si="45"/>
        <v>#VALUE!</v>
      </c>
      <c r="G392" t="e" vm="2">
        <f>[1]!GenLognormal($H$9,$H$10)</f>
        <v>#VALUE!</v>
      </c>
      <c r="H392" t="e" vm="1">
        <f t="shared" si="46"/>
        <v>#VALUE!</v>
      </c>
      <c r="I392" t="e" vm="2">
        <f>[1]!genBinomial(1,1-Main!$E$10)</f>
        <v>#VALUE!</v>
      </c>
      <c r="J392" s="13" t="e" vm="1">
        <f t="shared" si="47"/>
        <v>#VALUE!</v>
      </c>
      <c r="L392" s="1">
        <f>Main!$A$26</f>
        <v>3.1324727127749008</v>
      </c>
      <c r="M392" s="45" t="e" vm="1">
        <f t="shared" si="48"/>
        <v>#VALUE!</v>
      </c>
      <c r="N392" t="e" vm="1">
        <f t="shared" si="49"/>
        <v>#VALUE!</v>
      </c>
      <c r="O392" s="1">
        <f>Main!$B$26</f>
        <v>3.1333746730679479</v>
      </c>
      <c r="P392" s="45" t="e" vm="1">
        <f t="shared" si="50"/>
        <v>#VALUE!</v>
      </c>
      <c r="Q392" t="e" vm="1">
        <f t="shared" si="51"/>
        <v>#VALUE!</v>
      </c>
      <c r="R392" s="1">
        <f>Main!$C$26</f>
        <v>3.1316289292427157</v>
      </c>
      <c r="S392" s="45" t="e" vm="1">
        <f t="shared" si="52"/>
        <v>#VALUE!</v>
      </c>
      <c r="T392" t="e" vm="1">
        <f t="shared" si="53"/>
        <v>#VALUE!</v>
      </c>
    </row>
    <row r="393" spans="1:20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[1]!genNormal($F$9,$F$10)</f>
        <v>#VALUE!</v>
      </c>
      <c r="F393" t="e" vm="1">
        <f t="shared" si="45"/>
        <v>#VALUE!</v>
      </c>
      <c r="G393" t="e" vm="2">
        <f>[1]!GenLognormal($H$9,$H$10)</f>
        <v>#VALUE!</v>
      </c>
      <c r="H393" t="e" vm="1">
        <f t="shared" si="46"/>
        <v>#VALUE!</v>
      </c>
      <c r="I393" t="e" vm="2">
        <f>[1]!genBinomial(1,1-Main!$E$10)</f>
        <v>#VALUE!</v>
      </c>
      <c r="J393" s="13" t="e" vm="1">
        <f t="shared" si="47"/>
        <v>#VALUE!</v>
      </c>
      <c r="L393" s="1">
        <f>Main!$A$26</f>
        <v>3.1324727127749008</v>
      </c>
      <c r="M393" s="45" t="e" vm="1">
        <f t="shared" si="48"/>
        <v>#VALUE!</v>
      </c>
      <c r="N393" t="e" vm="1">
        <f t="shared" si="49"/>
        <v>#VALUE!</v>
      </c>
      <c r="O393" s="1">
        <f>Main!$B$26</f>
        <v>3.1333746730679479</v>
      </c>
      <c r="P393" s="45" t="e" vm="1">
        <f t="shared" si="50"/>
        <v>#VALUE!</v>
      </c>
      <c r="Q393" t="e" vm="1">
        <f t="shared" si="51"/>
        <v>#VALUE!</v>
      </c>
      <c r="R393" s="1">
        <f>Main!$C$26</f>
        <v>3.1316289292427157</v>
      </c>
      <c r="S393" s="45" t="e" vm="1">
        <f t="shared" si="52"/>
        <v>#VALUE!</v>
      </c>
      <c r="T393" t="e" vm="1">
        <f t="shared" si="53"/>
        <v>#VALUE!</v>
      </c>
    </row>
    <row r="394" spans="1:20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[1]!genNormal($F$9,$F$10)</f>
        <v>#VALUE!</v>
      </c>
      <c r="F394" t="e" vm="1">
        <f t="shared" si="45"/>
        <v>#VALUE!</v>
      </c>
      <c r="G394" t="e" vm="2">
        <f>[1]!GenLognormal($H$9,$H$10)</f>
        <v>#VALUE!</v>
      </c>
      <c r="H394" t="e" vm="1">
        <f t="shared" si="46"/>
        <v>#VALUE!</v>
      </c>
      <c r="I394" t="e" vm="2">
        <f>[1]!genBinomial(1,1-Main!$E$10)</f>
        <v>#VALUE!</v>
      </c>
      <c r="J394" s="13" t="e" vm="1">
        <f t="shared" si="47"/>
        <v>#VALUE!</v>
      </c>
      <c r="L394" s="1">
        <f>Main!$A$26</f>
        <v>3.1324727127749008</v>
      </c>
      <c r="M394" s="45" t="e" vm="1">
        <f t="shared" si="48"/>
        <v>#VALUE!</v>
      </c>
      <c r="N394" t="e" vm="1">
        <f t="shared" si="49"/>
        <v>#VALUE!</v>
      </c>
      <c r="O394" s="1">
        <f>Main!$B$26</f>
        <v>3.1333746730679479</v>
      </c>
      <c r="P394" s="45" t="e" vm="1">
        <f t="shared" si="50"/>
        <v>#VALUE!</v>
      </c>
      <c r="Q394" t="e" vm="1">
        <f t="shared" si="51"/>
        <v>#VALUE!</v>
      </c>
      <c r="R394" s="1">
        <f>Main!$C$26</f>
        <v>3.1316289292427157</v>
      </c>
      <c r="S394" s="45" t="e" vm="1">
        <f t="shared" si="52"/>
        <v>#VALUE!</v>
      </c>
      <c r="T394" t="e" vm="1">
        <f t="shared" si="53"/>
        <v>#VALUE!</v>
      </c>
    </row>
    <row r="395" spans="1:20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[1]!genNormal($F$9,$F$10)</f>
        <v>#VALUE!</v>
      </c>
      <c r="F395" t="e" vm="1">
        <f t="shared" si="45"/>
        <v>#VALUE!</v>
      </c>
      <c r="G395" t="e" vm="2">
        <f>[1]!GenLognormal($H$9,$H$10)</f>
        <v>#VALUE!</v>
      </c>
      <c r="H395" t="e" vm="1">
        <f t="shared" si="46"/>
        <v>#VALUE!</v>
      </c>
      <c r="I395" t="e" vm="2">
        <f>[1]!genBinomial(1,1-Main!$E$10)</f>
        <v>#VALUE!</v>
      </c>
      <c r="J395" s="13" t="e" vm="1">
        <f t="shared" si="47"/>
        <v>#VALUE!</v>
      </c>
      <c r="L395" s="1">
        <f>Main!$A$26</f>
        <v>3.1324727127749008</v>
      </c>
      <c r="M395" s="45" t="e" vm="1">
        <f t="shared" si="48"/>
        <v>#VALUE!</v>
      </c>
      <c r="N395" t="e" vm="1">
        <f t="shared" si="49"/>
        <v>#VALUE!</v>
      </c>
      <c r="O395" s="1">
        <f>Main!$B$26</f>
        <v>3.1333746730679479</v>
      </c>
      <c r="P395" s="45" t="e" vm="1">
        <f t="shared" si="50"/>
        <v>#VALUE!</v>
      </c>
      <c r="Q395" t="e" vm="1">
        <f t="shared" si="51"/>
        <v>#VALUE!</v>
      </c>
      <c r="R395" s="1">
        <f>Main!$C$26</f>
        <v>3.1316289292427157</v>
      </c>
      <c r="S395" s="45" t="e" vm="1">
        <f t="shared" si="52"/>
        <v>#VALUE!</v>
      </c>
      <c r="T395" t="e" vm="1">
        <f t="shared" si="53"/>
        <v>#VALUE!</v>
      </c>
    </row>
    <row r="396" spans="1:20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[1]!genNormal($F$9,$F$10)</f>
        <v>#VALUE!</v>
      </c>
      <c r="F396" t="e" vm="1">
        <f t="shared" ref="F396:F459" si="54">IF(E396&gt;18, E396,18)</f>
        <v>#VALUE!</v>
      </c>
      <c r="G396" t="e" vm="2">
        <f>[1]!GenLognormal($H$9,$H$10)</f>
        <v>#VALUE!</v>
      </c>
      <c r="H396" t="e" vm="1">
        <f t="shared" ref="H396:H459" si="55">IF(G396&gt;20, G396,20)</f>
        <v>#VALUE!</v>
      </c>
      <c r="I396" t="e" vm="2">
        <f>[1]!genBinomial(1,1-Main!$E$10)</f>
        <v>#VALUE!</v>
      </c>
      <c r="J396" s="13" t="e" vm="1">
        <f t="shared" ref="J396:J459" si="56">(266.16-47.17*I396-2.33*H396+0.66*F396+0.017*(F396^2))*113.12/1000000*D396</f>
        <v>#VALUE!</v>
      </c>
      <c r="L396" s="1">
        <f>Main!$A$26</f>
        <v>3.1324727127749008</v>
      </c>
      <c r="M396" s="45" t="e" vm="1">
        <f t="shared" ref="M396:M459" si="57">L396*$J396/24/60</f>
        <v>#VALUE!</v>
      </c>
      <c r="N396" t="e" vm="1">
        <f t="shared" ref="N396:N459" si="58">M396*24*60/$D396</f>
        <v>#VALUE!</v>
      </c>
      <c r="O396" s="1">
        <f>Main!$B$26</f>
        <v>3.1333746730679479</v>
      </c>
      <c r="P396" s="45" t="e" vm="1">
        <f t="shared" ref="P396:P459" si="59">O396*$J396/24/60</f>
        <v>#VALUE!</v>
      </c>
      <c r="Q396" t="e" vm="1">
        <f t="shared" ref="Q396:Q459" si="60">P396*24*60/$D396</f>
        <v>#VALUE!</v>
      </c>
      <c r="R396" s="1">
        <f>Main!$C$26</f>
        <v>3.1316289292427157</v>
      </c>
      <c r="S396" s="45" t="e" vm="1">
        <f t="shared" ref="S396:S459" si="61">R396*$J396/24/60</f>
        <v>#VALUE!</v>
      </c>
      <c r="T396" t="e" vm="1">
        <f t="shared" ref="T396:T459" si="62">S396*24*60/$D396</f>
        <v>#VALUE!</v>
      </c>
    </row>
    <row r="397" spans="1:20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[1]!genNormal($F$9,$F$10)</f>
        <v>#VALUE!</v>
      </c>
      <c r="F397" t="e" vm="1">
        <f t="shared" si="54"/>
        <v>#VALUE!</v>
      </c>
      <c r="G397" t="e" vm="2">
        <f>[1]!GenLognormal($H$9,$H$10)</f>
        <v>#VALUE!</v>
      </c>
      <c r="H397" t="e" vm="1">
        <f t="shared" si="55"/>
        <v>#VALUE!</v>
      </c>
      <c r="I397" t="e" vm="2">
        <f>[1]!genBinomial(1,1-Main!$E$10)</f>
        <v>#VALUE!</v>
      </c>
      <c r="J397" s="13" t="e" vm="1">
        <f t="shared" si="56"/>
        <v>#VALUE!</v>
      </c>
      <c r="L397" s="1">
        <f>Main!$A$26</f>
        <v>3.1324727127749008</v>
      </c>
      <c r="M397" s="45" t="e" vm="1">
        <f t="shared" si="57"/>
        <v>#VALUE!</v>
      </c>
      <c r="N397" t="e" vm="1">
        <f t="shared" si="58"/>
        <v>#VALUE!</v>
      </c>
      <c r="O397" s="1">
        <f>Main!$B$26</f>
        <v>3.1333746730679479</v>
      </c>
      <c r="P397" s="45" t="e" vm="1">
        <f t="shared" si="59"/>
        <v>#VALUE!</v>
      </c>
      <c r="Q397" t="e" vm="1">
        <f t="shared" si="60"/>
        <v>#VALUE!</v>
      </c>
      <c r="R397" s="1">
        <f>Main!$C$26</f>
        <v>3.1316289292427157</v>
      </c>
      <c r="S397" s="45" t="e" vm="1">
        <f t="shared" si="61"/>
        <v>#VALUE!</v>
      </c>
      <c r="T397" t="e" vm="1">
        <f t="shared" si="62"/>
        <v>#VALUE!</v>
      </c>
    </row>
    <row r="398" spans="1:20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[1]!genNormal($F$9,$F$10)</f>
        <v>#VALUE!</v>
      </c>
      <c r="F398" t="e" vm="1">
        <f t="shared" si="54"/>
        <v>#VALUE!</v>
      </c>
      <c r="G398" t="e" vm="2">
        <f>[1]!GenLognormal($H$9,$H$10)</f>
        <v>#VALUE!</v>
      </c>
      <c r="H398" t="e" vm="1">
        <f t="shared" si="55"/>
        <v>#VALUE!</v>
      </c>
      <c r="I398" t="e" vm="2">
        <f>[1]!genBinomial(1,1-Main!$E$10)</f>
        <v>#VALUE!</v>
      </c>
      <c r="J398" s="13" t="e" vm="1">
        <f t="shared" si="56"/>
        <v>#VALUE!</v>
      </c>
      <c r="L398" s="1">
        <f>Main!$A$26</f>
        <v>3.1324727127749008</v>
      </c>
      <c r="M398" s="45" t="e" vm="1">
        <f t="shared" si="57"/>
        <v>#VALUE!</v>
      </c>
      <c r="N398" t="e" vm="1">
        <f t="shared" si="58"/>
        <v>#VALUE!</v>
      </c>
      <c r="O398" s="1">
        <f>Main!$B$26</f>
        <v>3.1333746730679479</v>
      </c>
      <c r="P398" s="45" t="e" vm="1">
        <f t="shared" si="59"/>
        <v>#VALUE!</v>
      </c>
      <c r="Q398" t="e" vm="1">
        <f t="shared" si="60"/>
        <v>#VALUE!</v>
      </c>
      <c r="R398" s="1">
        <f>Main!$C$26</f>
        <v>3.1316289292427157</v>
      </c>
      <c r="S398" s="45" t="e" vm="1">
        <f t="shared" si="61"/>
        <v>#VALUE!</v>
      </c>
      <c r="T398" t="e" vm="1">
        <f t="shared" si="62"/>
        <v>#VALUE!</v>
      </c>
    </row>
    <row r="399" spans="1:20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[1]!genNormal($F$9,$F$10)</f>
        <v>#VALUE!</v>
      </c>
      <c r="F399" t="e" vm="1">
        <f t="shared" si="54"/>
        <v>#VALUE!</v>
      </c>
      <c r="G399" t="e" vm="2">
        <f>[1]!GenLognormal($H$9,$H$10)</f>
        <v>#VALUE!</v>
      </c>
      <c r="H399" t="e" vm="1">
        <f t="shared" si="55"/>
        <v>#VALUE!</v>
      </c>
      <c r="I399" t="e" vm="2">
        <f>[1]!genBinomial(1,1-Main!$E$10)</f>
        <v>#VALUE!</v>
      </c>
      <c r="J399" s="13" t="e" vm="1">
        <f t="shared" si="56"/>
        <v>#VALUE!</v>
      </c>
      <c r="L399" s="1">
        <f>Main!$A$26</f>
        <v>3.1324727127749008</v>
      </c>
      <c r="M399" s="45" t="e" vm="1">
        <f t="shared" si="57"/>
        <v>#VALUE!</v>
      </c>
      <c r="N399" t="e" vm="1">
        <f t="shared" si="58"/>
        <v>#VALUE!</v>
      </c>
      <c r="O399" s="1">
        <f>Main!$B$26</f>
        <v>3.1333746730679479</v>
      </c>
      <c r="P399" s="45" t="e" vm="1">
        <f t="shared" si="59"/>
        <v>#VALUE!</v>
      </c>
      <c r="Q399" t="e" vm="1">
        <f t="shared" si="60"/>
        <v>#VALUE!</v>
      </c>
      <c r="R399" s="1">
        <f>Main!$C$26</f>
        <v>3.1316289292427157</v>
      </c>
      <c r="S399" s="45" t="e" vm="1">
        <f t="shared" si="61"/>
        <v>#VALUE!</v>
      </c>
      <c r="T399" t="e" vm="1">
        <f t="shared" si="62"/>
        <v>#VALUE!</v>
      </c>
    </row>
    <row r="400" spans="1:20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[1]!genNormal($F$9,$F$10)</f>
        <v>#VALUE!</v>
      </c>
      <c r="F400" t="e" vm="1">
        <f t="shared" si="54"/>
        <v>#VALUE!</v>
      </c>
      <c r="G400" t="e" vm="2">
        <f>[1]!GenLognormal($H$9,$H$10)</f>
        <v>#VALUE!</v>
      </c>
      <c r="H400" t="e" vm="1">
        <f t="shared" si="55"/>
        <v>#VALUE!</v>
      </c>
      <c r="I400" t="e" vm="2">
        <f>[1]!genBinomial(1,1-Main!$E$10)</f>
        <v>#VALUE!</v>
      </c>
      <c r="J400" s="13" t="e" vm="1">
        <f t="shared" si="56"/>
        <v>#VALUE!</v>
      </c>
      <c r="L400" s="1">
        <f>Main!$A$26</f>
        <v>3.1324727127749008</v>
      </c>
      <c r="M400" s="45" t="e" vm="1">
        <f t="shared" si="57"/>
        <v>#VALUE!</v>
      </c>
      <c r="N400" t="e" vm="1">
        <f t="shared" si="58"/>
        <v>#VALUE!</v>
      </c>
      <c r="O400" s="1">
        <f>Main!$B$26</f>
        <v>3.1333746730679479</v>
      </c>
      <c r="P400" s="45" t="e" vm="1">
        <f t="shared" si="59"/>
        <v>#VALUE!</v>
      </c>
      <c r="Q400" t="e" vm="1">
        <f t="shared" si="60"/>
        <v>#VALUE!</v>
      </c>
      <c r="R400" s="1">
        <f>Main!$C$26</f>
        <v>3.1316289292427157</v>
      </c>
      <c r="S400" s="45" t="e" vm="1">
        <f t="shared" si="61"/>
        <v>#VALUE!</v>
      </c>
      <c r="T400" t="e" vm="1">
        <f t="shared" si="62"/>
        <v>#VALUE!</v>
      </c>
    </row>
    <row r="401" spans="1:20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[1]!genNormal($F$9,$F$10)</f>
        <v>#VALUE!</v>
      </c>
      <c r="F401" t="e" vm="1">
        <f t="shared" si="54"/>
        <v>#VALUE!</v>
      </c>
      <c r="G401" t="e" vm="2">
        <f>[1]!GenLognormal($H$9,$H$10)</f>
        <v>#VALUE!</v>
      </c>
      <c r="H401" t="e" vm="1">
        <f t="shared" si="55"/>
        <v>#VALUE!</v>
      </c>
      <c r="I401" t="e" vm="2">
        <f>[1]!genBinomial(1,1-Main!$E$10)</f>
        <v>#VALUE!</v>
      </c>
      <c r="J401" s="13" t="e" vm="1">
        <f t="shared" si="56"/>
        <v>#VALUE!</v>
      </c>
      <c r="L401" s="1">
        <f>Main!$A$26</f>
        <v>3.1324727127749008</v>
      </c>
      <c r="M401" s="45" t="e" vm="1">
        <f t="shared" si="57"/>
        <v>#VALUE!</v>
      </c>
      <c r="N401" t="e" vm="1">
        <f t="shared" si="58"/>
        <v>#VALUE!</v>
      </c>
      <c r="O401" s="1">
        <f>Main!$B$26</f>
        <v>3.1333746730679479</v>
      </c>
      <c r="P401" s="45" t="e" vm="1">
        <f t="shared" si="59"/>
        <v>#VALUE!</v>
      </c>
      <c r="Q401" t="e" vm="1">
        <f t="shared" si="60"/>
        <v>#VALUE!</v>
      </c>
      <c r="R401" s="1">
        <f>Main!$C$26</f>
        <v>3.1316289292427157</v>
      </c>
      <c r="S401" s="45" t="e" vm="1">
        <f t="shared" si="61"/>
        <v>#VALUE!</v>
      </c>
      <c r="T401" t="e" vm="1">
        <f t="shared" si="62"/>
        <v>#VALUE!</v>
      </c>
    </row>
    <row r="402" spans="1:20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[1]!genNormal($F$9,$F$10)</f>
        <v>#VALUE!</v>
      </c>
      <c r="F402" t="e" vm="1">
        <f t="shared" si="54"/>
        <v>#VALUE!</v>
      </c>
      <c r="G402" t="e" vm="2">
        <f>[1]!GenLognormal($H$9,$H$10)</f>
        <v>#VALUE!</v>
      </c>
      <c r="H402" t="e" vm="1">
        <f t="shared" si="55"/>
        <v>#VALUE!</v>
      </c>
      <c r="I402" t="e" vm="2">
        <f>[1]!genBinomial(1,1-Main!$E$10)</f>
        <v>#VALUE!</v>
      </c>
      <c r="J402" s="13" t="e" vm="1">
        <f t="shared" si="56"/>
        <v>#VALUE!</v>
      </c>
      <c r="L402" s="1">
        <f>Main!$A$26</f>
        <v>3.1324727127749008</v>
      </c>
      <c r="M402" s="45" t="e" vm="1">
        <f t="shared" si="57"/>
        <v>#VALUE!</v>
      </c>
      <c r="N402" t="e" vm="1">
        <f t="shared" si="58"/>
        <v>#VALUE!</v>
      </c>
      <c r="O402" s="1">
        <f>Main!$B$26</f>
        <v>3.1333746730679479</v>
      </c>
      <c r="P402" s="45" t="e" vm="1">
        <f t="shared" si="59"/>
        <v>#VALUE!</v>
      </c>
      <c r="Q402" t="e" vm="1">
        <f t="shared" si="60"/>
        <v>#VALUE!</v>
      </c>
      <c r="R402" s="1">
        <f>Main!$C$26</f>
        <v>3.1316289292427157</v>
      </c>
      <c r="S402" s="45" t="e" vm="1">
        <f t="shared" si="61"/>
        <v>#VALUE!</v>
      </c>
      <c r="T402" t="e" vm="1">
        <f t="shared" si="62"/>
        <v>#VALUE!</v>
      </c>
    </row>
    <row r="403" spans="1:20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[1]!genNormal($F$9,$F$10)</f>
        <v>#VALUE!</v>
      </c>
      <c r="F403" t="e" vm="1">
        <f t="shared" si="54"/>
        <v>#VALUE!</v>
      </c>
      <c r="G403" t="e" vm="2">
        <f>[1]!GenLognormal($H$9,$H$10)</f>
        <v>#VALUE!</v>
      </c>
      <c r="H403" t="e" vm="1">
        <f t="shared" si="55"/>
        <v>#VALUE!</v>
      </c>
      <c r="I403" t="e" vm="2">
        <f>[1]!genBinomial(1,1-Main!$E$10)</f>
        <v>#VALUE!</v>
      </c>
      <c r="J403" s="13" t="e" vm="1">
        <f t="shared" si="56"/>
        <v>#VALUE!</v>
      </c>
      <c r="L403" s="1">
        <f>Main!$A$26</f>
        <v>3.1324727127749008</v>
      </c>
      <c r="M403" s="45" t="e" vm="1">
        <f t="shared" si="57"/>
        <v>#VALUE!</v>
      </c>
      <c r="N403" t="e" vm="1">
        <f t="shared" si="58"/>
        <v>#VALUE!</v>
      </c>
      <c r="O403" s="1">
        <f>Main!$B$26</f>
        <v>3.1333746730679479</v>
      </c>
      <c r="P403" s="45" t="e" vm="1">
        <f t="shared" si="59"/>
        <v>#VALUE!</v>
      </c>
      <c r="Q403" t="e" vm="1">
        <f t="shared" si="60"/>
        <v>#VALUE!</v>
      </c>
      <c r="R403" s="1">
        <f>Main!$C$26</f>
        <v>3.1316289292427157</v>
      </c>
      <c r="S403" s="45" t="e" vm="1">
        <f t="shared" si="61"/>
        <v>#VALUE!</v>
      </c>
      <c r="T403" t="e" vm="1">
        <f t="shared" si="62"/>
        <v>#VALUE!</v>
      </c>
    </row>
    <row r="404" spans="1:20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[1]!genNormal($F$9,$F$10)</f>
        <v>#VALUE!</v>
      </c>
      <c r="F404" t="e" vm="1">
        <f t="shared" si="54"/>
        <v>#VALUE!</v>
      </c>
      <c r="G404" t="e" vm="2">
        <f>[1]!GenLognormal($H$9,$H$10)</f>
        <v>#VALUE!</v>
      </c>
      <c r="H404" t="e" vm="1">
        <f t="shared" si="55"/>
        <v>#VALUE!</v>
      </c>
      <c r="I404" t="e" vm="2">
        <f>[1]!genBinomial(1,1-Main!$E$10)</f>
        <v>#VALUE!</v>
      </c>
      <c r="J404" s="13" t="e" vm="1">
        <f t="shared" si="56"/>
        <v>#VALUE!</v>
      </c>
      <c r="L404" s="1">
        <f>Main!$A$26</f>
        <v>3.1324727127749008</v>
      </c>
      <c r="M404" s="45" t="e" vm="1">
        <f t="shared" si="57"/>
        <v>#VALUE!</v>
      </c>
      <c r="N404" t="e" vm="1">
        <f t="shared" si="58"/>
        <v>#VALUE!</v>
      </c>
      <c r="O404" s="1">
        <f>Main!$B$26</f>
        <v>3.1333746730679479</v>
      </c>
      <c r="P404" s="45" t="e" vm="1">
        <f t="shared" si="59"/>
        <v>#VALUE!</v>
      </c>
      <c r="Q404" t="e" vm="1">
        <f t="shared" si="60"/>
        <v>#VALUE!</v>
      </c>
      <c r="R404" s="1">
        <f>Main!$C$26</f>
        <v>3.1316289292427157</v>
      </c>
      <c r="S404" s="45" t="e" vm="1">
        <f t="shared" si="61"/>
        <v>#VALUE!</v>
      </c>
      <c r="T404" t="e" vm="1">
        <f t="shared" si="62"/>
        <v>#VALUE!</v>
      </c>
    </row>
    <row r="405" spans="1:20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[1]!genNormal($F$9,$F$10)</f>
        <v>#VALUE!</v>
      </c>
      <c r="F405" t="e" vm="1">
        <f t="shared" si="54"/>
        <v>#VALUE!</v>
      </c>
      <c r="G405" t="e" vm="2">
        <f>[1]!GenLognormal($H$9,$H$10)</f>
        <v>#VALUE!</v>
      </c>
      <c r="H405" t="e" vm="1">
        <f t="shared" si="55"/>
        <v>#VALUE!</v>
      </c>
      <c r="I405" t="e" vm="2">
        <f>[1]!genBinomial(1,1-Main!$E$10)</f>
        <v>#VALUE!</v>
      </c>
      <c r="J405" s="13" t="e" vm="1">
        <f t="shared" si="56"/>
        <v>#VALUE!</v>
      </c>
      <c r="L405" s="1">
        <f>Main!$A$26</f>
        <v>3.1324727127749008</v>
      </c>
      <c r="M405" s="45" t="e" vm="1">
        <f t="shared" si="57"/>
        <v>#VALUE!</v>
      </c>
      <c r="N405" t="e" vm="1">
        <f t="shared" si="58"/>
        <v>#VALUE!</v>
      </c>
      <c r="O405" s="1">
        <f>Main!$B$26</f>
        <v>3.1333746730679479</v>
      </c>
      <c r="P405" s="45" t="e" vm="1">
        <f t="shared" si="59"/>
        <v>#VALUE!</v>
      </c>
      <c r="Q405" t="e" vm="1">
        <f t="shared" si="60"/>
        <v>#VALUE!</v>
      </c>
      <c r="R405" s="1">
        <f>Main!$C$26</f>
        <v>3.1316289292427157</v>
      </c>
      <c r="S405" s="45" t="e" vm="1">
        <f t="shared" si="61"/>
        <v>#VALUE!</v>
      </c>
      <c r="T405" t="e" vm="1">
        <f t="shared" si="62"/>
        <v>#VALUE!</v>
      </c>
    </row>
    <row r="406" spans="1:20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[1]!genNormal($F$9,$F$10)</f>
        <v>#VALUE!</v>
      </c>
      <c r="F406" t="e" vm="1">
        <f t="shared" si="54"/>
        <v>#VALUE!</v>
      </c>
      <c r="G406" t="e" vm="2">
        <f>[1]!GenLognormal($H$9,$H$10)</f>
        <v>#VALUE!</v>
      </c>
      <c r="H406" t="e" vm="1">
        <f t="shared" si="55"/>
        <v>#VALUE!</v>
      </c>
      <c r="I406" t="e" vm="2">
        <f>[1]!genBinomial(1,1-Main!$E$10)</f>
        <v>#VALUE!</v>
      </c>
      <c r="J406" s="13" t="e" vm="1">
        <f t="shared" si="56"/>
        <v>#VALUE!</v>
      </c>
      <c r="L406" s="1">
        <f>Main!$A$26</f>
        <v>3.1324727127749008</v>
      </c>
      <c r="M406" s="45" t="e" vm="1">
        <f t="shared" si="57"/>
        <v>#VALUE!</v>
      </c>
      <c r="N406" t="e" vm="1">
        <f t="shared" si="58"/>
        <v>#VALUE!</v>
      </c>
      <c r="O406" s="1">
        <f>Main!$B$26</f>
        <v>3.1333746730679479</v>
      </c>
      <c r="P406" s="45" t="e" vm="1">
        <f t="shared" si="59"/>
        <v>#VALUE!</v>
      </c>
      <c r="Q406" t="e" vm="1">
        <f t="shared" si="60"/>
        <v>#VALUE!</v>
      </c>
      <c r="R406" s="1">
        <f>Main!$C$26</f>
        <v>3.1316289292427157</v>
      </c>
      <c r="S406" s="45" t="e" vm="1">
        <f t="shared" si="61"/>
        <v>#VALUE!</v>
      </c>
      <c r="T406" t="e" vm="1">
        <f t="shared" si="62"/>
        <v>#VALUE!</v>
      </c>
    </row>
    <row r="407" spans="1:20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[1]!genNormal($F$9,$F$10)</f>
        <v>#VALUE!</v>
      </c>
      <c r="F407" t="e" vm="1">
        <f t="shared" si="54"/>
        <v>#VALUE!</v>
      </c>
      <c r="G407" t="e" vm="2">
        <f>[1]!GenLognormal($H$9,$H$10)</f>
        <v>#VALUE!</v>
      </c>
      <c r="H407" t="e" vm="1">
        <f t="shared" si="55"/>
        <v>#VALUE!</v>
      </c>
      <c r="I407" t="e" vm="2">
        <f>[1]!genBinomial(1,1-Main!$E$10)</f>
        <v>#VALUE!</v>
      </c>
      <c r="J407" s="13" t="e" vm="1">
        <f t="shared" si="56"/>
        <v>#VALUE!</v>
      </c>
      <c r="L407" s="1">
        <f>Main!$A$26</f>
        <v>3.1324727127749008</v>
      </c>
      <c r="M407" s="45" t="e" vm="1">
        <f t="shared" si="57"/>
        <v>#VALUE!</v>
      </c>
      <c r="N407" t="e" vm="1">
        <f t="shared" si="58"/>
        <v>#VALUE!</v>
      </c>
      <c r="O407" s="1">
        <f>Main!$B$26</f>
        <v>3.1333746730679479</v>
      </c>
      <c r="P407" s="45" t="e" vm="1">
        <f t="shared" si="59"/>
        <v>#VALUE!</v>
      </c>
      <c r="Q407" t="e" vm="1">
        <f t="shared" si="60"/>
        <v>#VALUE!</v>
      </c>
      <c r="R407" s="1">
        <f>Main!$C$26</f>
        <v>3.1316289292427157</v>
      </c>
      <c r="S407" s="45" t="e" vm="1">
        <f t="shared" si="61"/>
        <v>#VALUE!</v>
      </c>
      <c r="T407" t="e" vm="1">
        <f t="shared" si="62"/>
        <v>#VALUE!</v>
      </c>
    </row>
    <row r="408" spans="1:20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[1]!genNormal($F$9,$F$10)</f>
        <v>#VALUE!</v>
      </c>
      <c r="F408" t="e" vm="1">
        <f t="shared" si="54"/>
        <v>#VALUE!</v>
      </c>
      <c r="G408" t="e" vm="2">
        <f>[1]!GenLognormal($H$9,$H$10)</f>
        <v>#VALUE!</v>
      </c>
      <c r="H408" t="e" vm="1">
        <f t="shared" si="55"/>
        <v>#VALUE!</v>
      </c>
      <c r="I408" t="e" vm="2">
        <f>[1]!genBinomial(1,1-Main!$E$10)</f>
        <v>#VALUE!</v>
      </c>
      <c r="J408" s="13" t="e" vm="1">
        <f t="shared" si="56"/>
        <v>#VALUE!</v>
      </c>
      <c r="L408" s="1">
        <f>Main!$A$26</f>
        <v>3.1324727127749008</v>
      </c>
      <c r="M408" s="45" t="e" vm="1">
        <f t="shared" si="57"/>
        <v>#VALUE!</v>
      </c>
      <c r="N408" t="e" vm="1">
        <f t="shared" si="58"/>
        <v>#VALUE!</v>
      </c>
      <c r="O408" s="1">
        <f>Main!$B$26</f>
        <v>3.1333746730679479</v>
      </c>
      <c r="P408" s="45" t="e" vm="1">
        <f t="shared" si="59"/>
        <v>#VALUE!</v>
      </c>
      <c r="Q408" t="e" vm="1">
        <f t="shared" si="60"/>
        <v>#VALUE!</v>
      </c>
      <c r="R408" s="1">
        <f>Main!$C$26</f>
        <v>3.1316289292427157</v>
      </c>
      <c r="S408" s="45" t="e" vm="1">
        <f t="shared" si="61"/>
        <v>#VALUE!</v>
      </c>
      <c r="T408" t="e" vm="1">
        <f t="shared" si="62"/>
        <v>#VALUE!</v>
      </c>
    </row>
    <row r="409" spans="1:20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[1]!genNormal($F$9,$F$10)</f>
        <v>#VALUE!</v>
      </c>
      <c r="F409" t="e" vm="1">
        <f t="shared" si="54"/>
        <v>#VALUE!</v>
      </c>
      <c r="G409" t="e" vm="2">
        <f>[1]!GenLognormal($H$9,$H$10)</f>
        <v>#VALUE!</v>
      </c>
      <c r="H409" t="e" vm="1">
        <f t="shared" si="55"/>
        <v>#VALUE!</v>
      </c>
      <c r="I409" t="e" vm="2">
        <f>[1]!genBinomial(1,1-Main!$E$10)</f>
        <v>#VALUE!</v>
      </c>
      <c r="J409" s="13" t="e" vm="1">
        <f t="shared" si="56"/>
        <v>#VALUE!</v>
      </c>
      <c r="L409" s="1">
        <f>Main!$A$26</f>
        <v>3.1324727127749008</v>
      </c>
      <c r="M409" s="45" t="e" vm="1">
        <f t="shared" si="57"/>
        <v>#VALUE!</v>
      </c>
      <c r="N409" t="e" vm="1">
        <f t="shared" si="58"/>
        <v>#VALUE!</v>
      </c>
      <c r="O409" s="1">
        <f>Main!$B$26</f>
        <v>3.1333746730679479</v>
      </c>
      <c r="P409" s="45" t="e" vm="1">
        <f t="shared" si="59"/>
        <v>#VALUE!</v>
      </c>
      <c r="Q409" t="e" vm="1">
        <f t="shared" si="60"/>
        <v>#VALUE!</v>
      </c>
      <c r="R409" s="1">
        <f>Main!$C$26</f>
        <v>3.1316289292427157</v>
      </c>
      <c r="S409" s="45" t="e" vm="1">
        <f t="shared" si="61"/>
        <v>#VALUE!</v>
      </c>
      <c r="T409" t="e" vm="1">
        <f t="shared" si="62"/>
        <v>#VALUE!</v>
      </c>
    </row>
    <row r="410" spans="1:20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[1]!genNormal($F$9,$F$10)</f>
        <v>#VALUE!</v>
      </c>
      <c r="F410" t="e" vm="1">
        <f t="shared" si="54"/>
        <v>#VALUE!</v>
      </c>
      <c r="G410" t="e" vm="2">
        <f>[1]!GenLognormal($H$9,$H$10)</f>
        <v>#VALUE!</v>
      </c>
      <c r="H410" t="e" vm="1">
        <f t="shared" si="55"/>
        <v>#VALUE!</v>
      </c>
      <c r="I410" t="e" vm="2">
        <f>[1]!genBinomial(1,1-Main!$E$10)</f>
        <v>#VALUE!</v>
      </c>
      <c r="J410" s="13" t="e" vm="1">
        <f t="shared" si="56"/>
        <v>#VALUE!</v>
      </c>
      <c r="L410" s="1">
        <f>Main!$A$26</f>
        <v>3.1324727127749008</v>
      </c>
      <c r="M410" s="45" t="e" vm="1">
        <f t="shared" si="57"/>
        <v>#VALUE!</v>
      </c>
      <c r="N410" t="e" vm="1">
        <f t="shared" si="58"/>
        <v>#VALUE!</v>
      </c>
      <c r="O410" s="1">
        <f>Main!$B$26</f>
        <v>3.1333746730679479</v>
      </c>
      <c r="P410" s="45" t="e" vm="1">
        <f t="shared" si="59"/>
        <v>#VALUE!</v>
      </c>
      <c r="Q410" t="e" vm="1">
        <f t="shared" si="60"/>
        <v>#VALUE!</v>
      </c>
      <c r="R410" s="1">
        <f>Main!$C$26</f>
        <v>3.1316289292427157</v>
      </c>
      <c r="S410" s="45" t="e" vm="1">
        <f t="shared" si="61"/>
        <v>#VALUE!</v>
      </c>
      <c r="T410" t="e" vm="1">
        <f t="shared" si="62"/>
        <v>#VALUE!</v>
      </c>
    </row>
    <row r="411" spans="1:20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[1]!genNormal($F$9,$F$10)</f>
        <v>#VALUE!</v>
      </c>
      <c r="F411" t="e" vm="1">
        <f t="shared" si="54"/>
        <v>#VALUE!</v>
      </c>
      <c r="G411" t="e" vm="2">
        <f>[1]!GenLognormal($H$9,$H$10)</f>
        <v>#VALUE!</v>
      </c>
      <c r="H411" t="e" vm="1">
        <f t="shared" si="55"/>
        <v>#VALUE!</v>
      </c>
      <c r="I411" t="e" vm="2">
        <f>[1]!genBinomial(1,1-Main!$E$10)</f>
        <v>#VALUE!</v>
      </c>
      <c r="J411" s="13" t="e" vm="1">
        <f t="shared" si="56"/>
        <v>#VALUE!</v>
      </c>
      <c r="L411" s="1">
        <f>Main!$A$26</f>
        <v>3.1324727127749008</v>
      </c>
      <c r="M411" s="45" t="e" vm="1">
        <f t="shared" si="57"/>
        <v>#VALUE!</v>
      </c>
      <c r="N411" t="e" vm="1">
        <f t="shared" si="58"/>
        <v>#VALUE!</v>
      </c>
      <c r="O411" s="1">
        <f>Main!$B$26</f>
        <v>3.1333746730679479</v>
      </c>
      <c r="P411" s="45" t="e" vm="1">
        <f t="shared" si="59"/>
        <v>#VALUE!</v>
      </c>
      <c r="Q411" t="e" vm="1">
        <f t="shared" si="60"/>
        <v>#VALUE!</v>
      </c>
      <c r="R411" s="1">
        <f>Main!$C$26</f>
        <v>3.1316289292427157</v>
      </c>
      <c r="S411" s="45" t="e" vm="1">
        <f t="shared" si="61"/>
        <v>#VALUE!</v>
      </c>
      <c r="T411" t="e" vm="1">
        <f t="shared" si="62"/>
        <v>#VALUE!</v>
      </c>
    </row>
    <row r="412" spans="1:20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[1]!genNormal($F$9,$F$10)</f>
        <v>#VALUE!</v>
      </c>
      <c r="F412" t="e" vm="1">
        <f t="shared" si="54"/>
        <v>#VALUE!</v>
      </c>
      <c r="G412" t="e" vm="2">
        <f>[1]!GenLognormal($H$9,$H$10)</f>
        <v>#VALUE!</v>
      </c>
      <c r="H412" t="e" vm="1">
        <f t="shared" si="55"/>
        <v>#VALUE!</v>
      </c>
      <c r="I412" t="e" vm="2">
        <f>[1]!genBinomial(1,1-Main!$E$10)</f>
        <v>#VALUE!</v>
      </c>
      <c r="J412" s="13" t="e" vm="1">
        <f t="shared" si="56"/>
        <v>#VALUE!</v>
      </c>
      <c r="L412" s="1">
        <f>Main!$A$26</f>
        <v>3.1324727127749008</v>
      </c>
      <c r="M412" s="45" t="e" vm="1">
        <f t="shared" si="57"/>
        <v>#VALUE!</v>
      </c>
      <c r="N412" t="e" vm="1">
        <f t="shared" si="58"/>
        <v>#VALUE!</v>
      </c>
      <c r="O412" s="1">
        <f>Main!$B$26</f>
        <v>3.1333746730679479</v>
      </c>
      <c r="P412" s="45" t="e" vm="1">
        <f t="shared" si="59"/>
        <v>#VALUE!</v>
      </c>
      <c r="Q412" t="e" vm="1">
        <f t="shared" si="60"/>
        <v>#VALUE!</v>
      </c>
      <c r="R412" s="1">
        <f>Main!$C$26</f>
        <v>3.1316289292427157</v>
      </c>
      <c r="S412" s="45" t="e" vm="1">
        <f t="shared" si="61"/>
        <v>#VALUE!</v>
      </c>
      <c r="T412" t="e" vm="1">
        <f t="shared" si="62"/>
        <v>#VALUE!</v>
      </c>
    </row>
    <row r="413" spans="1:20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[1]!genNormal($F$9,$F$10)</f>
        <v>#VALUE!</v>
      </c>
      <c r="F413" t="e" vm="1">
        <f t="shared" si="54"/>
        <v>#VALUE!</v>
      </c>
      <c r="G413" t="e" vm="2">
        <f>[1]!GenLognormal($H$9,$H$10)</f>
        <v>#VALUE!</v>
      </c>
      <c r="H413" t="e" vm="1">
        <f t="shared" si="55"/>
        <v>#VALUE!</v>
      </c>
      <c r="I413" t="e" vm="2">
        <f>[1]!genBinomial(1,1-Main!$E$10)</f>
        <v>#VALUE!</v>
      </c>
      <c r="J413" s="13" t="e" vm="1">
        <f t="shared" si="56"/>
        <v>#VALUE!</v>
      </c>
      <c r="L413" s="1">
        <f>Main!$A$26</f>
        <v>3.1324727127749008</v>
      </c>
      <c r="M413" s="45" t="e" vm="1">
        <f t="shared" si="57"/>
        <v>#VALUE!</v>
      </c>
      <c r="N413" t="e" vm="1">
        <f t="shared" si="58"/>
        <v>#VALUE!</v>
      </c>
      <c r="O413" s="1">
        <f>Main!$B$26</f>
        <v>3.1333746730679479</v>
      </c>
      <c r="P413" s="45" t="e" vm="1">
        <f t="shared" si="59"/>
        <v>#VALUE!</v>
      </c>
      <c r="Q413" t="e" vm="1">
        <f t="shared" si="60"/>
        <v>#VALUE!</v>
      </c>
      <c r="R413" s="1">
        <f>Main!$C$26</f>
        <v>3.1316289292427157</v>
      </c>
      <c r="S413" s="45" t="e" vm="1">
        <f t="shared" si="61"/>
        <v>#VALUE!</v>
      </c>
      <c r="T413" t="e" vm="1">
        <f t="shared" si="62"/>
        <v>#VALUE!</v>
      </c>
    </row>
    <row r="414" spans="1:20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[1]!genNormal($F$9,$F$10)</f>
        <v>#VALUE!</v>
      </c>
      <c r="F414" t="e" vm="1">
        <f t="shared" si="54"/>
        <v>#VALUE!</v>
      </c>
      <c r="G414" t="e" vm="2">
        <f>[1]!GenLognormal($H$9,$H$10)</f>
        <v>#VALUE!</v>
      </c>
      <c r="H414" t="e" vm="1">
        <f t="shared" si="55"/>
        <v>#VALUE!</v>
      </c>
      <c r="I414" t="e" vm="2">
        <f>[1]!genBinomial(1,1-Main!$E$10)</f>
        <v>#VALUE!</v>
      </c>
      <c r="J414" s="13" t="e" vm="1">
        <f t="shared" si="56"/>
        <v>#VALUE!</v>
      </c>
      <c r="L414" s="1">
        <f>Main!$A$26</f>
        <v>3.1324727127749008</v>
      </c>
      <c r="M414" s="45" t="e" vm="1">
        <f t="shared" si="57"/>
        <v>#VALUE!</v>
      </c>
      <c r="N414" t="e" vm="1">
        <f t="shared" si="58"/>
        <v>#VALUE!</v>
      </c>
      <c r="O414" s="1">
        <f>Main!$B$26</f>
        <v>3.1333746730679479</v>
      </c>
      <c r="P414" s="45" t="e" vm="1">
        <f t="shared" si="59"/>
        <v>#VALUE!</v>
      </c>
      <c r="Q414" t="e" vm="1">
        <f t="shared" si="60"/>
        <v>#VALUE!</v>
      </c>
      <c r="R414" s="1">
        <f>Main!$C$26</f>
        <v>3.1316289292427157</v>
      </c>
      <c r="S414" s="45" t="e" vm="1">
        <f t="shared" si="61"/>
        <v>#VALUE!</v>
      </c>
      <c r="T414" t="e" vm="1">
        <f t="shared" si="62"/>
        <v>#VALUE!</v>
      </c>
    </row>
    <row r="415" spans="1:20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[1]!genNormal($F$9,$F$10)</f>
        <v>#VALUE!</v>
      </c>
      <c r="F415" t="e" vm="1">
        <f t="shared" si="54"/>
        <v>#VALUE!</v>
      </c>
      <c r="G415" t="e" vm="2">
        <f>[1]!GenLognormal($H$9,$H$10)</f>
        <v>#VALUE!</v>
      </c>
      <c r="H415" t="e" vm="1">
        <f t="shared" si="55"/>
        <v>#VALUE!</v>
      </c>
      <c r="I415" t="e" vm="2">
        <f>[1]!genBinomial(1,1-Main!$E$10)</f>
        <v>#VALUE!</v>
      </c>
      <c r="J415" s="13" t="e" vm="1">
        <f t="shared" si="56"/>
        <v>#VALUE!</v>
      </c>
      <c r="L415" s="1">
        <f>Main!$A$26</f>
        <v>3.1324727127749008</v>
      </c>
      <c r="M415" s="45" t="e" vm="1">
        <f t="shared" si="57"/>
        <v>#VALUE!</v>
      </c>
      <c r="N415" t="e" vm="1">
        <f t="shared" si="58"/>
        <v>#VALUE!</v>
      </c>
      <c r="O415" s="1">
        <f>Main!$B$26</f>
        <v>3.1333746730679479</v>
      </c>
      <c r="P415" s="45" t="e" vm="1">
        <f t="shared" si="59"/>
        <v>#VALUE!</v>
      </c>
      <c r="Q415" t="e" vm="1">
        <f t="shared" si="60"/>
        <v>#VALUE!</v>
      </c>
      <c r="R415" s="1">
        <f>Main!$C$26</f>
        <v>3.1316289292427157</v>
      </c>
      <c r="S415" s="45" t="e" vm="1">
        <f t="shared" si="61"/>
        <v>#VALUE!</v>
      </c>
      <c r="T415" t="e" vm="1">
        <f t="shared" si="62"/>
        <v>#VALUE!</v>
      </c>
    </row>
    <row r="416" spans="1:20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[1]!genNormal($F$9,$F$10)</f>
        <v>#VALUE!</v>
      </c>
      <c r="F416" t="e" vm="1">
        <f t="shared" si="54"/>
        <v>#VALUE!</v>
      </c>
      <c r="G416" t="e" vm="2">
        <f>[1]!GenLognormal($H$9,$H$10)</f>
        <v>#VALUE!</v>
      </c>
      <c r="H416" t="e" vm="1">
        <f t="shared" si="55"/>
        <v>#VALUE!</v>
      </c>
      <c r="I416" t="e" vm="2">
        <f>[1]!genBinomial(1,1-Main!$E$10)</f>
        <v>#VALUE!</v>
      </c>
      <c r="J416" s="13" t="e" vm="1">
        <f t="shared" si="56"/>
        <v>#VALUE!</v>
      </c>
      <c r="L416" s="1">
        <f>Main!$A$26</f>
        <v>3.1324727127749008</v>
      </c>
      <c r="M416" s="45" t="e" vm="1">
        <f t="shared" si="57"/>
        <v>#VALUE!</v>
      </c>
      <c r="N416" t="e" vm="1">
        <f t="shared" si="58"/>
        <v>#VALUE!</v>
      </c>
      <c r="O416" s="1">
        <f>Main!$B$26</f>
        <v>3.1333746730679479</v>
      </c>
      <c r="P416" s="45" t="e" vm="1">
        <f t="shared" si="59"/>
        <v>#VALUE!</v>
      </c>
      <c r="Q416" t="e" vm="1">
        <f t="shared" si="60"/>
        <v>#VALUE!</v>
      </c>
      <c r="R416" s="1">
        <f>Main!$C$26</f>
        <v>3.1316289292427157</v>
      </c>
      <c r="S416" s="45" t="e" vm="1">
        <f t="shared" si="61"/>
        <v>#VALUE!</v>
      </c>
      <c r="T416" t="e" vm="1">
        <f t="shared" si="62"/>
        <v>#VALUE!</v>
      </c>
    </row>
    <row r="417" spans="1:20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[1]!genNormal($F$9,$F$10)</f>
        <v>#VALUE!</v>
      </c>
      <c r="F417" t="e" vm="1">
        <f t="shared" si="54"/>
        <v>#VALUE!</v>
      </c>
      <c r="G417" t="e" vm="2">
        <f>[1]!GenLognormal($H$9,$H$10)</f>
        <v>#VALUE!</v>
      </c>
      <c r="H417" t="e" vm="1">
        <f t="shared" si="55"/>
        <v>#VALUE!</v>
      </c>
      <c r="I417" t="e" vm="2">
        <f>[1]!genBinomial(1,1-Main!$E$10)</f>
        <v>#VALUE!</v>
      </c>
      <c r="J417" s="13" t="e" vm="1">
        <f t="shared" si="56"/>
        <v>#VALUE!</v>
      </c>
      <c r="L417" s="1">
        <f>Main!$A$26</f>
        <v>3.1324727127749008</v>
      </c>
      <c r="M417" s="45" t="e" vm="1">
        <f t="shared" si="57"/>
        <v>#VALUE!</v>
      </c>
      <c r="N417" t="e" vm="1">
        <f t="shared" si="58"/>
        <v>#VALUE!</v>
      </c>
      <c r="O417" s="1">
        <f>Main!$B$26</f>
        <v>3.1333746730679479</v>
      </c>
      <c r="P417" s="45" t="e" vm="1">
        <f t="shared" si="59"/>
        <v>#VALUE!</v>
      </c>
      <c r="Q417" t="e" vm="1">
        <f t="shared" si="60"/>
        <v>#VALUE!</v>
      </c>
      <c r="R417" s="1">
        <f>Main!$C$26</f>
        <v>3.1316289292427157</v>
      </c>
      <c r="S417" s="45" t="e" vm="1">
        <f t="shared" si="61"/>
        <v>#VALUE!</v>
      </c>
      <c r="T417" t="e" vm="1">
        <f t="shared" si="62"/>
        <v>#VALUE!</v>
      </c>
    </row>
    <row r="418" spans="1:20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[1]!genNormal($F$9,$F$10)</f>
        <v>#VALUE!</v>
      </c>
      <c r="F418" t="e" vm="1">
        <f t="shared" si="54"/>
        <v>#VALUE!</v>
      </c>
      <c r="G418" t="e" vm="2">
        <f>[1]!GenLognormal($H$9,$H$10)</f>
        <v>#VALUE!</v>
      </c>
      <c r="H418" t="e" vm="1">
        <f t="shared" si="55"/>
        <v>#VALUE!</v>
      </c>
      <c r="I418" t="e" vm="2">
        <f>[1]!genBinomial(1,1-Main!$E$10)</f>
        <v>#VALUE!</v>
      </c>
      <c r="J418" s="13" t="e" vm="1">
        <f t="shared" si="56"/>
        <v>#VALUE!</v>
      </c>
      <c r="L418" s="1">
        <f>Main!$A$26</f>
        <v>3.1324727127749008</v>
      </c>
      <c r="M418" s="45" t="e" vm="1">
        <f t="shared" si="57"/>
        <v>#VALUE!</v>
      </c>
      <c r="N418" t="e" vm="1">
        <f t="shared" si="58"/>
        <v>#VALUE!</v>
      </c>
      <c r="O418" s="1">
        <f>Main!$B$26</f>
        <v>3.1333746730679479</v>
      </c>
      <c r="P418" s="45" t="e" vm="1">
        <f t="shared" si="59"/>
        <v>#VALUE!</v>
      </c>
      <c r="Q418" t="e" vm="1">
        <f t="shared" si="60"/>
        <v>#VALUE!</v>
      </c>
      <c r="R418" s="1">
        <f>Main!$C$26</f>
        <v>3.1316289292427157</v>
      </c>
      <c r="S418" s="45" t="e" vm="1">
        <f t="shared" si="61"/>
        <v>#VALUE!</v>
      </c>
      <c r="T418" t="e" vm="1">
        <f t="shared" si="62"/>
        <v>#VALUE!</v>
      </c>
    </row>
    <row r="419" spans="1:20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[1]!genNormal($F$9,$F$10)</f>
        <v>#VALUE!</v>
      </c>
      <c r="F419" t="e" vm="1">
        <f t="shared" si="54"/>
        <v>#VALUE!</v>
      </c>
      <c r="G419" t="e" vm="2">
        <f>[1]!GenLognormal($H$9,$H$10)</f>
        <v>#VALUE!</v>
      </c>
      <c r="H419" t="e" vm="1">
        <f t="shared" si="55"/>
        <v>#VALUE!</v>
      </c>
      <c r="I419" t="e" vm="2">
        <f>[1]!genBinomial(1,1-Main!$E$10)</f>
        <v>#VALUE!</v>
      </c>
      <c r="J419" s="13" t="e" vm="1">
        <f t="shared" si="56"/>
        <v>#VALUE!</v>
      </c>
      <c r="L419" s="1">
        <f>Main!$A$26</f>
        <v>3.1324727127749008</v>
      </c>
      <c r="M419" s="45" t="e" vm="1">
        <f t="shared" si="57"/>
        <v>#VALUE!</v>
      </c>
      <c r="N419" t="e" vm="1">
        <f t="shared" si="58"/>
        <v>#VALUE!</v>
      </c>
      <c r="O419" s="1">
        <f>Main!$B$26</f>
        <v>3.1333746730679479</v>
      </c>
      <c r="P419" s="45" t="e" vm="1">
        <f t="shared" si="59"/>
        <v>#VALUE!</v>
      </c>
      <c r="Q419" t="e" vm="1">
        <f t="shared" si="60"/>
        <v>#VALUE!</v>
      </c>
      <c r="R419" s="1">
        <f>Main!$C$26</f>
        <v>3.1316289292427157</v>
      </c>
      <c r="S419" s="45" t="e" vm="1">
        <f t="shared" si="61"/>
        <v>#VALUE!</v>
      </c>
      <c r="T419" t="e" vm="1">
        <f t="shared" si="62"/>
        <v>#VALUE!</v>
      </c>
    </row>
    <row r="420" spans="1:20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[1]!genNormal($F$9,$F$10)</f>
        <v>#VALUE!</v>
      </c>
      <c r="F420" t="e" vm="1">
        <f t="shared" si="54"/>
        <v>#VALUE!</v>
      </c>
      <c r="G420" t="e" vm="2">
        <f>[1]!GenLognormal($H$9,$H$10)</f>
        <v>#VALUE!</v>
      </c>
      <c r="H420" t="e" vm="1">
        <f t="shared" si="55"/>
        <v>#VALUE!</v>
      </c>
      <c r="I420" t="e" vm="2">
        <f>[1]!genBinomial(1,1-Main!$E$10)</f>
        <v>#VALUE!</v>
      </c>
      <c r="J420" s="13" t="e" vm="1">
        <f t="shared" si="56"/>
        <v>#VALUE!</v>
      </c>
      <c r="L420" s="1">
        <f>Main!$A$26</f>
        <v>3.1324727127749008</v>
      </c>
      <c r="M420" s="45" t="e" vm="1">
        <f t="shared" si="57"/>
        <v>#VALUE!</v>
      </c>
      <c r="N420" t="e" vm="1">
        <f t="shared" si="58"/>
        <v>#VALUE!</v>
      </c>
      <c r="O420" s="1">
        <f>Main!$B$26</f>
        <v>3.1333746730679479</v>
      </c>
      <c r="P420" s="45" t="e" vm="1">
        <f t="shared" si="59"/>
        <v>#VALUE!</v>
      </c>
      <c r="Q420" t="e" vm="1">
        <f t="shared" si="60"/>
        <v>#VALUE!</v>
      </c>
      <c r="R420" s="1">
        <f>Main!$C$26</f>
        <v>3.1316289292427157</v>
      </c>
      <c r="S420" s="45" t="e" vm="1">
        <f t="shared" si="61"/>
        <v>#VALUE!</v>
      </c>
      <c r="T420" t="e" vm="1">
        <f t="shared" si="62"/>
        <v>#VALUE!</v>
      </c>
    </row>
    <row r="421" spans="1:20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[1]!genNormal($F$9,$F$10)</f>
        <v>#VALUE!</v>
      </c>
      <c r="F421" t="e" vm="1">
        <f t="shared" si="54"/>
        <v>#VALUE!</v>
      </c>
      <c r="G421" t="e" vm="2">
        <f>[1]!GenLognormal($H$9,$H$10)</f>
        <v>#VALUE!</v>
      </c>
      <c r="H421" t="e" vm="1">
        <f t="shared" si="55"/>
        <v>#VALUE!</v>
      </c>
      <c r="I421" t="e" vm="2">
        <f>[1]!genBinomial(1,1-Main!$E$10)</f>
        <v>#VALUE!</v>
      </c>
      <c r="J421" s="13" t="e" vm="1">
        <f t="shared" si="56"/>
        <v>#VALUE!</v>
      </c>
      <c r="L421" s="1">
        <f>Main!$A$26</f>
        <v>3.1324727127749008</v>
      </c>
      <c r="M421" s="45" t="e" vm="1">
        <f t="shared" si="57"/>
        <v>#VALUE!</v>
      </c>
      <c r="N421" t="e" vm="1">
        <f t="shared" si="58"/>
        <v>#VALUE!</v>
      </c>
      <c r="O421" s="1">
        <f>Main!$B$26</f>
        <v>3.1333746730679479</v>
      </c>
      <c r="P421" s="45" t="e" vm="1">
        <f t="shared" si="59"/>
        <v>#VALUE!</v>
      </c>
      <c r="Q421" t="e" vm="1">
        <f t="shared" si="60"/>
        <v>#VALUE!</v>
      </c>
      <c r="R421" s="1">
        <f>Main!$C$26</f>
        <v>3.1316289292427157</v>
      </c>
      <c r="S421" s="45" t="e" vm="1">
        <f t="shared" si="61"/>
        <v>#VALUE!</v>
      </c>
      <c r="T421" t="e" vm="1">
        <f t="shared" si="62"/>
        <v>#VALUE!</v>
      </c>
    </row>
    <row r="422" spans="1:20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[1]!genNormal($F$9,$F$10)</f>
        <v>#VALUE!</v>
      </c>
      <c r="F422" t="e" vm="1">
        <f t="shared" si="54"/>
        <v>#VALUE!</v>
      </c>
      <c r="G422" t="e" vm="2">
        <f>[1]!GenLognormal($H$9,$H$10)</f>
        <v>#VALUE!</v>
      </c>
      <c r="H422" t="e" vm="1">
        <f t="shared" si="55"/>
        <v>#VALUE!</v>
      </c>
      <c r="I422" t="e" vm="2">
        <f>[1]!genBinomial(1,1-Main!$E$10)</f>
        <v>#VALUE!</v>
      </c>
      <c r="J422" s="13" t="e" vm="1">
        <f t="shared" si="56"/>
        <v>#VALUE!</v>
      </c>
      <c r="L422" s="1">
        <f>Main!$A$26</f>
        <v>3.1324727127749008</v>
      </c>
      <c r="M422" s="45" t="e" vm="1">
        <f t="shared" si="57"/>
        <v>#VALUE!</v>
      </c>
      <c r="N422" t="e" vm="1">
        <f t="shared" si="58"/>
        <v>#VALUE!</v>
      </c>
      <c r="O422" s="1">
        <f>Main!$B$26</f>
        <v>3.1333746730679479</v>
      </c>
      <c r="P422" s="45" t="e" vm="1">
        <f t="shared" si="59"/>
        <v>#VALUE!</v>
      </c>
      <c r="Q422" t="e" vm="1">
        <f t="shared" si="60"/>
        <v>#VALUE!</v>
      </c>
      <c r="R422" s="1">
        <f>Main!$C$26</f>
        <v>3.1316289292427157</v>
      </c>
      <c r="S422" s="45" t="e" vm="1">
        <f t="shared" si="61"/>
        <v>#VALUE!</v>
      </c>
      <c r="T422" t="e" vm="1">
        <f t="shared" si="62"/>
        <v>#VALUE!</v>
      </c>
    </row>
    <row r="423" spans="1:20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[1]!genNormal($F$9,$F$10)</f>
        <v>#VALUE!</v>
      </c>
      <c r="F423" t="e" vm="1">
        <f t="shared" si="54"/>
        <v>#VALUE!</v>
      </c>
      <c r="G423" t="e" vm="2">
        <f>[1]!GenLognormal($H$9,$H$10)</f>
        <v>#VALUE!</v>
      </c>
      <c r="H423" t="e" vm="1">
        <f t="shared" si="55"/>
        <v>#VALUE!</v>
      </c>
      <c r="I423" t="e" vm="2">
        <f>[1]!genBinomial(1,1-Main!$E$10)</f>
        <v>#VALUE!</v>
      </c>
      <c r="J423" s="13" t="e" vm="1">
        <f t="shared" si="56"/>
        <v>#VALUE!</v>
      </c>
      <c r="L423" s="1">
        <f>Main!$A$26</f>
        <v>3.1324727127749008</v>
      </c>
      <c r="M423" s="45" t="e" vm="1">
        <f t="shared" si="57"/>
        <v>#VALUE!</v>
      </c>
      <c r="N423" t="e" vm="1">
        <f t="shared" si="58"/>
        <v>#VALUE!</v>
      </c>
      <c r="O423" s="1">
        <f>Main!$B$26</f>
        <v>3.1333746730679479</v>
      </c>
      <c r="P423" s="45" t="e" vm="1">
        <f t="shared" si="59"/>
        <v>#VALUE!</v>
      </c>
      <c r="Q423" t="e" vm="1">
        <f t="shared" si="60"/>
        <v>#VALUE!</v>
      </c>
      <c r="R423" s="1">
        <f>Main!$C$26</f>
        <v>3.1316289292427157</v>
      </c>
      <c r="S423" s="45" t="e" vm="1">
        <f t="shared" si="61"/>
        <v>#VALUE!</v>
      </c>
      <c r="T423" t="e" vm="1">
        <f t="shared" si="62"/>
        <v>#VALUE!</v>
      </c>
    </row>
    <row r="424" spans="1:20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[1]!genNormal($F$9,$F$10)</f>
        <v>#VALUE!</v>
      </c>
      <c r="F424" t="e" vm="1">
        <f t="shared" si="54"/>
        <v>#VALUE!</v>
      </c>
      <c r="G424" t="e" vm="2">
        <f>[1]!GenLognormal($H$9,$H$10)</f>
        <v>#VALUE!</v>
      </c>
      <c r="H424" t="e" vm="1">
        <f t="shared" si="55"/>
        <v>#VALUE!</v>
      </c>
      <c r="I424" t="e" vm="2">
        <f>[1]!genBinomial(1,1-Main!$E$10)</f>
        <v>#VALUE!</v>
      </c>
      <c r="J424" s="13" t="e" vm="1">
        <f t="shared" si="56"/>
        <v>#VALUE!</v>
      </c>
      <c r="L424" s="1">
        <f>Main!$A$26</f>
        <v>3.1324727127749008</v>
      </c>
      <c r="M424" s="45" t="e" vm="1">
        <f t="shared" si="57"/>
        <v>#VALUE!</v>
      </c>
      <c r="N424" t="e" vm="1">
        <f t="shared" si="58"/>
        <v>#VALUE!</v>
      </c>
      <c r="O424" s="1">
        <f>Main!$B$26</f>
        <v>3.1333746730679479</v>
      </c>
      <c r="P424" s="45" t="e" vm="1">
        <f t="shared" si="59"/>
        <v>#VALUE!</v>
      </c>
      <c r="Q424" t="e" vm="1">
        <f t="shared" si="60"/>
        <v>#VALUE!</v>
      </c>
      <c r="R424" s="1">
        <f>Main!$C$26</f>
        <v>3.1316289292427157</v>
      </c>
      <c r="S424" s="45" t="e" vm="1">
        <f t="shared" si="61"/>
        <v>#VALUE!</v>
      </c>
      <c r="T424" t="e" vm="1">
        <f t="shared" si="62"/>
        <v>#VALUE!</v>
      </c>
    </row>
    <row r="425" spans="1:20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[1]!genNormal($F$9,$F$10)</f>
        <v>#VALUE!</v>
      </c>
      <c r="F425" t="e" vm="1">
        <f t="shared" si="54"/>
        <v>#VALUE!</v>
      </c>
      <c r="G425" t="e" vm="2">
        <f>[1]!GenLognormal($H$9,$H$10)</f>
        <v>#VALUE!</v>
      </c>
      <c r="H425" t="e" vm="1">
        <f t="shared" si="55"/>
        <v>#VALUE!</v>
      </c>
      <c r="I425" t="e" vm="2">
        <f>[1]!genBinomial(1,1-Main!$E$10)</f>
        <v>#VALUE!</v>
      </c>
      <c r="J425" s="13" t="e" vm="1">
        <f t="shared" si="56"/>
        <v>#VALUE!</v>
      </c>
      <c r="L425" s="1">
        <f>Main!$A$26</f>
        <v>3.1324727127749008</v>
      </c>
      <c r="M425" s="45" t="e" vm="1">
        <f t="shared" si="57"/>
        <v>#VALUE!</v>
      </c>
      <c r="N425" t="e" vm="1">
        <f t="shared" si="58"/>
        <v>#VALUE!</v>
      </c>
      <c r="O425" s="1">
        <f>Main!$B$26</f>
        <v>3.1333746730679479</v>
      </c>
      <c r="P425" s="45" t="e" vm="1">
        <f t="shared" si="59"/>
        <v>#VALUE!</v>
      </c>
      <c r="Q425" t="e" vm="1">
        <f t="shared" si="60"/>
        <v>#VALUE!</v>
      </c>
      <c r="R425" s="1">
        <f>Main!$C$26</f>
        <v>3.1316289292427157</v>
      </c>
      <c r="S425" s="45" t="e" vm="1">
        <f t="shared" si="61"/>
        <v>#VALUE!</v>
      </c>
      <c r="T425" t="e" vm="1">
        <f t="shared" si="62"/>
        <v>#VALUE!</v>
      </c>
    </row>
    <row r="426" spans="1:20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[1]!genNormal($F$9,$F$10)</f>
        <v>#VALUE!</v>
      </c>
      <c r="F426" t="e" vm="1">
        <f t="shared" si="54"/>
        <v>#VALUE!</v>
      </c>
      <c r="G426" t="e" vm="2">
        <f>[1]!GenLognormal($H$9,$H$10)</f>
        <v>#VALUE!</v>
      </c>
      <c r="H426" t="e" vm="1">
        <f t="shared" si="55"/>
        <v>#VALUE!</v>
      </c>
      <c r="I426" t="e" vm="2">
        <f>[1]!genBinomial(1,1-Main!$E$10)</f>
        <v>#VALUE!</v>
      </c>
      <c r="J426" s="13" t="e" vm="1">
        <f t="shared" si="56"/>
        <v>#VALUE!</v>
      </c>
      <c r="L426" s="1">
        <f>Main!$A$26</f>
        <v>3.1324727127749008</v>
      </c>
      <c r="M426" s="45" t="e" vm="1">
        <f t="shared" si="57"/>
        <v>#VALUE!</v>
      </c>
      <c r="N426" t="e" vm="1">
        <f t="shared" si="58"/>
        <v>#VALUE!</v>
      </c>
      <c r="O426" s="1">
        <f>Main!$B$26</f>
        <v>3.1333746730679479</v>
      </c>
      <c r="P426" s="45" t="e" vm="1">
        <f t="shared" si="59"/>
        <v>#VALUE!</v>
      </c>
      <c r="Q426" t="e" vm="1">
        <f t="shared" si="60"/>
        <v>#VALUE!</v>
      </c>
      <c r="R426" s="1">
        <f>Main!$C$26</f>
        <v>3.1316289292427157</v>
      </c>
      <c r="S426" s="45" t="e" vm="1">
        <f t="shared" si="61"/>
        <v>#VALUE!</v>
      </c>
      <c r="T426" t="e" vm="1">
        <f t="shared" si="62"/>
        <v>#VALUE!</v>
      </c>
    </row>
    <row r="427" spans="1:20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[1]!genNormal($F$9,$F$10)</f>
        <v>#VALUE!</v>
      </c>
      <c r="F427" t="e" vm="1">
        <f t="shared" si="54"/>
        <v>#VALUE!</v>
      </c>
      <c r="G427" t="e" vm="2">
        <f>[1]!GenLognormal($H$9,$H$10)</f>
        <v>#VALUE!</v>
      </c>
      <c r="H427" t="e" vm="1">
        <f t="shared" si="55"/>
        <v>#VALUE!</v>
      </c>
      <c r="I427" t="e" vm="2">
        <f>[1]!genBinomial(1,1-Main!$E$10)</f>
        <v>#VALUE!</v>
      </c>
      <c r="J427" s="13" t="e" vm="1">
        <f t="shared" si="56"/>
        <v>#VALUE!</v>
      </c>
      <c r="L427" s="1">
        <f>Main!$A$26</f>
        <v>3.1324727127749008</v>
      </c>
      <c r="M427" s="45" t="e" vm="1">
        <f t="shared" si="57"/>
        <v>#VALUE!</v>
      </c>
      <c r="N427" t="e" vm="1">
        <f t="shared" si="58"/>
        <v>#VALUE!</v>
      </c>
      <c r="O427" s="1">
        <f>Main!$B$26</f>
        <v>3.1333746730679479</v>
      </c>
      <c r="P427" s="45" t="e" vm="1">
        <f t="shared" si="59"/>
        <v>#VALUE!</v>
      </c>
      <c r="Q427" t="e" vm="1">
        <f t="shared" si="60"/>
        <v>#VALUE!</v>
      </c>
      <c r="R427" s="1">
        <f>Main!$C$26</f>
        <v>3.1316289292427157</v>
      </c>
      <c r="S427" s="45" t="e" vm="1">
        <f t="shared" si="61"/>
        <v>#VALUE!</v>
      </c>
      <c r="T427" t="e" vm="1">
        <f t="shared" si="62"/>
        <v>#VALUE!</v>
      </c>
    </row>
    <row r="428" spans="1:20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[1]!genNormal($F$9,$F$10)</f>
        <v>#VALUE!</v>
      </c>
      <c r="F428" t="e" vm="1">
        <f t="shared" si="54"/>
        <v>#VALUE!</v>
      </c>
      <c r="G428" t="e" vm="2">
        <f>[1]!GenLognormal($H$9,$H$10)</f>
        <v>#VALUE!</v>
      </c>
      <c r="H428" t="e" vm="1">
        <f t="shared" si="55"/>
        <v>#VALUE!</v>
      </c>
      <c r="I428" t="e" vm="2">
        <f>[1]!genBinomial(1,1-Main!$E$10)</f>
        <v>#VALUE!</v>
      </c>
      <c r="J428" s="13" t="e" vm="1">
        <f t="shared" si="56"/>
        <v>#VALUE!</v>
      </c>
      <c r="L428" s="1">
        <f>Main!$A$26</f>
        <v>3.1324727127749008</v>
      </c>
      <c r="M428" s="45" t="e" vm="1">
        <f t="shared" si="57"/>
        <v>#VALUE!</v>
      </c>
      <c r="N428" t="e" vm="1">
        <f t="shared" si="58"/>
        <v>#VALUE!</v>
      </c>
      <c r="O428" s="1">
        <f>Main!$B$26</f>
        <v>3.1333746730679479</v>
      </c>
      <c r="P428" s="45" t="e" vm="1">
        <f t="shared" si="59"/>
        <v>#VALUE!</v>
      </c>
      <c r="Q428" t="e" vm="1">
        <f t="shared" si="60"/>
        <v>#VALUE!</v>
      </c>
      <c r="R428" s="1">
        <f>Main!$C$26</f>
        <v>3.1316289292427157</v>
      </c>
      <c r="S428" s="45" t="e" vm="1">
        <f t="shared" si="61"/>
        <v>#VALUE!</v>
      </c>
      <c r="T428" t="e" vm="1">
        <f t="shared" si="62"/>
        <v>#VALUE!</v>
      </c>
    </row>
    <row r="429" spans="1:20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[1]!genNormal($F$9,$F$10)</f>
        <v>#VALUE!</v>
      </c>
      <c r="F429" t="e" vm="1">
        <f t="shared" si="54"/>
        <v>#VALUE!</v>
      </c>
      <c r="G429" t="e" vm="2">
        <f>[1]!GenLognormal($H$9,$H$10)</f>
        <v>#VALUE!</v>
      </c>
      <c r="H429" t="e" vm="1">
        <f t="shared" si="55"/>
        <v>#VALUE!</v>
      </c>
      <c r="I429" t="e" vm="2">
        <f>[1]!genBinomial(1,1-Main!$E$10)</f>
        <v>#VALUE!</v>
      </c>
      <c r="J429" s="13" t="e" vm="1">
        <f t="shared" si="56"/>
        <v>#VALUE!</v>
      </c>
      <c r="L429" s="1">
        <f>Main!$A$26</f>
        <v>3.1324727127749008</v>
      </c>
      <c r="M429" s="45" t="e" vm="1">
        <f t="shared" si="57"/>
        <v>#VALUE!</v>
      </c>
      <c r="N429" t="e" vm="1">
        <f t="shared" si="58"/>
        <v>#VALUE!</v>
      </c>
      <c r="O429" s="1">
        <f>Main!$B$26</f>
        <v>3.1333746730679479</v>
      </c>
      <c r="P429" s="45" t="e" vm="1">
        <f t="shared" si="59"/>
        <v>#VALUE!</v>
      </c>
      <c r="Q429" t="e" vm="1">
        <f t="shared" si="60"/>
        <v>#VALUE!</v>
      </c>
      <c r="R429" s="1">
        <f>Main!$C$26</f>
        <v>3.1316289292427157</v>
      </c>
      <c r="S429" s="45" t="e" vm="1">
        <f t="shared" si="61"/>
        <v>#VALUE!</v>
      </c>
      <c r="T429" t="e" vm="1">
        <f t="shared" si="62"/>
        <v>#VALUE!</v>
      </c>
    </row>
    <row r="430" spans="1:20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[1]!genNormal($F$9,$F$10)</f>
        <v>#VALUE!</v>
      </c>
      <c r="F430" t="e" vm="1">
        <f t="shared" si="54"/>
        <v>#VALUE!</v>
      </c>
      <c r="G430" t="e" vm="2">
        <f>[1]!GenLognormal($H$9,$H$10)</f>
        <v>#VALUE!</v>
      </c>
      <c r="H430" t="e" vm="1">
        <f t="shared" si="55"/>
        <v>#VALUE!</v>
      </c>
      <c r="I430" t="e" vm="2">
        <f>[1]!genBinomial(1,1-Main!$E$10)</f>
        <v>#VALUE!</v>
      </c>
      <c r="J430" s="13" t="e" vm="1">
        <f t="shared" si="56"/>
        <v>#VALUE!</v>
      </c>
      <c r="L430" s="1">
        <f>Main!$A$26</f>
        <v>3.1324727127749008</v>
      </c>
      <c r="M430" s="45" t="e" vm="1">
        <f t="shared" si="57"/>
        <v>#VALUE!</v>
      </c>
      <c r="N430" t="e" vm="1">
        <f t="shared" si="58"/>
        <v>#VALUE!</v>
      </c>
      <c r="O430" s="1">
        <f>Main!$B$26</f>
        <v>3.1333746730679479</v>
      </c>
      <c r="P430" s="45" t="e" vm="1">
        <f t="shared" si="59"/>
        <v>#VALUE!</v>
      </c>
      <c r="Q430" t="e" vm="1">
        <f t="shared" si="60"/>
        <v>#VALUE!</v>
      </c>
      <c r="R430" s="1">
        <f>Main!$C$26</f>
        <v>3.1316289292427157</v>
      </c>
      <c r="S430" s="45" t="e" vm="1">
        <f t="shared" si="61"/>
        <v>#VALUE!</v>
      </c>
      <c r="T430" t="e" vm="1">
        <f t="shared" si="62"/>
        <v>#VALUE!</v>
      </c>
    </row>
    <row r="431" spans="1:20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[1]!genNormal($F$9,$F$10)</f>
        <v>#VALUE!</v>
      </c>
      <c r="F431" t="e" vm="1">
        <f t="shared" si="54"/>
        <v>#VALUE!</v>
      </c>
      <c r="G431" t="e" vm="2">
        <f>[1]!GenLognormal($H$9,$H$10)</f>
        <v>#VALUE!</v>
      </c>
      <c r="H431" t="e" vm="1">
        <f t="shared" si="55"/>
        <v>#VALUE!</v>
      </c>
      <c r="I431" t="e" vm="2">
        <f>[1]!genBinomial(1,1-Main!$E$10)</f>
        <v>#VALUE!</v>
      </c>
      <c r="J431" s="13" t="e" vm="1">
        <f t="shared" si="56"/>
        <v>#VALUE!</v>
      </c>
      <c r="L431" s="1">
        <f>Main!$A$26</f>
        <v>3.1324727127749008</v>
      </c>
      <c r="M431" s="45" t="e" vm="1">
        <f t="shared" si="57"/>
        <v>#VALUE!</v>
      </c>
      <c r="N431" t="e" vm="1">
        <f t="shared" si="58"/>
        <v>#VALUE!</v>
      </c>
      <c r="O431" s="1">
        <f>Main!$B$26</f>
        <v>3.1333746730679479</v>
      </c>
      <c r="P431" s="45" t="e" vm="1">
        <f t="shared" si="59"/>
        <v>#VALUE!</v>
      </c>
      <c r="Q431" t="e" vm="1">
        <f t="shared" si="60"/>
        <v>#VALUE!</v>
      </c>
      <c r="R431" s="1">
        <f>Main!$C$26</f>
        <v>3.1316289292427157</v>
      </c>
      <c r="S431" s="45" t="e" vm="1">
        <f t="shared" si="61"/>
        <v>#VALUE!</v>
      </c>
      <c r="T431" t="e" vm="1">
        <f t="shared" si="62"/>
        <v>#VALUE!</v>
      </c>
    </row>
    <row r="432" spans="1:20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[1]!genNormal($F$9,$F$10)</f>
        <v>#VALUE!</v>
      </c>
      <c r="F432" t="e" vm="1">
        <f t="shared" si="54"/>
        <v>#VALUE!</v>
      </c>
      <c r="G432" t="e" vm="2">
        <f>[1]!GenLognormal($H$9,$H$10)</f>
        <v>#VALUE!</v>
      </c>
      <c r="H432" t="e" vm="1">
        <f t="shared" si="55"/>
        <v>#VALUE!</v>
      </c>
      <c r="I432" t="e" vm="2">
        <f>[1]!genBinomial(1,1-Main!$E$10)</f>
        <v>#VALUE!</v>
      </c>
      <c r="J432" s="13" t="e" vm="1">
        <f t="shared" si="56"/>
        <v>#VALUE!</v>
      </c>
      <c r="L432" s="1">
        <f>Main!$A$26</f>
        <v>3.1324727127749008</v>
      </c>
      <c r="M432" s="45" t="e" vm="1">
        <f t="shared" si="57"/>
        <v>#VALUE!</v>
      </c>
      <c r="N432" t="e" vm="1">
        <f t="shared" si="58"/>
        <v>#VALUE!</v>
      </c>
      <c r="O432" s="1">
        <f>Main!$B$26</f>
        <v>3.1333746730679479</v>
      </c>
      <c r="P432" s="45" t="e" vm="1">
        <f t="shared" si="59"/>
        <v>#VALUE!</v>
      </c>
      <c r="Q432" t="e" vm="1">
        <f t="shared" si="60"/>
        <v>#VALUE!</v>
      </c>
      <c r="R432" s="1">
        <f>Main!$C$26</f>
        <v>3.1316289292427157</v>
      </c>
      <c r="S432" s="45" t="e" vm="1">
        <f t="shared" si="61"/>
        <v>#VALUE!</v>
      </c>
      <c r="T432" t="e" vm="1">
        <f t="shared" si="62"/>
        <v>#VALUE!</v>
      </c>
    </row>
    <row r="433" spans="1:20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[1]!genNormal($F$9,$F$10)</f>
        <v>#VALUE!</v>
      </c>
      <c r="F433" t="e" vm="1">
        <f t="shared" si="54"/>
        <v>#VALUE!</v>
      </c>
      <c r="G433" t="e" vm="2">
        <f>[1]!GenLognormal($H$9,$H$10)</f>
        <v>#VALUE!</v>
      </c>
      <c r="H433" t="e" vm="1">
        <f t="shared" si="55"/>
        <v>#VALUE!</v>
      </c>
      <c r="I433" t="e" vm="2">
        <f>[1]!genBinomial(1,1-Main!$E$10)</f>
        <v>#VALUE!</v>
      </c>
      <c r="J433" s="13" t="e" vm="1">
        <f t="shared" si="56"/>
        <v>#VALUE!</v>
      </c>
      <c r="L433" s="1">
        <f>Main!$A$26</f>
        <v>3.1324727127749008</v>
      </c>
      <c r="M433" s="45" t="e" vm="1">
        <f t="shared" si="57"/>
        <v>#VALUE!</v>
      </c>
      <c r="N433" t="e" vm="1">
        <f t="shared" si="58"/>
        <v>#VALUE!</v>
      </c>
      <c r="O433" s="1">
        <f>Main!$B$26</f>
        <v>3.1333746730679479</v>
      </c>
      <c r="P433" s="45" t="e" vm="1">
        <f t="shared" si="59"/>
        <v>#VALUE!</v>
      </c>
      <c r="Q433" t="e" vm="1">
        <f t="shared" si="60"/>
        <v>#VALUE!</v>
      </c>
      <c r="R433" s="1">
        <f>Main!$C$26</f>
        <v>3.1316289292427157</v>
      </c>
      <c r="S433" s="45" t="e" vm="1">
        <f t="shared" si="61"/>
        <v>#VALUE!</v>
      </c>
      <c r="T433" t="e" vm="1">
        <f t="shared" si="62"/>
        <v>#VALUE!</v>
      </c>
    </row>
    <row r="434" spans="1:20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[1]!genNormal($F$9,$F$10)</f>
        <v>#VALUE!</v>
      </c>
      <c r="F434" t="e" vm="1">
        <f t="shared" si="54"/>
        <v>#VALUE!</v>
      </c>
      <c r="G434" t="e" vm="2">
        <f>[1]!GenLognormal($H$9,$H$10)</f>
        <v>#VALUE!</v>
      </c>
      <c r="H434" t="e" vm="1">
        <f t="shared" si="55"/>
        <v>#VALUE!</v>
      </c>
      <c r="I434" t="e" vm="2">
        <f>[1]!genBinomial(1,1-Main!$E$10)</f>
        <v>#VALUE!</v>
      </c>
      <c r="J434" s="13" t="e" vm="1">
        <f t="shared" si="56"/>
        <v>#VALUE!</v>
      </c>
      <c r="L434" s="1">
        <f>Main!$A$26</f>
        <v>3.1324727127749008</v>
      </c>
      <c r="M434" s="45" t="e" vm="1">
        <f t="shared" si="57"/>
        <v>#VALUE!</v>
      </c>
      <c r="N434" t="e" vm="1">
        <f t="shared" si="58"/>
        <v>#VALUE!</v>
      </c>
      <c r="O434" s="1">
        <f>Main!$B$26</f>
        <v>3.1333746730679479</v>
      </c>
      <c r="P434" s="45" t="e" vm="1">
        <f t="shared" si="59"/>
        <v>#VALUE!</v>
      </c>
      <c r="Q434" t="e" vm="1">
        <f t="shared" si="60"/>
        <v>#VALUE!</v>
      </c>
      <c r="R434" s="1">
        <f>Main!$C$26</f>
        <v>3.1316289292427157</v>
      </c>
      <c r="S434" s="45" t="e" vm="1">
        <f t="shared" si="61"/>
        <v>#VALUE!</v>
      </c>
      <c r="T434" t="e" vm="1">
        <f t="shared" si="62"/>
        <v>#VALUE!</v>
      </c>
    </row>
    <row r="435" spans="1:20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[1]!genNormal($F$9,$F$10)</f>
        <v>#VALUE!</v>
      </c>
      <c r="F435" t="e" vm="1">
        <f t="shared" si="54"/>
        <v>#VALUE!</v>
      </c>
      <c r="G435" t="e" vm="2">
        <f>[1]!GenLognormal($H$9,$H$10)</f>
        <v>#VALUE!</v>
      </c>
      <c r="H435" t="e" vm="1">
        <f t="shared" si="55"/>
        <v>#VALUE!</v>
      </c>
      <c r="I435" t="e" vm="2">
        <f>[1]!genBinomial(1,1-Main!$E$10)</f>
        <v>#VALUE!</v>
      </c>
      <c r="J435" s="13" t="e" vm="1">
        <f t="shared" si="56"/>
        <v>#VALUE!</v>
      </c>
      <c r="L435" s="1">
        <f>Main!$A$26</f>
        <v>3.1324727127749008</v>
      </c>
      <c r="M435" s="45" t="e" vm="1">
        <f t="shared" si="57"/>
        <v>#VALUE!</v>
      </c>
      <c r="N435" t="e" vm="1">
        <f t="shared" si="58"/>
        <v>#VALUE!</v>
      </c>
      <c r="O435" s="1">
        <f>Main!$B$26</f>
        <v>3.1333746730679479</v>
      </c>
      <c r="P435" s="45" t="e" vm="1">
        <f t="shared" si="59"/>
        <v>#VALUE!</v>
      </c>
      <c r="Q435" t="e" vm="1">
        <f t="shared" si="60"/>
        <v>#VALUE!</v>
      </c>
      <c r="R435" s="1">
        <f>Main!$C$26</f>
        <v>3.1316289292427157</v>
      </c>
      <c r="S435" s="45" t="e" vm="1">
        <f t="shared" si="61"/>
        <v>#VALUE!</v>
      </c>
      <c r="T435" t="e" vm="1">
        <f t="shared" si="62"/>
        <v>#VALUE!</v>
      </c>
    </row>
    <row r="436" spans="1:20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[1]!genNormal($F$9,$F$10)</f>
        <v>#VALUE!</v>
      </c>
      <c r="F436" t="e" vm="1">
        <f t="shared" si="54"/>
        <v>#VALUE!</v>
      </c>
      <c r="G436" t="e" vm="2">
        <f>[1]!GenLognormal($H$9,$H$10)</f>
        <v>#VALUE!</v>
      </c>
      <c r="H436" t="e" vm="1">
        <f t="shared" si="55"/>
        <v>#VALUE!</v>
      </c>
      <c r="I436" t="e" vm="2">
        <f>[1]!genBinomial(1,1-Main!$E$10)</f>
        <v>#VALUE!</v>
      </c>
      <c r="J436" s="13" t="e" vm="1">
        <f t="shared" si="56"/>
        <v>#VALUE!</v>
      </c>
      <c r="L436" s="1">
        <f>Main!$A$26</f>
        <v>3.1324727127749008</v>
      </c>
      <c r="M436" s="45" t="e" vm="1">
        <f t="shared" si="57"/>
        <v>#VALUE!</v>
      </c>
      <c r="N436" t="e" vm="1">
        <f t="shared" si="58"/>
        <v>#VALUE!</v>
      </c>
      <c r="O436" s="1">
        <f>Main!$B$26</f>
        <v>3.1333746730679479</v>
      </c>
      <c r="P436" s="45" t="e" vm="1">
        <f t="shared" si="59"/>
        <v>#VALUE!</v>
      </c>
      <c r="Q436" t="e" vm="1">
        <f t="shared" si="60"/>
        <v>#VALUE!</v>
      </c>
      <c r="R436" s="1">
        <f>Main!$C$26</f>
        <v>3.1316289292427157</v>
      </c>
      <c r="S436" s="45" t="e" vm="1">
        <f t="shared" si="61"/>
        <v>#VALUE!</v>
      </c>
      <c r="T436" t="e" vm="1">
        <f t="shared" si="62"/>
        <v>#VALUE!</v>
      </c>
    </row>
    <row r="437" spans="1:20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[1]!genNormal($F$9,$F$10)</f>
        <v>#VALUE!</v>
      </c>
      <c r="F437" t="e" vm="1">
        <f t="shared" si="54"/>
        <v>#VALUE!</v>
      </c>
      <c r="G437" t="e" vm="2">
        <f>[1]!GenLognormal($H$9,$H$10)</f>
        <v>#VALUE!</v>
      </c>
      <c r="H437" t="e" vm="1">
        <f t="shared" si="55"/>
        <v>#VALUE!</v>
      </c>
      <c r="I437" t="e" vm="2">
        <f>[1]!genBinomial(1,1-Main!$E$10)</f>
        <v>#VALUE!</v>
      </c>
      <c r="J437" s="13" t="e" vm="1">
        <f t="shared" si="56"/>
        <v>#VALUE!</v>
      </c>
      <c r="L437" s="1">
        <f>Main!$A$26</f>
        <v>3.1324727127749008</v>
      </c>
      <c r="M437" s="45" t="e" vm="1">
        <f t="shared" si="57"/>
        <v>#VALUE!</v>
      </c>
      <c r="N437" t="e" vm="1">
        <f t="shared" si="58"/>
        <v>#VALUE!</v>
      </c>
      <c r="O437" s="1">
        <f>Main!$B$26</f>
        <v>3.1333746730679479</v>
      </c>
      <c r="P437" s="45" t="e" vm="1">
        <f t="shared" si="59"/>
        <v>#VALUE!</v>
      </c>
      <c r="Q437" t="e" vm="1">
        <f t="shared" si="60"/>
        <v>#VALUE!</v>
      </c>
      <c r="R437" s="1">
        <f>Main!$C$26</f>
        <v>3.1316289292427157</v>
      </c>
      <c r="S437" s="45" t="e" vm="1">
        <f t="shared" si="61"/>
        <v>#VALUE!</v>
      </c>
      <c r="T437" t="e" vm="1">
        <f t="shared" si="62"/>
        <v>#VALUE!</v>
      </c>
    </row>
    <row r="438" spans="1:20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[1]!genNormal($F$9,$F$10)</f>
        <v>#VALUE!</v>
      </c>
      <c r="F438" t="e" vm="1">
        <f t="shared" si="54"/>
        <v>#VALUE!</v>
      </c>
      <c r="G438" t="e" vm="2">
        <f>[1]!GenLognormal($H$9,$H$10)</f>
        <v>#VALUE!</v>
      </c>
      <c r="H438" t="e" vm="1">
        <f t="shared" si="55"/>
        <v>#VALUE!</v>
      </c>
      <c r="I438" t="e" vm="2">
        <f>[1]!genBinomial(1,1-Main!$E$10)</f>
        <v>#VALUE!</v>
      </c>
      <c r="J438" s="13" t="e" vm="1">
        <f t="shared" si="56"/>
        <v>#VALUE!</v>
      </c>
      <c r="L438" s="1">
        <f>Main!$A$26</f>
        <v>3.1324727127749008</v>
      </c>
      <c r="M438" s="45" t="e" vm="1">
        <f t="shared" si="57"/>
        <v>#VALUE!</v>
      </c>
      <c r="N438" t="e" vm="1">
        <f t="shared" si="58"/>
        <v>#VALUE!</v>
      </c>
      <c r="O438" s="1">
        <f>Main!$B$26</f>
        <v>3.1333746730679479</v>
      </c>
      <c r="P438" s="45" t="e" vm="1">
        <f t="shared" si="59"/>
        <v>#VALUE!</v>
      </c>
      <c r="Q438" t="e" vm="1">
        <f t="shared" si="60"/>
        <v>#VALUE!</v>
      </c>
      <c r="R438" s="1">
        <f>Main!$C$26</f>
        <v>3.1316289292427157</v>
      </c>
      <c r="S438" s="45" t="e" vm="1">
        <f t="shared" si="61"/>
        <v>#VALUE!</v>
      </c>
      <c r="T438" t="e" vm="1">
        <f t="shared" si="62"/>
        <v>#VALUE!</v>
      </c>
    </row>
    <row r="439" spans="1:20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[1]!genNormal($F$9,$F$10)</f>
        <v>#VALUE!</v>
      </c>
      <c r="F439" t="e" vm="1">
        <f t="shared" si="54"/>
        <v>#VALUE!</v>
      </c>
      <c r="G439" t="e" vm="2">
        <f>[1]!GenLognormal($H$9,$H$10)</f>
        <v>#VALUE!</v>
      </c>
      <c r="H439" t="e" vm="1">
        <f t="shared" si="55"/>
        <v>#VALUE!</v>
      </c>
      <c r="I439" t="e" vm="2">
        <f>[1]!genBinomial(1,1-Main!$E$10)</f>
        <v>#VALUE!</v>
      </c>
      <c r="J439" s="13" t="e" vm="1">
        <f t="shared" si="56"/>
        <v>#VALUE!</v>
      </c>
      <c r="L439" s="1">
        <f>Main!$A$26</f>
        <v>3.1324727127749008</v>
      </c>
      <c r="M439" s="45" t="e" vm="1">
        <f t="shared" si="57"/>
        <v>#VALUE!</v>
      </c>
      <c r="N439" t="e" vm="1">
        <f t="shared" si="58"/>
        <v>#VALUE!</v>
      </c>
      <c r="O439" s="1">
        <f>Main!$B$26</f>
        <v>3.1333746730679479</v>
      </c>
      <c r="P439" s="45" t="e" vm="1">
        <f t="shared" si="59"/>
        <v>#VALUE!</v>
      </c>
      <c r="Q439" t="e" vm="1">
        <f t="shared" si="60"/>
        <v>#VALUE!</v>
      </c>
      <c r="R439" s="1">
        <f>Main!$C$26</f>
        <v>3.1316289292427157</v>
      </c>
      <c r="S439" s="45" t="e" vm="1">
        <f t="shared" si="61"/>
        <v>#VALUE!</v>
      </c>
      <c r="T439" t="e" vm="1">
        <f t="shared" si="62"/>
        <v>#VALUE!</v>
      </c>
    </row>
    <row r="440" spans="1:20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[1]!genNormal($F$9,$F$10)</f>
        <v>#VALUE!</v>
      </c>
      <c r="F440" t="e" vm="1">
        <f t="shared" si="54"/>
        <v>#VALUE!</v>
      </c>
      <c r="G440" t="e" vm="2">
        <f>[1]!GenLognormal($H$9,$H$10)</f>
        <v>#VALUE!</v>
      </c>
      <c r="H440" t="e" vm="1">
        <f t="shared" si="55"/>
        <v>#VALUE!</v>
      </c>
      <c r="I440" t="e" vm="2">
        <f>[1]!genBinomial(1,1-Main!$E$10)</f>
        <v>#VALUE!</v>
      </c>
      <c r="J440" s="13" t="e" vm="1">
        <f t="shared" si="56"/>
        <v>#VALUE!</v>
      </c>
      <c r="L440" s="1">
        <f>Main!$A$26</f>
        <v>3.1324727127749008</v>
      </c>
      <c r="M440" s="45" t="e" vm="1">
        <f t="shared" si="57"/>
        <v>#VALUE!</v>
      </c>
      <c r="N440" t="e" vm="1">
        <f t="shared" si="58"/>
        <v>#VALUE!</v>
      </c>
      <c r="O440" s="1">
        <f>Main!$B$26</f>
        <v>3.1333746730679479</v>
      </c>
      <c r="P440" s="45" t="e" vm="1">
        <f t="shared" si="59"/>
        <v>#VALUE!</v>
      </c>
      <c r="Q440" t="e" vm="1">
        <f t="shared" si="60"/>
        <v>#VALUE!</v>
      </c>
      <c r="R440" s="1">
        <f>Main!$C$26</f>
        <v>3.1316289292427157</v>
      </c>
      <c r="S440" s="45" t="e" vm="1">
        <f t="shared" si="61"/>
        <v>#VALUE!</v>
      </c>
      <c r="T440" t="e" vm="1">
        <f t="shared" si="62"/>
        <v>#VALUE!</v>
      </c>
    </row>
    <row r="441" spans="1:20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[1]!genNormal($F$9,$F$10)</f>
        <v>#VALUE!</v>
      </c>
      <c r="F441" t="e" vm="1">
        <f t="shared" si="54"/>
        <v>#VALUE!</v>
      </c>
      <c r="G441" t="e" vm="2">
        <f>[1]!GenLognormal($H$9,$H$10)</f>
        <v>#VALUE!</v>
      </c>
      <c r="H441" t="e" vm="1">
        <f t="shared" si="55"/>
        <v>#VALUE!</v>
      </c>
      <c r="I441" t="e" vm="2">
        <f>[1]!genBinomial(1,1-Main!$E$10)</f>
        <v>#VALUE!</v>
      </c>
      <c r="J441" s="13" t="e" vm="1">
        <f t="shared" si="56"/>
        <v>#VALUE!</v>
      </c>
      <c r="L441" s="1">
        <f>Main!$A$26</f>
        <v>3.1324727127749008</v>
      </c>
      <c r="M441" s="45" t="e" vm="1">
        <f t="shared" si="57"/>
        <v>#VALUE!</v>
      </c>
      <c r="N441" t="e" vm="1">
        <f t="shared" si="58"/>
        <v>#VALUE!</v>
      </c>
      <c r="O441" s="1">
        <f>Main!$B$26</f>
        <v>3.1333746730679479</v>
      </c>
      <c r="P441" s="45" t="e" vm="1">
        <f t="shared" si="59"/>
        <v>#VALUE!</v>
      </c>
      <c r="Q441" t="e" vm="1">
        <f t="shared" si="60"/>
        <v>#VALUE!</v>
      </c>
      <c r="R441" s="1">
        <f>Main!$C$26</f>
        <v>3.1316289292427157</v>
      </c>
      <c r="S441" s="45" t="e" vm="1">
        <f t="shared" si="61"/>
        <v>#VALUE!</v>
      </c>
      <c r="T441" t="e" vm="1">
        <f t="shared" si="62"/>
        <v>#VALUE!</v>
      </c>
    </row>
    <row r="442" spans="1:20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[1]!genNormal($F$9,$F$10)</f>
        <v>#VALUE!</v>
      </c>
      <c r="F442" t="e" vm="1">
        <f t="shared" si="54"/>
        <v>#VALUE!</v>
      </c>
      <c r="G442" t="e" vm="2">
        <f>[1]!GenLognormal($H$9,$H$10)</f>
        <v>#VALUE!</v>
      </c>
      <c r="H442" t="e" vm="1">
        <f t="shared" si="55"/>
        <v>#VALUE!</v>
      </c>
      <c r="I442" t="e" vm="2">
        <f>[1]!genBinomial(1,1-Main!$E$10)</f>
        <v>#VALUE!</v>
      </c>
      <c r="J442" s="13" t="e" vm="1">
        <f t="shared" si="56"/>
        <v>#VALUE!</v>
      </c>
      <c r="L442" s="1">
        <f>Main!$A$26</f>
        <v>3.1324727127749008</v>
      </c>
      <c r="M442" s="45" t="e" vm="1">
        <f t="shared" si="57"/>
        <v>#VALUE!</v>
      </c>
      <c r="N442" t="e" vm="1">
        <f t="shared" si="58"/>
        <v>#VALUE!</v>
      </c>
      <c r="O442" s="1">
        <f>Main!$B$26</f>
        <v>3.1333746730679479</v>
      </c>
      <c r="P442" s="45" t="e" vm="1">
        <f t="shared" si="59"/>
        <v>#VALUE!</v>
      </c>
      <c r="Q442" t="e" vm="1">
        <f t="shared" si="60"/>
        <v>#VALUE!</v>
      </c>
      <c r="R442" s="1">
        <f>Main!$C$26</f>
        <v>3.1316289292427157</v>
      </c>
      <c r="S442" s="45" t="e" vm="1">
        <f t="shared" si="61"/>
        <v>#VALUE!</v>
      </c>
      <c r="T442" t="e" vm="1">
        <f t="shared" si="62"/>
        <v>#VALUE!</v>
      </c>
    </row>
    <row r="443" spans="1:20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[1]!genNormal($F$9,$F$10)</f>
        <v>#VALUE!</v>
      </c>
      <c r="F443" t="e" vm="1">
        <f t="shared" si="54"/>
        <v>#VALUE!</v>
      </c>
      <c r="G443" t="e" vm="2">
        <f>[1]!GenLognormal($H$9,$H$10)</f>
        <v>#VALUE!</v>
      </c>
      <c r="H443" t="e" vm="1">
        <f t="shared" si="55"/>
        <v>#VALUE!</v>
      </c>
      <c r="I443" t="e" vm="2">
        <f>[1]!genBinomial(1,1-Main!$E$10)</f>
        <v>#VALUE!</v>
      </c>
      <c r="J443" s="13" t="e" vm="1">
        <f t="shared" si="56"/>
        <v>#VALUE!</v>
      </c>
      <c r="L443" s="1">
        <f>Main!$A$26</f>
        <v>3.1324727127749008</v>
      </c>
      <c r="M443" s="45" t="e" vm="1">
        <f t="shared" si="57"/>
        <v>#VALUE!</v>
      </c>
      <c r="N443" t="e" vm="1">
        <f t="shared" si="58"/>
        <v>#VALUE!</v>
      </c>
      <c r="O443" s="1">
        <f>Main!$B$26</f>
        <v>3.1333746730679479</v>
      </c>
      <c r="P443" s="45" t="e" vm="1">
        <f t="shared" si="59"/>
        <v>#VALUE!</v>
      </c>
      <c r="Q443" t="e" vm="1">
        <f t="shared" si="60"/>
        <v>#VALUE!</v>
      </c>
      <c r="R443" s="1">
        <f>Main!$C$26</f>
        <v>3.1316289292427157</v>
      </c>
      <c r="S443" s="45" t="e" vm="1">
        <f t="shared" si="61"/>
        <v>#VALUE!</v>
      </c>
      <c r="T443" t="e" vm="1">
        <f t="shared" si="62"/>
        <v>#VALUE!</v>
      </c>
    </row>
    <row r="444" spans="1:20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[1]!genNormal($F$9,$F$10)</f>
        <v>#VALUE!</v>
      </c>
      <c r="F444" t="e" vm="1">
        <f t="shared" si="54"/>
        <v>#VALUE!</v>
      </c>
      <c r="G444" t="e" vm="2">
        <f>[1]!GenLognormal($H$9,$H$10)</f>
        <v>#VALUE!</v>
      </c>
      <c r="H444" t="e" vm="1">
        <f t="shared" si="55"/>
        <v>#VALUE!</v>
      </c>
      <c r="I444" t="e" vm="2">
        <f>[1]!genBinomial(1,1-Main!$E$10)</f>
        <v>#VALUE!</v>
      </c>
      <c r="J444" s="13" t="e" vm="1">
        <f t="shared" si="56"/>
        <v>#VALUE!</v>
      </c>
      <c r="L444" s="1">
        <f>Main!$A$26</f>
        <v>3.1324727127749008</v>
      </c>
      <c r="M444" s="45" t="e" vm="1">
        <f t="shared" si="57"/>
        <v>#VALUE!</v>
      </c>
      <c r="N444" t="e" vm="1">
        <f t="shared" si="58"/>
        <v>#VALUE!</v>
      </c>
      <c r="O444" s="1">
        <f>Main!$B$26</f>
        <v>3.1333746730679479</v>
      </c>
      <c r="P444" s="45" t="e" vm="1">
        <f t="shared" si="59"/>
        <v>#VALUE!</v>
      </c>
      <c r="Q444" t="e" vm="1">
        <f t="shared" si="60"/>
        <v>#VALUE!</v>
      </c>
      <c r="R444" s="1">
        <f>Main!$C$26</f>
        <v>3.1316289292427157</v>
      </c>
      <c r="S444" s="45" t="e" vm="1">
        <f t="shared" si="61"/>
        <v>#VALUE!</v>
      </c>
      <c r="T444" t="e" vm="1">
        <f t="shared" si="62"/>
        <v>#VALUE!</v>
      </c>
    </row>
    <row r="445" spans="1:20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[1]!genNormal($F$9,$F$10)</f>
        <v>#VALUE!</v>
      </c>
      <c r="F445" t="e" vm="1">
        <f t="shared" si="54"/>
        <v>#VALUE!</v>
      </c>
      <c r="G445" t="e" vm="2">
        <f>[1]!GenLognormal($H$9,$H$10)</f>
        <v>#VALUE!</v>
      </c>
      <c r="H445" t="e" vm="1">
        <f t="shared" si="55"/>
        <v>#VALUE!</v>
      </c>
      <c r="I445" t="e" vm="2">
        <f>[1]!genBinomial(1,1-Main!$E$10)</f>
        <v>#VALUE!</v>
      </c>
      <c r="J445" s="13" t="e" vm="1">
        <f t="shared" si="56"/>
        <v>#VALUE!</v>
      </c>
      <c r="L445" s="1">
        <f>Main!$A$26</f>
        <v>3.1324727127749008</v>
      </c>
      <c r="M445" s="45" t="e" vm="1">
        <f t="shared" si="57"/>
        <v>#VALUE!</v>
      </c>
      <c r="N445" t="e" vm="1">
        <f t="shared" si="58"/>
        <v>#VALUE!</v>
      </c>
      <c r="O445" s="1">
        <f>Main!$B$26</f>
        <v>3.1333746730679479</v>
      </c>
      <c r="P445" s="45" t="e" vm="1">
        <f t="shared" si="59"/>
        <v>#VALUE!</v>
      </c>
      <c r="Q445" t="e" vm="1">
        <f t="shared" si="60"/>
        <v>#VALUE!</v>
      </c>
      <c r="R445" s="1">
        <f>Main!$C$26</f>
        <v>3.1316289292427157</v>
      </c>
      <c r="S445" s="45" t="e" vm="1">
        <f t="shared" si="61"/>
        <v>#VALUE!</v>
      </c>
      <c r="T445" t="e" vm="1">
        <f t="shared" si="62"/>
        <v>#VALUE!</v>
      </c>
    </row>
    <row r="446" spans="1:20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[1]!genNormal($F$9,$F$10)</f>
        <v>#VALUE!</v>
      </c>
      <c r="F446" t="e" vm="1">
        <f t="shared" si="54"/>
        <v>#VALUE!</v>
      </c>
      <c r="G446" t="e" vm="2">
        <f>[1]!GenLognormal($H$9,$H$10)</f>
        <v>#VALUE!</v>
      </c>
      <c r="H446" t="e" vm="1">
        <f t="shared" si="55"/>
        <v>#VALUE!</v>
      </c>
      <c r="I446" t="e" vm="2">
        <f>[1]!genBinomial(1,1-Main!$E$10)</f>
        <v>#VALUE!</v>
      </c>
      <c r="J446" s="13" t="e" vm="1">
        <f t="shared" si="56"/>
        <v>#VALUE!</v>
      </c>
      <c r="L446" s="1">
        <f>Main!$A$26</f>
        <v>3.1324727127749008</v>
      </c>
      <c r="M446" s="45" t="e" vm="1">
        <f t="shared" si="57"/>
        <v>#VALUE!</v>
      </c>
      <c r="N446" t="e" vm="1">
        <f t="shared" si="58"/>
        <v>#VALUE!</v>
      </c>
      <c r="O446" s="1">
        <f>Main!$B$26</f>
        <v>3.1333746730679479</v>
      </c>
      <c r="P446" s="45" t="e" vm="1">
        <f t="shared" si="59"/>
        <v>#VALUE!</v>
      </c>
      <c r="Q446" t="e" vm="1">
        <f t="shared" si="60"/>
        <v>#VALUE!</v>
      </c>
      <c r="R446" s="1">
        <f>Main!$C$26</f>
        <v>3.1316289292427157</v>
      </c>
      <c r="S446" s="45" t="e" vm="1">
        <f t="shared" si="61"/>
        <v>#VALUE!</v>
      </c>
      <c r="T446" t="e" vm="1">
        <f t="shared" si="62"/>
        <v>#VALUE!</v>
      </c>
    </row>
    <row r="447" spans="1:20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[1]!genNormal($F$9,$F$10)</f>
        <v>#VALUE!</v>
      </c>
      <c r="F447" t="e" vm="1">
        <f t="shared" si="54"/>
        <v>#VALUE!</v>
      </c>
      <c r="G447" t="e" vm="2">
        <f>[1]!GenLognormal($H$9,$H$10)</f>
        <v>#VALUE!</v>
      </c>
      <c r="H447" t="e" vm="1">
        <f t="shared" si="55"/>
        <v>#VALUE!</v>
      </c>
      <c r="I447" t="e" vm="2">
        <f>[1]!genBinomial(1,1-Main!$E$10)</f>
        <v>#VALUE!</v>
      </c>
      <c r="J447" s="13" t="e" vm="1">
        <f t="shared" si="56"/>
        <v>#VALUE!</v>
      </c>
      <c r="L447" s="1">
        <f>Main!$A$26</f>
        <v>3.1324727127749008</v>
      </c>
      <c r="M447" s="45" t="e" vm="1">
        <f t="shared" si="57"/>
        <v>#VALUE!</v>
      </c>
      <c r="N447" t="e" vm="1">
        <f t="shared" si="58"/>
        <v>#VALUE!</v>
      </c>
      <c r="O447" s="1">
        <f>Main!$B$26</f>
        <v>3.1333746730679479</v>
      </c>
      <c r="P447" s="45" t="e" vm="1">
        <f t="shared" si="59"/>
        <v>#VALUE!</v>
      </c>
      <c r="Q447" t="e" vm="1">
        <f t="shared" si="60"/>
        <v>#VALUE!</v>
      </c>
      <c r="R447" s="1">
        <f>Main!$C$26</f>
        <v>3.1316289292427157</v>
      </c>
      <c r="S447" s="45" t="e" vm="1">
        <f t="shared" si="61"/>
        <v>#VALUE!</v>
      </c>
      <c r="T447" t="e" vm="1">
        <f t="shared" si="62"/>
        <v>#VALUE!</v>
      </c>
    </row>
    <row r="448" spans="1:20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[1]!genNormal($F$9,$F$10)</f>
        <v>#VALUE!</v>
      </c>
      <c r="F448" t="e" vm="1">
        <f t="shared" si="54"/>
        <v>#VALUE!</v>
      </c>
      <c r="G448" t="e" vm="2">
        <f>[1]!GenLognormal($H$9,$H$10)</f>
        <v>#VALUE!</v>
      </c>
      <c r="H448" t="e" vm="1">
        <f t="shared" si="55"/>
        <v>#VALUE!</v>
      </c>
      <c r="I448" t="e" vm="2">
        <f>[1]!genBinomial(1,1-Main!$E$10)</f>
        <v>#VALUE!</v>
      </c>
      <c r="J448" s="13" t="e" vm="1">
        <f t="shared" si="56"/>
        <v>#VALUE!</v>
      </c>
      <c r="L448" s="1">
        <f>Main!$A$26</f>
        <v>3.1324727127749008</v>
      </c>
      <c r="M448" s="45" t="e" vm="1">
        <f t="shared" si="57"/>
        <v>#VALUE!</v>
      </c>
      <c r="N448" t="e" vm="1">
        <f t="shared" si="58"/>
        <v>#VALUE!</v>
      </c>
      <c r="O448" s="1">
        <f>Main!$B$26</f>
        <v>3.1333746730679479</v>
      </c>
      <c r="P448" s="45" t="e" vm="1">
        <f t="shared" si="59"/>
        <v>#VALUE!</v>
      </c>
      <c r="Q448" t="e" vm="1">
        <f t="shared" si="60"/>
        <v>#VALUE!</v>
      </c>
      <c r="R448" s="1">
        <f>Main!$C$26</f>
        <v>3.1316289292427157</v>
      </c>
      <c r="S448" s="45" t="e" vm="1">
        <f t="shared" si="61"/>
        <v>#VALUE!</v>
      </c>
      <c r="T448" t="e" vm="1">
        <f t="shared" si="62"/>
        <v>#VALUE!</v>
      </c>
    </row>
    <row r="449" spans="1:20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[1]!genNormal($F$9,$F$10)</f>
        <v>#VALUE!</v>
      </c>
      <c r="F449" t="e" vm="1">
        <f t="shared" si="54"/>
        <v>#VALUE!</v>
      </c>
      <c r="G449" t="e" vm="2">
        <f>[1]!GenLognormal($H$9,$H$10)</f>
        <v>#VALUE!</v>
      </c>
      <c r="H449" t="e" vm="1">
        <f t="shared" si="55"/>
        <v>#VALUE!</v>
      </c>
      <c r="I449" t="e" vm="2">
        <f>[1]!genBinomial(1,1-Main!$E$10)</f>
        <v>#VALUE!</v>
      </c>
      <c r="J449" s="13" t="e" vm="1">
        <f t="shared" si="56"/>
        <v>#VALUE!</v>
      </c>
      <c r="L449" s="1">
        <f>Main!$A$26</f>
        <v>3.1324727127749008</v>
      </c>
      <c r="M449" s="45" t="e" vm="1">
        <f t="shared" si="57"/>
        <v>#VALUE!</v>
      </c>
      <c r="N449" t="e" vm="1">
        <f t="shared" si="58"/>
        <v>#VALUE!</v>
      </c>
      <c r="O449" s="1">
        <f>Main!$B$26</f>
        <v>3.1333746730679479</v>
      </c>
      <c r="P449" s="45" t="e" vm="1">
        <f t="shared" si="59"/>
        <v>#VALUE!</v>
      </c>
      <c r="Q449" t="e" vm="1">
        <f t="shared" si="60"/>
        <v>#VALUE!</v>
      </c>
      <c r="R449" s="1">
        <f>Main!$C$26</f>
        <v>3.1316289292427157</v>
      </c>
      <c r="S449" s="45" t="e" vm="1">
        <f t="shared" si="61"/>
        <v>#VALUE!</v>
      </c>
      <c r="T449" t="e" vm="1">
        <f t="shared" si="62"/>
        <v>#VALUE!</v>
      </c>
    </row>
    <row r="450" spans="1:20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[1]!genNormal($F$9,$F$10)</f>
        <v>#VALUE!</v>
      </c>
      <c r="F450" t="e" vm="1">
        <f t="shared" si="54"/>
        <v>#VALUE!</v>
      </c>
      <c r="G450" t="e" vm="2">
        <f>[1]!GenLognormal($H$9,$H$10)</f>
        <v>#VALUE!</v>
      </c>
      <c r="H450" t="e" vm="1">
        <f t="shared" si="55"/>
        <v>#VALUE!</v>
      </c>
      <c r="I450" t="e" vm="2">
        <f>[1]!genBinomial(1,1-Main!$E$10)</f>
        <v>#VALUE!</v>
      </c>
      <c r="J450" s="13" t="e" vm="1">
        <f t="shared" si="56"/>
        <v>#VALUE!</v>
      </c>
      <c r="L450" s="1">
        <f>Main!$A$26</f>
        <v>3.1324727127749008</v>
      </c>
      <c r="M450" s="45" t="e" vm="1">
        <f t="shared" si="57"/>
        <v>#VALUE!</v>
      </c>
      <c r="N450" t="e" vm="1">
        <f t="shared" si="58"/>
        <v>#VALUE!</v>
      </c>
      <c r="O450" s="1">
        <f>Main!$B$26</f>
        <v>3.1333746730679479</v>
      </c>
      <c r="P450" s="45" t="e" vm="1">
        <f t="shared" si="59"/>
        <v>#VALUE!</v>
      </c>
      <c r="Q450" t="e" vm="1">
        <f t="shared" si="60"/>
        <v>#VALUE!</v>
      </c>
      <c r="R450" s="1">
        <f>Main!$C$26</f>
        <v>3.1316289292427157</v>
      </c>
      <c r="S450" s="45" t="e" vm="1">
        <f t="shared" si="61"/>
        <v>#VALUE!</v>
      </c>
      <c r="T450" t="e" vm="1">
        <f t="shared" si="62"/>
        <v>#VALUE!</v>
      </c>
    </row>
    <row r="451" spans="1:20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[1]!genNormal($F$9,$F$10)</f>
        <v>#VALUE!</v>
      </c>
      <c r="F451" t="e" vm="1">
        <f t="shared" si="54"/>
        <v>#VALUE!</v>
      </c>
      <c r="G451" t="e" vm="2">
        <f>[1]!GenLognormal($H$9,$H$10)</f>
        <v>#VALUE!</v>
      </c>
      <c r="H451" t="e" vm="1">
        <f t="shared" si="55"/>
        <v>#VALUE!</v>
      </c>
      <c r="I451" t="e" vm="2">
        <f>[1]!genBinomial(1,1-Main!$E$10)</f>
        <v>#VALUE!</v>
      </c>
      <c r="J451" s="13" t="e" vm="1">
        <f t="shared" si="56"/>
        <v>#VALUE!</v>
      </c>
      <c r="L451" s="1">
        <f>Main!$A$26</f>
        <v>3.1324727127749008</v>
      </c>
      <c r="M451" s="45" t="e" vm="1">
        <f t="shared" si="57"/>
        <v>#VALUE!</v>
      </c>
      <c r="N451" t="e" vm="1">
        <f t="shared" si="58"/>
        <v>#VALUE!</v>
      </c>
      <c r="O451" s="1">
        <f>Main!$B$26</f>
        <v>3.1333746730679479</v>
      </c>
      <c r="P451" s="45" t="e" vm="1">
        <f t="shared" si="59"/>
        <v>#VALUE!</v>
      </c>
      <c r="Q451" t="e" vm="1">
        <f t="shared" si="60"/>
        <v>#VALUE!</v>
      </c>
      <c r="R451" s="1">
        <f>Main!$C$26</f>
        <v>3.1316289292427157</v>
      </c>
      <c r="S451" s="45" t="e" vm="1">
        <f t="shared" si="61"/>
        <v>#VALUE!</v>
      </c>
      <c r="T451" t="e" vm="1">
        <f t="shared" si="62"/>
        <v>#VALUE!</v>
      </c>
    </row>
    <row r="452" spans="1:20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[1]!genNormal($F$9,$F$10)</f>
        <v>#VALUE!</v>
      </c>
      <c r="F452" t="e" vm="1">
        <f t="shared" si="54"/>
        <v>#VALUE!</v>
      </c>
      <c r="G452" t="e" vm="2">
        <f>[1]!GenLognormal($H$9,$H$10)</f>
        <v>#VALUE!</v>
      </c>
      <c r="H452" t="e" vm="1">
        <f t="shared" si="55"/>
        <v>#VALUE!</v>
      </c>
      <c r="I452" t="e" vm="2">
        <f>[1]!genBinomial(1,1-Main!$E$10)</f>
        <v>#VALUE!</v>
      </c>
      <c r="J452" s="13" t="e" vm="1">
        <f t="shared" si="56"/>
        <v>#VALUE!</v>
      </c>
      <c r="L452" s="1">
        <f>Main!$A$26</f>
        <v>3.1324727127749008</v>
      </c>
      <c r="M452" s="45" t="e" vm="1">
        <f t="shared" si="57"/>
        <v>#VALUE!</v>
      </c>
      <c r="N452" t="e" vm="1">
        <f t="shared" si="58"/>
        <v>#VALUE!</v>
      </c>
      <c r="O452" s="1">
        <f>Main!$B$26</f>
        <v>3.1333746730679479</v>
      </c>
      <c r="P452" s="45" t="e" vm="1">
        <f t="shared" si="59"/>
        <v>#VALUE!</v>
      </c>
      <c r="Q452" t="e" vm="1">
        <f t="shared" si="60"/>
        <v>#VALUE!</v>
      </c>
      <c r="R452" s="1">
        <f>Main!$C$26</f>
        <v>3.1316289292427157</v>
      </c>
      <c r="S452" s="45" t="e" vm="1">
        <f t="shared" si="61"/>
        <v>#VALUE!</v>
      </c>
      <c r="T452" t="e" vm="1">
        <f t="shared" si="62"/>
        <v>#VALUE!</v>
      </c>
    </row>
    <row r="453" spans="1:20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[1]!genNormal($F$9,$F$10)</f>
        <v>#VALUE!</v>
      </c>
      <c r="F453" t="e" vm="1">
        <f t="shared" si="54"/>
        <v>#VALUE!</v>
      </c>
      <c r="G453" t="e" vm="2">
        <f>[1]!GenLognormal($H$9,$H$10)</f>
        <v>#VALUE!</v>
      </c>
      <c r="H453" t="e" vm="1">
        <f t="shared" si="55"/>
        <v>#VALUE!</v>
      </c>
      <c r="I453" t="e" vm="2">
        <f>[1]!genBinomial(1,1-Main!$E$10)</f>
        <v>#VALUE!</v>
      </c>
      <c r="J453" s="13" t="e" vm="1">
        <f t="shared" si="56"/>
        <v>#VALUE!</v>
      </c>
      <c r="L453" s="1">
        <f>Main!$A$26</f>
        <v>3.1324727127749008</v>
      </c>
      <c r="M453" s="45" t="e" vm="1">
        <f t="shared" si="57"/>
        <v>#VALUE!</v>
      </c>
      <c r="N453" t="e" vm="1">
        <f t="shared" si="58"/>
        <v>#VALUE!</v>
      </c>
      <c r="O453" s="1">
        <f>Main!$B$26</f>
        <v>3.1333746730679479</v>
      </c>
      <c r="P453" s="45" t="e" vm="1">
        <f t="shared" si="59"/>
        <v>#VALUE!</v>
      </c>
      <c r="Q453" t="e" vm="1">
        <f t="shared" si="60"/>
        <v>#VALUE!</v>
      </c>
      <c r="R453" s="1">
        <f>Main!$C$26</f>
        <v>3.1316289292427157</v>
      </c>
      <c r="S453" s="45" t="e" vm="1">
        <f t="shared" si="61"/>
        <v>#VALUE!</v>
      </c>
      <c r="T453" t="e" vm="1">
        <f t="shared" si="62"/>
        <v>#VALUE!</v>
      </c>
    </row>
    <row r="454" spans="1:20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[1]!genNormal($F$9,$F$10)</f>
        <v>#VALUE!</v>
      </c>
      <c r="F454" t="e" vm="1">
        <f t="shared" si="54"/>
        <v>#VALUE!</v>
      </c>
      <c r="G454" t="e" vm="2">
        <f>[1]!GenLognormal($H$9,$H$10)</f>
        <v>#VALUE!</v>
      </c>
      <c r="H454" t="e" vm="1">
        <f t="shared" si="55"/>
        <v>#VALUE!</v>
      </c>
      <c r="I454" t="e" vm="2">
        <f>[1]!genBinomial(1,1-Main!$E$10)</f>
        <v>#VALUE!</v>
      </c>
      <c r="J454" s="13" t="e" vm="1">
        <f t="shared" si="56"/>
        <v>#VALUE!</v>
      </c>
      <c r="L454" s="1">
        <f>Main!$A$26</f>
        <v>3.1324727127749008</v>
      </c>
      <c r="M454" s="45" t="e" vm="1">
        <f t="shared" si="57"/>
        <v>#VALUE!</v>
      </c>
      <c r="N454" t="e" vm="1">
        <f t="shared" si="58"/>
        <v>#VALUE!</v>
      </c>
      <c r="O454" s="1">
        <f>Main!$B$26</f>
        <v>3.1333746730679479</v>
      </c>
      <c r="P454" s="45" t="e" vm="1">
        <f t="shared" si="59"/>
        <v>#VALUE!</v>
      </c>
      <c r="Q454" t="e" vm="1">
        <f t="shared" si="60"/>
        <v>#VALUE!</v>
      </c>
      <c r="R454" s="1">
        <f>Main!$C$26</f>
        <v>3.1316289292427157</v>
      </c>
      <c r="S454" s="45" t="e" vm="1">
        <f t="shared" si="61"/>
        <v>#VALUE!</v>
      </c>
      <c r="T454" t="e" vm="1">
        <f t="shared" si="62"/>
        <v>#VALUE!</v>
      </c>
    </row>
    <row r="455" spans="1:20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[1]!genNormal($F$9,$F$10)</f>
        <v>#VALUE!</v>
      </c>
      <c r="F455" t="e" vm="1">
        <f t="shared" si="54"/>
        <v>#VALUE!</v>
      </c>
      <c r="G455" t="e" vm="2">
        <f>[1]!GenLognormal($H$9,$H$10)</f>
        <v>#VALUE!</v>
      </c>
      <c r="H455" t="e" vm="1">
        <f t="shared" si="55"/>
        <v>#VALUE!</v>
      </c>
      <c r="I455" t="e" vm="2">
        <f>[1]!genBinomial(1,1-Main!$E$10)</f>
        <v>#VALUE!</v>
      </c>
      <c r="J455" s="13" t="e" vm="1">
        <f t="shared" si="56"/>
        <v>#VALUE!</v>
      </c>
      <c r="L455" s="1">
        <f>Main!$A$26</f>
        <v>3.1324727127749008</v>
      </c>
      <c r="M455" s="45" t="e" vm="1">
        <f t="shared" si="57"/>
        <v>#VALUE!</v>
      </c>
      <c r="N455" t="e" vm="1">
        <f t="shared" si="58"/>
        <v>#VALUE!</v>
      </c>
      <c r="O455" s="1">
        <f>Main!$B$26</f>
        <v>3.1333746730679479</v>
      </c>
      <c r="P455" s="45" t="e" vm="1">
        <f t="shared" si="59"/>
        <v>#VALUE!</v>
      </c>
      <c r="Q455" t="e" vm="1">
        <f t="shared" si="60"/>
        <v>#VALUE!</v>
      </c>
      <c r="R455" s="1">
        <f>Main!$C$26</f>
        <v>3.1316289292427157</v>
      </c>
      <c r="S455" s="45" t="e" vm="1">
        <f t="shared" si="61"/>
        <v>#VALUE!</v>
      </c>
      <c r="T455" t="e" vm="1">
        <f t="shared" si="62"/>
        <v>#VALUE!</v>
      </c>
    </row>
    <row r="456" spans="1:20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[1]!genNormal($F$9,$F$10)</f>
        <v>#VALUE!</v>
      </c>
      <c r="F456" t="e" vm="1">
        <f t="shared" si="54"/>
        <v>#VALUE!</v>
      </c>
      <c r="G456" t="e" vm="2">
        <f>[1]!GenLognormal($H$9,$H$10)</f>
        <v>#VALUE!</v>
      </c>
      <c r="H456" t="e" vm="1">
        <f t="shared" si="55"/>
        <v>#VALUE!</v>
      </c>
      <c r="I456" t="e" vm="2">
        <f>[1]!genBinomial(1,1-Main!$E$10)</f>
        <v>#VALUE!</v>
      </c>
      <c r="J456" s="13" t="e" vm="1">
        <f t="shared" si="56"/>
        <v>#VALUE!</v>
      </c>
      <c r="L456" s="1">
        <f>Main!$A$26</f>
        <v>3.1324727127749008</v>
      </c>
      <c r="M456" s="45" t="e" vm="1">
        <f t="shared" si="57"/>
        <v>#VALUE!</v>
      </c>
      <c r="N456" t="e" vm="1">
        <f t="shared" si="58"/>
        <v>#VALUE!</v>
      </c>
      <c r="O456" s="1">
        <f>Main!$B$26</f>
        <v>3.1333746730679479</v>
      </c>
      <c r="P456" s="45" t="e" vm="1">
        <f t="shared" si="59"/>
        <v>#VALUE!</v>
      </c>
      <c r="Q456" t="e" vm="1">
        <f t="shared" si="60"/>
        <v>#VALUE!</v>
      </c>
      <c r="R456" s="1">
        <f>Main!$C$26</f>
        <v>3.1316289292427157</v>
      </c>
      <c r="S456" s="45" t="e" vm="1">
        <f t="shared" si="61"/>
        <v>#VALUE!</v>
      </c>
      <c r="T456" t="e" vm="1">
        <f t="shared" si="62"/>
        <v>#VALUE!</v>
      </c>
    </row>
    <row r="457" spans="1:20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[1]!genNormal($F$9,$F$10)</f>
        <v>#VALUE!</v>
      </c>
      <c r="F457" t="e" vm="1">
        <f t="shared" si="54"/>
        <v>#VALUE!</v>
      </c>
      <c r="G457" t="e" vm="2">
        <f>[1]!GenLognormal($H$9,$H$10)</f>
        <v>#VALUE!</v>
      </c>
      <c r="H457" t="e" vm="1">
        <f t="shared" si="55"/>
        <v>#VALUE!</v>
      </c>
      <c r="I457" t="e" vm="2">
        <f>[1]!genBinomial(1,1-Main!$E$10)</f>
        <v>#VALUE!</v>
      </c>
      <c r="J457" s="13" t="e" vm="1">
        <f t="shared" si="56"/>
        <v>#VALUE!</v>
      </c>
      <c r="L457" s="1">
        <f>Main!$A$26</f>
        <v>3.1324727127749008</v>
      </c>
      <c r="M457" s="45" t="e" vm="1">
        <f t="shared" si="57"/>
        <v>#VALUE!</v>
      </c>
      <c r="N457" t="e" vm="1">
        <f t="shared" si="58"/>
        <v>#VALUE!</v>
      </c>
      <c r="O457" s="1">
        <f>Main!$B$26</f>
        <v>3.1333746730679479</v>
      </c>
      <c r="P457" s="45" t="e" vm="1">
        <f t="shared" si="59"/>
        <v>#VALUE!</v>
      </c>
      <c r="Q457" t="e" vm="1">
        <f t="shared" si="60"/>
        <v>#VALUE!</v>
      </c>
      <c r="R457" s="1">
        <f>Main!$C$26</f>
        <v>3.1316289292427157</v>
      </c>
      <c r="S457" s="45" t="e" vm="1">
        <f t="shared" si="61"/>
        <v>#VALUE!</v>
      </c>
      <c r="T457" t="e" vm="1">
        <f t="shared" si="62"/>
        <v>#VALUE!</v>
      </c>
    </row>
    <row r="458" spans="1:20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[1]!genNormal($F$9,$F$10)</f>
        <v>#VALUE!</v>
      </c>
      <c r="F458" t="e" vm="1">
        <f t="shared" si="54"/>
        <v>#VALUE!</v>
      </c>
      <c r="G458" t="e" vm="2">
        <f>[1]!GenLognormal($H$9,$H$10)</f>
        <v>#VALUE!</v>
      </c>
      <c r="H458" t="e" vm="1">
        <f t="shared" si="55"/>
        <v>#VALUE!</v>
      </c>
      <c r="I458" t="e" vm="2">
        <f>[1]!genBinomial(1,1-Main!$E$10)</f>
        <v>#VALUE!</v>
      </c>
      <c r="J458" s="13" t="e" vm="1">
        <f t="shared" si="56"/>
        <v>#VALUE!</v>
      </c>
      <c r="L458" s="1">
        <f>Main!$A$26</f>
        <v>3.1324727127749008</v>
      </c>
      <c r="M458" s="45" t="e" vm="1">
        <f t="shared" si="57"/>
        <v>#VALUE!</v>
      </c>
      <c r="N458" t="e" vm="1">
        <f t="shared" si="58"/>
        <v>#VALUE!</v>
      </c>
      <c r="O458" s="1">
        <f>Main!$B$26</f>
        <v>3.1333746730679479</v>
      </c>
      <c r="P458" s="45" t="e" vm="1">
        <f t="shared" si="59"/>
        <v>#VALUE!</v>
      </c>
      <c r="Q458" t="e" vm="1">
        <f t="shared" si="60"/>
        <v>#VALUE!</v>
      </c>
      <c r="R458" s="1">
        <f>Main!$C$26</f>
        <v>3.1316289292427157</v>
      </c>
      <c r="S458" s="45" t="e" vm="1">
        <f t="shared" si="61"/>
        <v>#VALUE!</v>
      </c>
      <c r="T458" t="e" vm="1">
        <f t="shared" si="62"/>
        <v>#VALUE!</v>
      </c>
    </row>
    <row r="459" spans="1:20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[1]!genNormal($F$9,$F$10)</f>
        <v>#VALUE!</v>
      </c>
      <c r="F459" t="e" vm="1">
        <f t="shared" si="54"/>
        <v>#VALUE!</v>
      </c>
      <c r="G459" t="e" vm="2">
        <f>[1]!GenLognormal($H$9,$H$10)</f>
        <v>#VALUE!</v>
      </c>
      <c r="H459" t="e" vm="1">
        <f t="shared" si="55"/>
        <v>#VALUE!</v>
      </c>
      <c r="I459" t="e" vm="2">
        <f>[1]!genBinomial(1,1-Main!$E$10)</f>
        <v>#VALUE!</v>
      </c>
      <c r="J459" s="13" t="e" vm="1">
        <f t="shared" si="56"/>
        <v>#VALUE!</v>
      </c>
      <c r="L459" s="1">
        <f>Main!$A$26</f>
        <v>3.1324727127749008</v>
      </c>
      <c r="M459" s="45" t="e" vm="1">
        <f t="shared" si="57"/>
        <v>#VALUE!</v>
      </c>
      <c r="N459" t="e" vm="1">
        <f t="shared" si="58"/>
        <v>#VALUE!</v>
      </c>
      <c r="O459" s="1">
        <f>Main!$B$26</f>
        <v>3.1333746730679479</v>
      </c>
      <c r="P459" s="45" t="e" vm="1">
        <f t="shared" si="59"/>
        <v>#VALUE!</v>
      </c>
      <c r="Q459" t="e" vm="1">
        <f t="shared" si="60"/>
        <v>#VALUE!</v>
      </c>
      <c r="R459" s="1">
        <f>Main!$C$26</f>
        <v>3.1316289292427157</v>
      </c>
      <c r="S459" s="45" t="e" vm="1">
        <f t="shared" si="61"/>
        <v>#VALUE!</v>
      </c>
      <c r="T459" t="e" vm="1">
        <f t="shared" si="62"/>
        <v>#VALUE!</v>
      </c>
    </row>
    <row r="460" spans="1:20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[1]!genNormal($F$9,$F$10)</f>
        <v>#VALUE!</v>
      </c>
      <c r="F460" t="e" vm="1">
        <f t="shared" ref="F460:F523" si="63">IF(E460&gt;18, E460,18)</f>
        <v>#VALUE!</v>
      </c>
      <c r="G460" t="e" vm="2">
        <f>[1]!GenLognormal($H$9,$H$10)</f>
        <v>#VALUE!</v>
      </c>
      <c r="H460" t="e" vm="1">
        <f t="shared" ref="H460:H523" si="64">IF(G460&gt;20, G460,20)</f>
        <v>#VALUE!</v>
      </c>
      <c r="I460" t="e" vm="2">
        <f>[1]!genBinomial(1,1-Main!$E$10)</f>
        <v>#VALUE!</v>
      </c>
      <c r="J460" s="13" t="e" vm="1">
        <f t="shared" ref="J460:J523" si="65">(266.16-47.17*I460-2.33*H460+0.66*F460+0.017*(F460^2))*113.12/1000000*D460</f>
        <v>#VALUE!</v>
      </c>
      <c r="L460" s="1">
        <f>Main!$A$26</f>
        <v>3.1324727127749008</v>
      </c>
      <c r="M460" s="45" t="e" vm="1">
        <f t="shared" ref="M460:M523" si="66">L460*$J460/24/60</f>
        <v>#VALUE!</v>
      </c>
      <c r="N460" t="e" vm="1">
        <f t="shared" ref="N460:N523" si="67">M460*24*60/$D460</f>
        <v>#VALUE!</v>
      </c>
      <c r="O460" s="1">
        <f>Main!$B$26</f>
        <v>3.1333746730679479</v>
      </c>
      <c r="P460" s="45" t="e" vm="1">
        <f t="shared" ref="P460:P523" si="68">O460*$J460/24/60</f>
        <v>#VALUE!</v>
      </c>
      <c r="Q460" t="e" vm="1">
        <f t="shared" ref="Q460:Q523" si="69">P460*24*60/$D460</f>
        <v>#VALUE!</v>
      </c>
      <c r="R460" s="1">
        <f>Main!$C$26</f>
        <v>3.1316289292427157</v>
      </c>
      <c r="S460" s="45" t="e" vm="1">
        <f t="shared" ref="S460:S523" si="70">R460*$J460/24/60</f>
        <v>#VALUE!</v>
      </c>
      <c r="T460" t="e" vm="1">
        <f t="shared" ref="T460:T523" si="71">S460*24*60/$D460</f>
        <v>#VALUE!</v>
      </c>
    </row>
    <row r="461" spans="1:20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[1]!genNormal($F$9,$F$10)</f>
        <v>#VALUE!</v>
      </c>
      <c r="F461" t="e" vm="1">
        <f t="shared" si="63"/>
        <v>#VALUE!</v>
      </c>
      <c r="G461" t="e" vm="2">
        <f>[1]!GenLognormal($H$9,$H$10)</f>
        <v>#VALUE!</v>
      </c>
      <c r="H461" t="e" vm="1">
        <f t="shared" si="64"/>
        <v>#VALUE!</v>
      </c>
      <c r="I461" t="e" vm="2">
        <f>[1]!genBinomial(1,1-Main!$E$10)</f>
        <v>#VALUE!</v>
      </c>
      <c r="J461" s="13" t="e" vm="1">
        <f t="shared" si="65"/>
        <v>#VALUE!</v>
      </c>
      <c r="L461" s="1">
        <f>Main!$A$26</f>
        <v>3.1324727127749008</v>
      </c>
      <c r="M461" s="45" t="e" vm="1">
        <f t="shared" si="66"/>
        <v>#VALUE!</v>
      </c>
      <c r="N461" t="e" vm="1">
        <f t="shared" si="67"/>
        <v>#VALUE!</v>
      </c>
      <c r="O461" s="1">
        <f>Main!$B$26</f>
        <v>3.1333746730679479</v>
      </c>
      <c r="P461" s="45" t="e" vm="1">
        <f t="shared" si="68"/>
        <v>#VALUE!</v>
      </c>
      <c r="Q461" t="e" vm="1">
        <f t="shared" si="69"/>
        <v>#VALUE!</v>
      </c>
      <c r="R461" s="1">
        <f>Main!$C$26</f>
        <v>3.1316289292427157</v>
      </c>
      <c r="S461" s="45" t="e" vm="1">
        <f t="shared" si="70"/>
        <v>#VALUE!</v>
      </c>
      <c r="T461" t="e" vm="1">
        <f t="shared" si="71"/>
        <v>#VALUE!</v>
      </c>
    </row>
    <row r="462" spans="1:20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[1]!genNormal($F$9,$F$10)</f>
        <v>#VALUE!</v>
      </c>
      <c r="F462" t="e" vm="1">
        <f t="shared" si="63"/>
        <v>#VALUE!</v>
      </c>
      <c r="G462" t="e" vm="2">
        <f>[1]!GenLognormal($H$9,$H$10)</f>
        <v>#VALUE!</v>
      </c>
      <c r="H462" t="e" vm="1">
        <f t="shared" si="64"/>
        <v>#VALUE!</v>
      </c>
      <c r="I462" t="e" vm="2">
        <f>[1]!genBinomial(1,1-Main!$E$10)</f>
        <v>#VALUE!</v>
      </c>
      <c r="J462" s="13" t="e" vm="1">
        <f t="shared" si="65"/>
        <v>#VALUE!</v>
      </c>
      <c r="L462" s="1">
        <f>Main!$A$26</f>
        <v>3.1324727127749008</v>
      </c>
      <c r="M462" s="45" t="e" vm="1">
        <f t="shared" si="66"/>
        <v>#VALUE!</v>
      </c>
      <c r="N462" t="e" vm="1">
        <f t="shared" si="67"/>
        <v>#VALUE!</v>
      </c>
      <c r="O462" s="1">
        <f>Main!$B$26</f>
        <v>3.1333746730679479</v>
      </c>
      <c r="P462" s="45" t="e" vm="1">
        <f t="shared" si="68"/>
        <v>#VALUE!</v>
      </c>
      <c r="Q462" t="e" vm="1">
        <f t="shared" si="69"/>
        <v>#VALUE!</v>
      </c>
      <c r="R462" s="1">
        <f>Main!$C$26</f>
        <v>3.1316289292427157</v>
      </c>
      <c r="S462" s="45" t="e" vm="1">
        <f t="shared" si="70"/>
        <v>#VALUE!</v>
      </c>
      <c r="T462" t="e" vm="1">
        <f t="shared" si="71"/>
        <v>#VALUE!</v>
      </c>
    </row>
    <row r="463" spans="1:20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[1]!genNormal($F$9,$F$10)</f>
        <v>#VALUE!</v>
      </c>
      <c r="F463" t="e" vm="1">
        <f t="shared" si="63"/>
        <v>#VALUE!</v>
      </c>
      <c r="G463" t="e" vm="2">
        <f>[1]!GenLognormal($H$9,$H$10)</f>
        <v>#VALUE!</v>
      </c>
      <c r="H463" t="e" vm="1">
        <f t="shared" si="64"/>
        <v>#VALUE!</v>
      </c>
      <c r="I463" t="e" vm="2">
        <f>[1]!genBinomial(1,1-Main!$E$10)</f>
        <v>#VALUE!</v>
      </c>
      <c r="J463" s="13" t="e" vm="1">
        <f t="shared" si="65"/>
        <v>#VALUE!</v>
      </c>
      <c r="L463" s="1">
        <f>Main!$A$26</f>
        <v>3.1324727127749008</v>
      </c>
      <c r="M463" s="45" t="e" vm="1">
        <f t="shared" si="66"/>
        <v>#VALUE!</v>
      </c>
      <c r="N463" t="e" vm="1">
        <f t="shared" si="67"/>
        <v>#VALUE!</v>
      </c>
      <c r="O463" s="1">
        <f>Main!$B$26</f>
        <v>3.1333746730679479</v>
      </c>
      <c r="P463" s="45" t="e" vm="1">
        <f t="shared" si="68"/>
        <v>#VALUE!</v>
      </c>
      <c r="Q463" t="e" vm="1">
        <f t="shared" si="69"/>
        <v>#VALUE!</v>
      </c>
      <c r="R463" s="1">
        <f>Main!$C$26</f>
        <v>3.1316289292427157</v>
      </c>
      <c r="S463" s="45" t="e" vm="1">
        <f t="shared" si="70"/>
        <v>#VALUE!</v>
      </c>
      <c r="T463" t="e" vm="1">
        <f t="shared" si="71"/>
        <v>#VALUE!</v>
      </c>
    </row>
    <row r="464" spans="1:20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[1]!genNormal($F$9,$F$10)</f>
        <v>#VALUE!</v>
      </c>
      <c r="F464" t="e" vm="1">
        <f t="shared" si="63"/>
        <v>#VALUE!</v>
      </c>
      <c r="G464" t="e" vm="2">
        <f>[1]!GenLognormal($H$9,$H$10)</f>
        <v>#VALUE!</v>
      </c>
      <c r="H464" t="e" vm="1">
        <f t="shared" si="64"/>
        <v>#VALUE!</v>
      </c>
      <c r="I464" t="e" vm="2">
        <f>[1]!genBinomial(1,1-Main!$E$10)</f>
        <v>#VALUE!</v>
      </c>
      <c r="J464" s="13" t="e" vm="1">
        <f t="shared" si="65"/>
        <v>#VALUE!</v>
      </c>
      <c r="L464" s="1">
        <f>Main!$A$26</f>
        <v>3.1324727127749008</v>
      </c>
      <c r="M464" s="45" t="e" vm="1">
        <f t="shared" si="66"/>
        <v>#VALUE!</v>
      </c>
      <c r="N464" t="e" vm="1">
        <f t="shared" si="67"/>
        <v>#VALUE!</v>
      </c>
      <c r="O464" s="1">
        <f>Main!$B$26</f>
        <v>3.1333746730679479</v>
      </c>
      <c r="P464" s="45" t="e" vm="1">
        <f t="shared" si="68"/>
        <v>#VALUE!</v>
      </c>
      <c r="Q464" t="e" vm="1">
        <f t="shared" si="69"/>
        <v>#VALUE!</v>
      </c>
      <c r="R464" s="1">
        <f>Main!$C$26</f>
        <v>3.1316289292427157</v>
      </c>
      <c r="S464" s="45" t="e" vm="1">
        <f t="shared" si="70"/>
        <v>#VALUE!</v>
      </c>
      <c r="T464" t="e" vm="1">
        <f t="shared" si="71"/>
        <v>#VALUE!</v>
      </c>
    </row>
    <row r="465" spans="1:20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[1]!genNormal($F$9,$F$10)</f>
        <v>#VALUE!</v>
      </c>
      <c r="F465" t="e" vm="1">
        <f t="shared" si="63"/>
        <v>#VALUE!</v>
      </c>
      <c r="G465" t="e" vm="2">
        <f>[1]!GenLognormal($H$9,$H$10)</f>
        <v>#VALUE!</v>
      </c>
      <c r="H465" t="e" vm="1">
        <f t="shared" si="64"/>
        <v>#VALUE!</v>
      </c>
      <c r="I465" t="e" vm="2">
        <f>[1]!genBinomial(1,1-Main!$E$10)</f>
        <v>#VALUE!</v>
      </c>
      <c r="J465" s="13" t="e" vm="1">
        <f t="shared" si="65"/>
        <v>#VALUE!</v>
      </c>
      <c r="L465" s="1">
        <f>Main!$A$26</f>
        <v>3.1324727127749008</v>
      </c>
      <c r="M465" s="45" t="e" vm="1">
        <f t="shared" si="66"/>
        <v>#VALUE!</v>
      </c>
      <c r="N465" t="e" vm="1">
        <f t="shared" si="67"/>
        <v>#VALUE!</v>
      </c>
      <c r="O465" s="1">
        <f>Main!$B$26</f>
        <v>3.1333746730679479</v>
      </c>
      <c r="P465" s="45" t="e" vm="1">
        <f t="shared" si="68"/>
        <v>#VALUE!</v>
      </c>
      <c r="Q465" t="e" vm="1">
        <f t="shared" si="69"/>
        <v>#VALUE!</v>
      </c>
      <c r="R465" s="1">
        <f>Main!$C$26</f>
        <v>3.1316289292427157</v>
      </c>
      <c r="S465" s="45" t="e" vm="1">
        <f t="shared" si="70"/>
        <v>#VALUE!</v>
      </c>
      <c r="T465" t="e" vm="1">
        <f t="shared" si="71"/>
        <v>#VALUE!</v>
      </c>
    </row>
    <row r="466" spans="1:20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[1]!genNormal($F$9,$F$10)</f>
        <v>#VALUE!</v>
      </c>
      <c r="F466" t="e" vm="1">
        <f t="shared" si="63"/>
        <v>#VALUE!</v>
      </c>
      <c r="G466" t="e" vm="2">
        <f>[1]!GenLognormal($H$9,$H$10)</f>
        <v>#VALUE!</v>
      </c>
      <c r="H466" t="e" vm="1">
        <f t="shared" si="64"/>
        <v>#VALUE!</v>
      </c>
      <c r="I466" t="e" vm="2">
        <f>[1]!genBinomial(1,1-Main!$E$10)</f>
        <v>#VALUE!</v>
      </c>
      <c r="J466" s="13" t="e" vm="1">
        <f t="shared" si="65"/>
        <v>#VALUE!</v>
      </c>
      <c r="L466" s="1">
        <f>Main!$A$26</f>
        <v>3.1324727127749008</v>
      </c>
      <c r="M466" s="45" t="e" vm="1">
        <f t="shared" si="66"/>
        <v>#VALUE!</v>
      </c>
      <c r="N466" t="e" vm="1">
        <f t="shared" si="67"/>
        <v>#VALUE!</v>
      </c>
      <c r="O466" s="1">
        <f>Main!$B$26</f>
        <v>3.1333746730679479</v>
      </c>
      <c r="P466" s="45" t="e" vm="1">
        <f t="shared" si="68"/>
        <v>#VALUE!</v>
      </c>
      <c r="Q466" t="e" vm="1">
        <f t="shared" si="69"/>
        <v>#VALUE!</v>
      </c>
      <c r="R466" s="1">
        <f>Main!$C$26</f>
        <v>3.1316289292427157</v>
      </c>
      <c r="S466" s="45" t="e" vm="1">
        <f t="shared" si="70"/>
        <v>#VALUE!</v>
      </c>
      <c r="T466" t="e" vm="1">
        <f t="shared" si="71"/>
        <v>#VALUE!</v>
      </c>
    </row>
    <row r="467" spans="1:20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[1]!genNormal($F$9,$F$10)</f>
        <v>#VALUE!</v>
      </c>
      <c r="F467" t="e" vm="1">
        <f t="shared" si="63"/>
        <v>#VALUE!</v>
      </c>
      <c r="G467" t="e" vm="2">
        <f>[1]!GenLognormal($H$9,$H$10)</f>
        <v>#VALUE!</v>
      </c>
      <c r="H467" t="e" vm="1">
        <f t="shared" si="64"/>
        <v>#VALUE!</v>
      </c>
      <c r="I467" t="e" vm="2">
        <f>[1]!genBinomial(1,1-Main!$E$10)</f>
        <v>#VALUE!</v>
      </c>
      <c r="J467" s="13" t="e" vm="1">
        <f t="shared" si="65"/>
        <v>#VALUE!</v>
      </c>
      <c r="L467" s="1">
        <f>Main!$A$26</f>
        <v>3.1324727127749008</v>
      </c>
      <c r="M467" s="45" t="e" vm="1">
        <f t="shared" si="66"/>
        <v>#VALUE!</v>
      </c>
      <c r="N467" t="e" vm="1">
        <f t="shared" si="67"/>
        <v>#VALUE!</v>
      </c>
      <c r="O467" s="1">
        <f>Main!$B$26</f>
        <v>3.1333746730679479</v>
      </c>
      <c r="P467" s="45" t="e" vm="1">
        <f t="shared" si="68"/>
        <v>#VALUE!</v>
      </c>
      <c r="Q467" t="e" vm="1">
        <f t="shared" si="69"/>
        <v>#VALUE!</v>
      </c>
      <c r="R467" s="1">
        <f>Main!$C$26</f>
        <v>3.1316289292427157</v>
      </c>
      <c r="S467" s="45" t="e" vm="1">
        <f t="shared" si="70"/>
        <v>#VALUE!</v>
      </c>
      <c r="T467" t="e" vm="1">
        <f t="shared" si="71"/>
        <v>#VALUE!</v>
      </c>
    </row>
    <row r="468" spans="1:20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[1]!genNormal($F$9,$F$10)</f>
        <v>#VALUE!</v>
      </c>
      <c r="F468" t="e" vm="1">
        <f t="shared" si="63"/>
        <v>#VALUE!</v>
      </c>
      <c r="G468" t="e" vm="2">
        <f>[1]!GenLognormal($H$9,$H$10)</f>
        <v>#VALUE!</v>
      </c>
      <c r="H468" t="e" vm="1">
        <f t="shared" si="64"/>
        <v>#VALUE!</v>
      </c>
      <c r="I468" t="e" vm="2">
        <f>[1]!genBinomial(1,1-Main!$E$10)</f>
        <v>#VALUE!</v>
      </c>
      <c r="J468" s="13" t="e" vm="1">
        <f t="shared" si="65"/>
        <v>#VALUE!</v>
      </c>
      <c r="L468" s="1">
        <f>Main!$A$26</f>
        <v>3.1324727127749008</v>
      </c>
      <c r="M468" s="45" t="e" vm="1">
        <f t="shared" si="66"/>
        <v>#VALUE!</v>
      </c>
      <c r="N468" t="e" vm="1">
        <f t="shared" si="67"/>
        <v>#VALUE!</v>
      </c>
      <c r="O468" s="1">
        <f>Main!$B$26</f>
        <v>3.1333746730679479</v>
      </c>
      <c r="P468" s="45" t="e" vm="1">
        <f t="shared" si="68"/>
        <v>#VALUE!</v>
      </c>
      <c r="Q468" t="e" vm="1">
        <f t="shared" si="69"/>
        <v>#VALUE!</v>
      </c>
      <c r="R468" s="1">
        <f>Main!$C$26</f>
        <v>3.1316289292427157</v>
      </c>
      <c r="S468" s="45" t="e" vm="1">
        <f t="shared" si="70"/>
        <v>#VALUE!</v>
      </c>
      <c r="T468" t="e" vm="1">
        <f t="shared" si="71"/>
        <v>#VALUE!</v>
      </c>
    </row>
    <row r="469" spans="1:20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[1]!genNormal($F$9,$F$10)</f>
        <v>#VALUE!</v>
      </c>
      <c r="F469" t="e" vm="1">
        <f t="shared" si="63"/>
        <v>#VALUE!</v>
      </c>
      <c r="G469" t="e" vm="2">
        <f>[1]!GenLognormal($H$9,$H$10)</f>
        <v>#VALUE!</v>
      </c>
      <c r="H469" t="e" vm="1">
        <f t="shared" si="64"/>
        <v>#VALUE!</v>
      </c>
      <c r="I469" t="e" vm="2">
        <f>[1]!genBinomial(1,1-Main!$E$10)</f>
        <v>#VALUE!</v>
      </c>
      <c r="J469" s="13" t="e" vm="1">
        <f t="shared" si="65"/>
        <v>#VALUE!</v>
      </c>
      <c r="L469" s="1">
        <f>Main!$A$26</f>
        <v>3.1324727127749008</v>
      </c>
      <c r="M469" s="45" t="e" vm="1">
        <f t="shared" si="66"/>
        <v>#VALUE!</v>
      </c>
      <c r="N469" t="e" vm="1">
        <f t="shared" si="67"/>
        <v>#VALUE!</v>
      </c>
      <c r="O469" s="1">
        <f>Main!$B$26</f>
        <v>3.1333746730679479</v>
      </c>
      <c r="P469" s="45" t="e" vm="1">
        <f t="shared" si="68"/>
        <v>#VALUE!</v>
      </c>
      <c r="Q469" t="e" vm="1">
        <f t="shared" si="69"/>
        <v>#VALUE!</v>
      </c>
      <c r="R469" s="1">
        <f>Main!$C$26</f>
        <v>3.1316289292427157</v>
      </c>
      <c r="S469" s="45" t="e" vm="1">
        <f t="shared" si="70"/>
        <v>#VALUE!</v>
      </c>
      <c r="T469" t="e" vm="1">
        <f t="shared" si="71"/>
        <v>#VALUE!</v>
      </c>
    </row>
    <row r="470" spans="1:20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[1]!genNormal($F$9,$F$10)</f>
        <v>#VALUE!</v>
      </c>
      <c r="F470" t="e" vm="1">
        <f t="shared" si="63"/>
        <v>#VALUE!</v>
      </c>
      <c r="G470" t="e" vm="2">
        <f>[1]!GenLognormal($H$9,$H$10)</f>
        <v>#VALUE!</v>
      </c>
      <c r="H470" t="e" vm="1">
        <f t="shared" si="64"/>
        <v>#VALUE!</v>
      </c>
      <c r="I470" t="e" vm="2">
        <f>[1]!genBinomial(1,1-Main!$E$10)</f>
        <v>#VALUE!</v>
      </c>
      <c r="J470" s="13" t="e" vm="1">
        <f t="shared" si="65"/>
        <v>#VALUE!</v>
      </c>
      <c r="L470" s="1">
        <f>Main!$A$26</f>
        <v>3.1324727127749008</v>
      </c>
      <c r="M470" s="45" t="e" vm="1">
        <f t="shared" si="66"/>
        <v>#VALUE!</v>
      </c>
      <c r="N470" t="e" vm="1">
        <f t="shared" si="67"/>
        <v>#VALUE!</v>
      </c>
      <c r="O470" s="1">
        <f>Main!$B$26</f>
        <v>3.1333746730679479</v>
      </c>
      <c r="P470" s="45" t="e" vm="1">
        <f t="shared" si="68"/>
        <v>#VALUE!</v>
      </c>
      <c r="Q470" t="e" vm="1">
        <f t="shared" si="69"/>
        <v>#VALUE!</v>
      </c>
      <c r="R470" s="1">
        <f>Main!$C$26</f>
        <v>3.1316289292427157</v>
      </c>
      <c r="S470" s="45" t="e" vm="1">
        <f t="shared" si="70"/>
        <v>#VALUE!</v>
      </c>
      <c r="T470" t="e" vm="1">
        <f t="shared" si="71"/>
        <v>#VALUE!</v>
      </c>
    </row>
    <row r="471" spans="1:20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[1]!genNormal($F$9,$F$10)</f>
        <v>#VALUE!</v>
      </c>
      <c r="F471" t="e" vm="1">
        <f t="shared" si="63"/>
        <v>#VALUE!</v>
      </c>
      <c r="G471" t="e" vm="2">
        <f>[1]!GenLognormal($H$9,$H$10)</f>
        <v>#VALUE!</v>
      </c>
      <c r="H471" t="e" vm="1">
        <f t="shared" si="64"/>
        <v>#VALUE!</v>
      </c>
      <c r="I471" t="e" vm="2">
        <f>[1]!genBinomial(1,1-Main!$E$10)</f>
        <v>#VALUE!</v>
      </c>
      <c r="J471" s="13" t="e" vm="1">
        <f t="shared" si="65"/>
        <v>#VALUE!</v>
      </c>
      <c r="L471" s="1">
        <f>Main!$A$26</f>
        <v>3.1324727127749008</v>
      </c>
      <c r="M471" s="45" t="e" vm="1">
        <f t="shared" si="66"/>
        <v>#VALUE!</v>
      </c>
      <c r="N471" t="e" vm="1">
        <f t="shared" si="67"/>
        <v>#VALUE!</v>
      </c>
      <c r="O471" s="1">
        <f>Main!$B$26</f>
        <v>3.1333746730679479</v>
      </c>
      <c r="P471" s="45" t="e" vm="1">
        <f t="shared" si="68"/>
        <v>#VALUE!</v>
      </c>
      <c r="Q471" t="e" vm="1">
        <f t="shared" si="69"/>
        <v>#VALUE!</v>
      </c>
      <c r="R471" s="1">
        <f>Main!$C$26</f>
        <v>3.1316289292427157</v>
      </c>
      <c r="S471" s="45" t="e" vm="1">
        <f t="shared" si="70"/>
        <v>#VALUE!</v>
      </c>
      <c r="T471" t="e" vm="1">
        <f t="shared" si="71"/>
        <v>#VALUE!</v>
      </c>
    </row>
    <row r="472" spans="1:20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[1]!genNormal($F$9,$F$10)</f>
        <v>#VALUE!</v>
      </c>
      <c r="F472" t="e" vm="1">
        <f t="shared" si="63"/>
        <v>#VALUE!</v>
      </c>
      <c r="G472" t="e" vm="2">
        <f>[1]!GenLognormal($H$9,$H$10)</f>
        <v>#VALUE!</v>
      </c>
      <c r="H472" t="e" vm="1">
        <f t="shared" si="64"/>
        <v>#VALUE!</v>
      </c>
      <c r="I472" t="e" vm="2">
        <f>[1]!genBinomial(1,1-Main!$E$10)</f>
        <v>#VALUE!</v>
      </c>
      <c r="J472" s="13" t="e" vm="1">
        <f t="shared" si="65"/>
        <v>#VALUE!</v>
      </c>
      <c r="L472" s="1">
        <f>Main!$A$26</f>
        <v>3.1324727127749008</v>
      </c>
      <c r="M472" s="45" t="e" vm="1">
        <f t="shared" si="66"/>
        <v>#VALUE!</v>
      </c>
      <c r="N472" t="e" vm="1">
        <f t="shared" si="67"/>
        <v>#VALUE!</v>
      </c>
      <c r="O472" s="1">
        <f>Main!$B$26</f>
        <v>3.1333746730679479</v>
      </c>
      <c r="P472" s="45" t="e" vm="1">
        <f t="shared" si="68"/>
        <v>#VALUE!</v>
      </c>
      <c r="Q472" t="e" vm="1">
        <f t="shared" si="69"/>
        <v>#VALUE!</v>
      </c>
      <c r="R472" s="1">
        <f>Main!$C$26</f>
        <v>3.1316289292427157</v>
      </c>
      <c r="S472" s="45" t="e" vm="1">
        <f t="shared" si="70"/>
        <v>#VALUE!</v>
      </c>
      <c r="T472" t="e" vm="1">
        <f t="shared" si="71"/>
        <v>#VALUE!</v>
      </c>
    </row>
    <row r="473" spans="1:20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[1]!genNormal($F$9,$F$10)</f>
        <v>#VALUE!</v>
      </c>
      <c r="F473" t="e" vm="1">
        <f t="shared" si="63"/>
        <v>#VALUE!</v>
      </c>
      <c r="G473" t="e" vm="2">
        <f>[1]!GenLognormal($H$9,$H$10)</f>
        <v>#VALUE!</v>
      </c>
      <c r="H473" t="e" vm="1">
        <f t="shared" si="64"/>
        <v>#VALUE!</v>
      </c>
      <c r="I473" t="e" vm="2">
        <f>[1]!genBinomial(1,1-Main!$E$10)</f>
        <v>#VALUE!</v>
      </c>
      <c r="J473" s="13" t="e" vm="1">
        <f t="shared" si="65"/>
        <v>#VALUE!</v>
      </c>
      <c r="L473" s="1">
        <f>Main!$A$26</f>
        <v>3.1324727127749008</v>
      </c>
      <c r="M473" s="45" t="e" vm="1">
        <f t="shared" si="66"/>
        <v>#VALUE!</v>
      </c>
      <c r="N473" t="e" vm="1">
        <f t="shared" si="67"/>
        <v>#VALUE!</v>
      </c>
      <c r="O473" s="1">
        <f>Main!$B$26</f>
        <v>3.1333746730679479</v>
      </c>
      <c r="P473" s="45" t="e" vm="1">
        <f t="shared" si="68"/>
        <v>#VALUE!</v>
      </c>
      <c r="Q473" t="e" vm="1">
        <f t="shared" si="69"/>
        <v>#VALUE!</v>
      </c>
      <c r="R473" s="1">
        <f>Main!$C$26</f>
        <v>3.1316289292427157</v>
      </c>
      <c r="S473" s="45" t="e" vm="1">
        <f t="shared" si="70"/>
        <v>#VALUE!</v>
      </c>
      <c r="T473" t="e" vm="1">
        <f t="shared" si="71"/>
        <v>#VALUE!</v>
      </c>
    </row>
    <row r="474" spans="1:20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[1]!genNormal($F$9,$F$10)</f>
        <v>#VALUE!</v>
      </c>
      <c r="F474" t="e" vm="1">
        <f t="shared" si="63"/>
        <v>#VALUE!</v>
      </c>
      <c r="G474" t="e" vm="2">
        <f>[1]!GenLognormal($H$9,$H$10)</f>
        <v>#VALUE!</v>
      </c>
      <c r="H474" t="e" vm="1">
        <f t="shared" si="64"/>
        <v>#VALUE!</v>
      </c>
      <c r="I474" t="e" vm="2">
        <f>[1]!genBinomial(1,1-Main!$E$10)</f>
        <v>#VALUE!</v>
      </c>
      <c r="J474" s="13" t="e" vm="1">
        <f t="shared" si="65"/>
        <v>#VALUE!</v>
      </c>
      <c r="L474" s="1">
        <f>Main!$A$26</f>
        <v>3.1324727127749008</v>
      </c>
      <c r="M474" s="45" t="e" vm="1">
        <f t="shared" si="66"/>
        <v>#VALUE!</v>
      </c>
      <c r="N474" t="e" vm="1">
        <f t="shared" si="67"/>
        <v>#VALUE!</v>
      </c>
      <c r="O474" s="1">
        <f>Main!$B$26</f>
        <v>3.1333746730679479</v>
      </c>
      <c r="P474" s="45" t="e" vm="1">
        <f t="shared" si="68"/>
        <v>#VALUE!</v>
      </c>
      <c r="Q474" t="e" vm="1">
        <f t="shared" si="69"/>
        <v>#VALUE!</v>
      </c>
      <c r="R474" s="1">
        <f>Main!$C$26</f>
        <v>3.1316289292427157</v>
      </c>
      <c r="S474" s="45" t="e" vm="1">
        <f t="shared" si="70"/>
        <v>#VALUE!</v>
      </c>
      <c r="T474" t="e" vm="1">
        <f t="shared" si="71"/>
        <v>#VALUE!</v>
      </c>
    </row>
    <row r="475" spans="1:20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[1]!genNormal($F$9,$F$10)</f>
        <v>#VALUE!</v>
      </c>
      <c r="F475" t="e" vm="1">
        <f t="shared" si="63"/>
        <v>#VALUE!</v>
      </c>
      <c r="G475" t="e" vm="2">
        <f>[1]!GenLognormal($H$9,$H$10)</f>
        <v>#VALUE!</v>
      </c>
      <c r="H475" t="e" vm="1">
        <f t="shared" si="64"/>
        <v>#VALUE!</v>
      </c>
      <c r="I475" t="e" vm="2">
        <f>[1]!genBinomial(1,1-Main!$E$10)</f>
        <v>#VALUE!</v>
      </c>
      <c r="J475" s="13" t="e" vm="1">
        <f t="shared" si="65"/>
        <v>#VALUE!</v>
      </c>
      <c r="L475" s="1">
        <f>Main!$A$26</f>
        <v>3.1324727127749008</v>
      </c>
      <c r="M475" s="45" t="e" vm="1">
        <f t="shared" si="66"/>
        <v>#VALUE!</v>
      </c>
      <c r="N475" t="e" vm="1">
        <f t="shared" si="67"/>
        <v>#VALUE!</v>
      </c>
      <c r="O475" s="1">
        <f>Main!$B$26</f>
        <v>3.1333746730679479</v>
      </c>
      <c r="P475" s="45" t="e" vm="1">
        <f t="shared" si="68"/>
        <v>#VALUE!</v>
      </c>
      <c r="Q475" t="e" vm="1">
        <f t="shared" si="69"/>
        <v>#VALUE!</v>
      </c>
      <c r="R475" s="1">
        <f>Main!$C$26</f>
        <v>3.1316289292427157</v>
      </c>
      <c r="S475" s="45" t="e" vm="1">
        <f t="shared" si="70"/>
        <v>#VALUE!</v>
      </c>
      <c r="T475" t="e" vm="1">
        <f t="shared" si="71"/>
        <v>#VALUE!</v>
      </c>
    </row>
    <row r="476" spans="1:20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[1]!genNormal($F$9,$F$10)</f>
        <v>#VALUE!</v>
      </c>
      <c r="F476" t="e" vm="1">
        <f t="shared" si="63"/>
        <v>#VALUE!</v>
      </c>
      <c r="G476" t="e" vm="2">
        <f>[1]!GenLognormal($H$9,$H$10)</f>
        <v>#VALUE!</v>
      </c>
      <c r="H476" t="e" vm="1">
        <f t="shared" si="64"/>
        <v>#VALUE!</v>
      </c>
      <c r="I476" t="e" vm="2">
        <f>[1]!genBinomial(1,1-Main!$E$10)</f>
        <v>#VALUE!</v>
      </c>
      <c r="J476" s="13" t="e" vm="1">
        <f t="shared" si="65"/>
        <v>#VALUE!</v>
      </c>
      <c r="L476" s="1">
        <f>Main!$A$26</f>
        <v>3.1324727127749008</v>
      </c>
      <c r="M476" s="45" t="e" vm="1">
        <f t="shared" si="66"/>
        <v>#VALUE!</v>
      </c>
      <c r="N476" t="e" vm="1">
        <f t="shared" si="67"/>
        <v>#VALUE!</v>
      </c>
      <c r="O476" s="1">
        <f>Main!$B$26</f>
        <v>3.1333746730679479</v>
      </c>
      <c r="P476" s="45" t="e" vm="1">
        <f t="shared" si="68"/>
        <v>#VALUE!</v>
      </c>
      <c r="Q476" t="e" vm="1">
        <f t="shared" si="69"/>
        <v>#VALUE!</v>
      </c>
      <c r="R476" s="1">
        <f>Main!$C$26</f>
        <v>3.1316289292427157</v>
      </c>
      <c r="S476" s="45" t="e" vm="1">
        <f t="shared" si="70"/>
        <v>#VALUE!</v>
      </c>
      <c r="T476" t="e" vm="1">
        <f t="shared" si="71"/>
        <v>#VALUE!</v>
      </c>
    </row>
    <row r="477" spans="1:20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[1]!genNormal($F$9,$F$10)</f>
        <v>#VALUE!</v>
      </c>
      <c r="F477" t="e" vm="1">
        <f t="shared" si="63"/>
        <v>#VALUE!</v>
      </c>
      <c r="G477" t="e" vm="2">
        <f>[1]!GenLognormal($H$9,$H$10)</f>
        <v>#VALUE!</v>
      </c>
      <c r="H477" t="e" vm="1">
        <f t="shared" si="64"/>
        <v>#VALUE!</v>
      </c>
      <c r="I477" t="e" vm="2">
        <f>[1]!genBinomial(1,1-Main!$E$10)</f>
        <v>#VALUE!</v>
      </c>
      <c r="J477" s="13" t="e" vm="1">
        <f t="shared" si="65"/>
        <v>#VALUE!</v>
      </c>
      <c r="L477" s="1">
        <f>Main!$A$26</f>
        <v>3.1324727127749008</v>
      </c>
      <c r="M477" s="45" t="e" vm="1">
        <f t="shared" si="66"/>
        <v>#VALUE!</v>
      </c>
      <c r="N477" t="e" vm="1">
        <f t="shared" si="67"/>
        <v>#VALUE!</v>
      </c>
      <c r="O477" s="1">
        <f>Main!$B$26</f>
        <v>3.1333746730679479</v>
      </c>
      <c r="P477" s="45" t="e" vm="1">
        <f t="shared" si="68"/>
        <v>#VALUE!</v>
      </c>
      <c r="Q477" t="e" vm="1">
        <f t="shared" si="69"/>
        <v>#VALUE!</v>
      </c>
      <c r="R477" s="1">
        <f>Main!$C$26</f>
        <v>3.1316289292427157</v>
      </c>
      <c r="S477" s="45" t="e" vm="1">
        <f t="shared" si="70"/>
        <v>#VALUE!</v>
      </c>
      <c r="T477" t="e" vm="1">
        <f t="shared" si="71"/>
        <v>#VALUE!</v>
      </c>
    </row>
    <row r="478" spans="1:20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[1]!genNormal($F$9,$F$10)</f>
        <v>#VALUE!</v>
      </c>
      <c r="F478" t="e" vm="1">
        <f t="shared" si="63"/>
        <v>#VALUE!</v>
      </c>
      <c r="G478" t="e" vm="2">
        <f>[1]!GenLognormal($H$9,$H$10)</f>
        <v>#VALUE!</v>
      </c>
      <c r="H478" t="e" vm="1">
        <f t="shared" si="64"/>
        <v>#VALUE!</v>
      </c>
      <c r="I478" t="e" vm="2">
        <f>[1]!genBinomial(1,1-Main!$E$10)</f>
        <v>#VALUE!</v>
      </c>
      <c r="J478" s="13" t="e" vm="1">
        <f t="shared" si="65"/>
        <v>#VALUE!</v>
      </c>
      <c r="L478" s="1">
        <f>Main!$A$26</f>
        <v>3.1324727127749008</v>
      </c>
      <c r="M478" s="45" t="e" vm="1">
        <f t="shared" si="66"/>
        <v>#VALUE!</v>
      </c>
      <c r="N478" t="e" vm="1">
        <f t="shared" si="67"/>
        <v>#VALUE!</v>
      </c>
      <c r="O478" s="1">
        <f>Main!$B$26</f>
        <v>3.1333746730679479</v>
      </c>
      <c r="P478" s="45" t="e" vm="1">
        <f t="shared" si="68"/>
        <v>#VALUE!</v>
      </c>
      <c r="Q478" t="e" vm="1">
        <f t="shared" si="69"/>
        <v>#VALUE!</v>
      </c>
      <c r="R478" s="1">
        <f>Main!$C$26</f>
        <v>3.1316289292427157</v>
      </c>
      <c r="S478" s="45" t="e" vm="1">
        <f t="shared" si="70"/>
        <v>#VALUE!</v>
      </c>
      <c r="T478" t="e" vm="1">
        <f t="shared" si="71"/>
        <v>#VALUE!</v>
      </c>
    </row>
    <row r="479" spans="1:20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[1]!genNormal($F$9,$F$10)</f>
        <v>#VALUE!</v>
      </c>
      <c r="F479" t="e" vm="1">
        <f t="shared" si="63"/>
        <v>#VALUE!</v>
      </c>
      <c r="G479" t="e" vm="2">
        <f>[1]!GenLognormal($H$9,$H$10)</f>
        <v>#VALUE!</v>
      </c>
      <c r="H479" t="e" vm="1">
        <f t="shared" si="64"/>
        <v>#VALUE!</v>
      </c>
      <c r="I479" t="e" vm="2">
        <f>[1]!genBinomial(1,1-Main!$E$10)</f>
        <v>#VALUE!</v>
      </c>
      <c r="J479" s="13" t="e" vm="1">
        <f t="shared" si="65"/>
        <v>#VALUE!</v>
      </c>
      <c r="L479" s="1">
        <f>Main!$A$26</f>
        <v>3.1324727127749008</v>
      </c>
      <c r="M479" s="45" t="e" vm="1">
        <f t="shared" si="66"/>
        <v>#VALUE!</v>
      </c>
      <c r="N479" t="e" vm="1">
        <f t="shared" si="67"/>
        <v>#VALUE!</v>
      </c>
      <c r="O479" s="1">
        <f>Main!$B$26</f>
        <v>3.1333746730679479</v>
      </c>
      <c r="P479" s="45" t="e" vm="1">
        <f t="shared" si="68"/>
        <v>#VALUE!</v>
      </c>
      <c r="Q479" t="e" vm="1">
        <f t="shared" si="69"/>
        <v>#VALUE!</v>
      </c>
      <c r="R479" s="1">
        <f>Main!$C$26</f>
        <v>3.1316289292427157</v>
      </c>
      <c r="S479" s="45" t="e" vm="1">
        <f t="shared" si="70"/>
        <v>#VALUE!</v>
      </c>
      <c r="T479" t="e" vm="1">
        <f t="shared" si="71"/>
        <v>#VALUE!</v>
      </c>
    </row>
    <row r="480" spans="1:20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[1]!genNormal($F$9,$F$10)</f>
        <v>#VALUE!</v>
      </c>
      <c r="F480" t="e" vm="1">
        <f t="shared" si="63"/>
        <v>#VALUE!</v>
      </c>
      <c r="G480" t="e" vm="2">
        <f>[1]!GenLognormal($H$9,$H$10)</f>
        <v>#VALUE!</v>
      </c>
      <c r="H480" t="e" vm="1">
        <f t="shared" si="64"/>
        <v>#VALUE!</v>
      </c>
      <c r="I480" t="e" vm="2">
        <f>[1]!genBinomial(1,1-Main!$E$10)</f>
        <v>#VALUE!</v>
      </c>
      <c r="J480" s="13" t="e" vm="1">
        <f t="shared" si="65"/>
        <v>#VALUE!</v>
      </c>
      <c r="L480" s="1">
        <f>Main!$A$26</f>
        <v>3.1324727127749008</v>
      </c>
      <c r="M480" s="45" t="e" vm="1">
        <f t="shared" si="66"/>
        <v>#VALUE!</v>
      </c>
      <c r="N480" t="e" vm="1">
        <f t="shared" si="67"/>
        <v>#VALUE!</v>
      </c>
      <c r="O480" s="1">
        <f>Main!$B$26</f>
        <v>3.1333746730679479</v>
      </c>
      <c r="P480" s="45" t="e" vm="1">
        <f t="shared" si="68"/>
        <v>#VALUE!</v>
      </c>
      <c r="Q480" t="e" vm="1">
        <f t="shared" si="69"/>
        <v>#VALUE!</v>
      </c>
      <c r="R480" s="1">
        <f>Main!$C$26</f>
        <v>3.1316289292427157</v>
      </c>
      <c r="S480" s="45" t="e" vm="1">
        <f t="shared" si="70"/>
        <v>#VALUE!</v>
      </c>
      <c r="T480" t="e" vm="1">
        <f t="shared" si="71"/>
        <v>#VALUE!</v>
      </c>
    </row>
    <row r="481" spans="1:20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[1]!genNormal($F$9,$F$10)</f>
        <v>#VALUE!</v>
      </c>
      <c r="F481" t="e" vm="1">
        <f t="shared" si="63"/>
        <v>#VALUE!</v>
      </c>
      <c r="G481" t="e" vm="2">
        <f>[1]!GenLognormal($H$9,$H$10)</f>
        <v>#VALUE!</v>
      </c>
      <c r="H481" t="e" vm="1">
        <f t="shared" si="64"/>
        <v>#VALUE!</v>
      </c>
      <c r="I481" t="e" vm="2">
        <f>[1]!genBinomial(1,1-Main!$E$10)</f>
        <v>#VALUE!</v>
      </c>
      <c r="J481" s="13" t="e" vm="1">
        <f t="shared" si="65"/>
        <v>#VALUE!</v>
      </c>
      <c r="L481" s="1">
        <f>Main!$A$26</f>
        <v>3.1324727127749008</v>
      </c>
      <c r="M481" s="45" t="e" vm="1">
        <f t="shared" si="66"/>
        <v>#VALUE!</v>
      </c>
      <c r="N481" t="e" vm="1">
        <f t="shared" si="67"/>
        <v>#VALUE!</v>
      </c>
      <c r="O481" s="1">
        <f>Main!$B$26</f>
        <v>3.1333746730679479</v>
      </c>
      <c r="P481" s="45" t="e" vm="1">
        <f t="shared" si="68"/>
        <v>#VALUE!</v>
      </c>
      <c r="Q481" t="e" vm="1">
        <f t="shared" si="69"/>
        <v>#VALUE!</v>
      </c>
      <c r="R481" s="1">
        <f>Main!$C$26</f>
        <v>3.1316289292427157</v>
      </c>
      <c r="S481" s="45" t="e" vm="1">
        <f t="shared" si="70"/>
        <v>#VALUE!</v>
      </c>
      <c r="T481" t="e" vm="1">
        <f t="shared" si="71"/>
        <v>#VALUE!</v>
      </c>
    </row>
    <row r="482" spans="1:20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[1]!genNormal($F$9,$F$10)</f>
        <v>#VALUE!</v>
      </c>
      <c r="F482" t="e" vm="1">
        <f t="shared" si="63"/>
        <v>#VALUE!</v>
      </c>
      <c r="G482" t="e" vm="2">
        <f>[1]!GenLognormal($H$9,$H$10)</f>
        <v>#VALUE!</v>
      </c>
      <c r="H482" t="e" vm="1">
        <f t="shared" si="64"/>
        <v>#VALUE!</v>
      </c>
      <c r="I482" t="e" vm="2">
        <f>[1]!genBinomial(1,1-Main!$E$10)</f>
        <v>#VALUE!</v>
      </c>
      <c r="J482" s="13" t="e" vm="1">
        <f t="shared" si="65"/>
        <v>#VALUE!</v>
      </c>
      <c r="L482" s="1">
        <f>Main!$A$26</f>
        <v>3.1324727127749008</v>
      </c>
      <c r="M482" s="45" t="e" vm="1">
        <f t="shared" si="66"/>
        <v>#VALUE!</v>
      </c>
      <c r="N482" t="e" vm="1">
        <f t="shared" si="67"/>
        <v>#VALUE!</v>
      </c>
      <c r="O482" s="1">
        <f>Main!$B$26</f>
        <v>3.1333746730679479</v>
      </c>
      <c r="P482" s="45" t="e" vm="1">
        <f t="shared" si="68"/>
        <v>#VALUE!</v>
      </c>
      <c r="Q482" t="e" vm="1">
        <f t="shared" si="69"/>
        <v>#VALUE!</v>
      </c>
      <c r="R482" s="1">
        <f>Main!$C$26</f>
        <v>3.1316289292427157</v>
      </c>
      <c r="S482" s="45" t="e" vm="1">
        <f t="shared" si="70"/>
        <v>#VALUE!</v>
      </c>
      <c r="T482" t="e" vm="1">
        <f t="shared" si="71"/>
        <v>#VALUE!</v>
      </c>
    </row>
    <row r="483" spans="1:20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[1]!genNormal($F$9,$F$10)</f>
        <v>#VALUE!</v>
      </c>
      <c r="F483" t="e" vm="1">
        <f t="shared" si="63"/>
        <v>#VALUE!</v>
      </c>
      <c r="G483" t="e" vm="2">
        <f>[1]!GenLognormal($H$9,$H$10)</f>
        <v>#VALUE!</v>
      </c>
      <c r="H483" t="e" vm="1">
        <f t="shared" si="64"/>
        <v>#VALUE!</v>
      </c>
      <c r="I483" t="e" vm="2">
        <f>[1]!genBinomial(1,1-Main!$E$10)</f>
        <v>#VALUE!</v>
      </c>
      <c r="J483" s="13" t="e" vm="1">
        <f t="shared" si="65"/>
        <v>#VALUE!</v>
      </c>
      <c r="L483" s="1">
        <f>Main!$A$26</f>
        <v>3.1324727127749008</v>
      </c>
      <c r="M483" s="45" t="e" vm="1">
        <f t="shared" si="66"/>
        <v>#VALUE!</v>
      </c>
      <c r="N483" t="e" vm="1">
        <f t="shared" si="67"/>
        <v>#VALUE!</v>
      </c>
      <c r="O483" s="1">
        <f>Main!$B$26</f>
        <v>3.1333746730679479</v>
      </c>
      <c r="P483" s="45" t="e" vm="1">
        <f t="shared" si="68"/>
        <v>#VALUE!</v>
      </c>
      <c r="Q483" t="e" vm="1">
        <f t="shared" si="69"/>
        <v>#VALUE!</v>
      </c>
      <c r="R483" s="1">
        <f>Main!$C$26</f>
        <v>3.1316289292427157</v>
      </c>
      <c r="S483" s="45" t="e" vm="1">
        <f t="shared" si="70"/>
        <v>#VALUE!</v>
      </c>
      <c r="T483" t="e" vm="1">
        <f t="shared" si="71"/>
        <v>#VALUE!</v>
      </c>
    </row>
    <row r="484" spans="1:20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[1]!genNormal($F$9,$F$10)</f>
        <v>#VALUE!</v>
      </c>
      <c r="F484" t="e" vm="1">
        <f t="shared" si="63"/>
        <v>#VALUE!</v>
      </c>
      <c r="G484" t="e" vm="2">
        <f>[1]!GenLognormal($H$9,$H$10)</f>
        <v>#VALUE!</v>
      </c>
      <c r="H484" t="e" vm="1">
        <f t="shared" si="64"/>
        <v>#VALUE!</v>
      </c>
      <c r="I484" t="e" vm="2">
        <f>[1]!genBinomial(1,1-Main!$E$10)</f>
        <v>#VALUE!</v>
      </c>
      <c r="J484" s="13" t="e" vm="1">
        <f t="shared" si="65"/>
        <v>#VALUE!</v>
      </c>
      <c r="L484" s="1">
        <f>Main!$A$26</f>
        <v>3.1324727127749008</v>
      </c>
      <c r="M484" s="45" t="e" vm="1">
        <f t="shared" si="66"/>
        <v>#VALUE!</v>
      </c>
      <c r="N484" t="e" vm="1">
        <f t="shared" si="67"/>
        <v>#VALUE!</v>
      </c>
      <c r="O484" s="1">
        <f>Main!$B$26</f>
        <v>3.1333746730679479</v>
      </c>
      <c r="P484" s="45" t="e" vm="1">
        <f t="shared" si="68"/>
        <v>#VALUE!</v>
      </c>
      <c r="Q484" t="e" vm="1">
        <f t="shared" si="69"/>
        <v>#VALUE!</v>
      </c>
      <c r="R484" s="1">
        <f>Main!$C$26</f>
        <v>3.1316289292427157</v>
      </c>
      <c r="S484" s="45" t="e" vm="1">
        <f t="shared" si="70"/>
        <v>#VALUE!</v>
      </c>
      <c r="T484" t="e" vm="1">
        <f t="shared" si="71"/>
        <v>#VALUE!</v>
      </c>
    </row>
    <row r="485" spans="1:20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[1]!genNormal($F$9,$F$10)</f>
        <v>#VALUE!</v>
      </c>
      <c r="F485" t="e" vm="1">
        <f t="shared" si="63"/>
        <v>#VALUE!</v>
      </c>
      <c r="G485" t="e" vm="2">
        <f>[1]!GenLognormal($H$9,$H$10)</f>
        <v>#VALUE!</v>
      </c>
      <c r="H485" t="e" vm="1">
        <f t="shared" si="64"/>
        <v>#VALUE!</v>
      </c>
      <c r="I485" t="e" vm="2">
        <f>[1]!genBinomial(1,1-Main!$E$10)</f>
        <v>#VALUE!</v>
      </c>
      <c r="J485" s="13" t="e" vm="1">
        <f t="shared" si="65"/>
        <v>#VALUE!</v>
      </c>
      <c r="L485" s="1">
        <f>Main!$A$26</f>
        <v>3.1324727127749008</v>
      </c>
      <c r="M485" s="45" t="e" vm="1">
        <f t="shared" si="66"/>
        <v>#VALUE!</v>
      </c>
      <c r="N485" t="e" vm="1">
        <f t="shared" si="67"/>
        <v>#VALUE!</v>
      </c>
      <c r="O485" s="1">
        <f>Main!$B$26</f>
        <v>3.1333746730679479</v>
      </c>
      <c r="P485" s="45" t="e" vm="1">
        <f t="shared" si="68"/>
        <v>#VALUE!</v>
      </c>
      <c r="Q485" t="e" vm="1">
        <f t="shared" si="69"/>
        <v>#VALUE!</v>
      </c>
      <c r="R485" s="1">
        <f>Main!$C$26</f>
        <v>3.1316289292427157</v>
      </c>
      <c r="S485" s="45" t="e" vm="1">
        <f t="shared" si="70"/>
        <v>#VALUE!</v>
      </c>
      <c r="T485" t="e" vm="1">
        <f t="shared" si="71"/>
        <v>#VALUE!</v>
      </c>
    </row>
    <row r="486" spans="1:20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[1]!genNormal($F$9,$F$10)</f>
        <v>#VALUE!</v>
      </c>
      <c r="F486" t="e" vm="1">
        <f t="shared" si="63"/>
        <v>#VALUE!</v>
      </c>
      <c r="G486" t="e" vm="2">
        <f>[1]!GenLognormal($H$9,$H$10)</f>
        <v>#VALUE!</v>
      </c>
      <c r="H486" t="e" vm="1">
        <f t="shared" si="64"/>
        <v>#VALUE!</v>
      </c>
      <c r="I486" t="e" vm="2">
        <f>[1]!genBinomial(1,1-Main!$E$10)</f>
        <v>#VALUE!</v>
      </c>
      <c r="J486" s="13" t="e" vm="1">
        <f t="shared" si="65"/>
        <v>#VALUE!</v>
      </c>
      <c r="L486" s="1">
        <f>Main!$A$26</f>
        <v>3.1324727127749008</v>
      </c>
      <c r="M486" s="45" t="e" vm="1">
        <f t="shared" si="66"/>
        <v>#VALUE!</v>
      </c>
      <c r="N486" t="e" vm="1">
        <f t="shared" si="67"/>
        <v>#VALUE!</v>
      </c>
      <c r="O486" s="1">
        <f>Main!$B$26</f>
        <v>3.1333746730679479</v>
      </c>
      <c r="P486" s="45" t="e" vm="1">
        <f t="shared" si="68"/>
        <v>#VALUE!</v>
      </c>
      <c r="Q486" t="e" vm="1">
        <f t="shared" si="69"/>
        <v>#VALUE!</v>
      </c>
      <c r="R486" s="1">
        <f>Main!$C$26</f>
        <v>3.1316289292427157</v>
      </c>
      <c r="S486" s="45" t="e" vm="1">
        <f t="shared" si="70"/>
        <v>#VALUE!</v>
      </c>
      <c r="T486" t="e" vm="1">
        <f t="shared" si="71"/>
        <v>#VALUE!</v>
      </c>
    </row>
    <row r="487" spans="1:20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[1]!genNormal($F$9,$F$10)</f>
        <v>#VALUE!</v>
      </c>
      <c r="F487" t="e" vm="1">
        <f t="shared" si="63"/>
        <v>#VALUE!</v>
      </c>
      <c r="G487" t="e" vm="2">
        <f>[1]!GenLognormal($H$9,$H$10)</f>
        <v>#VALUE!</v>
      </c>
      <c r="H487" t="e" vm="1">
        <f t="shared" si="64"/>
        <v>#VALUE!</v>
      </c>
      <c r="I487" t="e" vm="2">
        <f>[1]!genBinomial(1,1-Main!$E$10)</f>
        <v>#VALUE!</v>
      </c>
      <c r="J487" s="13" t="e" vm="1">
        <f t="shared" si="65"/>
        <v>#VALUE!</v>
      </c>
      <c r="L487" s="1">
        <f>Main!$A$26</f>
        <v>3.1324727127749008</v>
      </c>
      <c r="M487" s="45" t="e" vm="1">
        <f t="shared" si="66"/>
        <v>#VALUE!</v>
      </c>
      <c r="N487" t="e" vm="1">
        <f t="shared" si="67"/>
        <v>#VALUE!</v>
      </c>
      <c r="O487" s="1">
        <f>Main!$B$26</f>
        <v>3.1333746730679479</v>
      </c>
      <c r="P487" s="45" t="e" vm="1">
        <f t="shared" si="68"/>
        <v>#VALUE!</v>
      </c>
      <c r="Q487" t="e" vm="1">
        <f t="shared" si="69"/>
        <v>#VALUE!</v>
      </c>
      <c r="R487" s="1">
        <f>Main!$C$26</f>
        <v>3.1316289292427157</v>
      </c>
      <c r="S487" s="45" t="e" vm="1">
        <f t="shared" si="70"/>
        <v>#VALUE!</v>
      </c>
      <c r="T487" t="e" vm="1">
        <f t="shared" si="71"/>
        <v>#VALUE!</v>
      </c>
    </row>
    <row r="488" spans="1:20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[1]!genNormal($F$9,$F$10)</f>
        <v>#VALUE!</v>
      </c>
      <c r="F488" t="e" vm="1">
        <f t="shared" si="63"/>
        <v>#VALUE!</v>
      </c>
      <c r="G488" t="e" vm="2">
        <f>[1]!GenLognormal($H$9,$H$10)</f>
        <v>#VALUE!</v>
      </c>
      <c r="H488" t="e" vm="1">
        <f t="shared" si="64"/>
        <v>#VALUE!</v>
      </c>
      <c r="I488" t="e" vm="2">
        <f>[1]!genBinomial(1,1-Main!$E$10)</f>
        <v>#VALUE!</v>
      </c>
      <c r="J488" s="13" t="e" vm="1">
        <f t="shared" si="65"/>
        <v>#VALUE!</v>
      </c>
      <c r="L488" s="1">
        <f>Main!$A$26</f>
        <v>3.1324727127749008</v>
      </c>
      <c r="M488" s="45" t="e" vm="1">
        <f t="shared" si="66"/>
        <v>#VALUE!</v>
      </c>
      <c r="N488" t="e" vm="1">
        <f t="shared" si="67"/>
        <v>#VALUE!</v>
      </c>
      <c r="O488" s="1">
        <f>Main!$B$26</f>
        <v>3.1333746730679479</v>
      </c>
      <c r="P488" s="45" t="e" vm="1">
        <f t="shared" si="68"/>
        <v>#VALUE!</v>
      </c>
      <c r="Q488" t="e" vm="1">
        <f t="shared" si="69"/>
        <v>#VALUE!</v>
      </c>
      <c r="R488" s="1">
        <f>Main!$C$26</f>
        <v>3.1316289292427157</v>
      </c>
      <c r="S488" s="45" t="e" vm="1">
        <f t="shared" si="70"/>
        <v>#VALUE!</v>
      </c>
      <c r="T488" t="e" vm="1">
        <f t="shared" si="71"/>
        <v>#VALUE!</v>
      </c>
    </row>
    <row r="489" spans="1:20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[1]!genNormal($F$9,$F$10)</f>
        <v>#VALUE!</v>
      </c>
      <c r="F489" t="e" vm="1">
        <f t="shared" si="63"/>
        <v>#VALUE!</v>
      </c>
      <c r="G489" t="e" vm="2">
        <f>[1]!GenLognormal($H$9,$H$10)</f>
        <v>#VALUE!</v>
      </c>
      <c r="H489" t="e" vm="1">
        <f t="shared" si="64"/>
        <v>#VALUE!</v>
      </c>
      <c r="I489" t="e" vm="2">
        <f>[1]!genBinomial(1,1-Main!$E$10)</f>
        <v>#VALUE!</v>
      </c>
      <c r="J489" s="13" t="e" vm="1">
        <f t="shared" si="65"/>
        <v>#VALUE!</v>
      </c>
      <c r="L489" s="1">
        <f>Main!$A$26</f>
        <v>3.1324727127749008</v>
      </c>
      <c r="M489" s="45" t="e" vm="1">
        <f t="shared" si="66"/>
        <v>#VALUE!</v>
      </c>
      <c r="N489" t="e" vm="1">
        <f t="shared" si="67"/>
        <v>#VALUE!</v>
      </c>
      <c r="O489" s="1">
        <f>Main!$B$26</f>
        <v>3.1333746730679479</v>
      </c>
      <c r="P489" s="45" t="e" vm="1">
        <f t="shared" si="68"/>
        <v>#VALUE!</v>
      </c>
      <c r="Q489" t="e" vm="1">
        <f t="shared" si="69"/>
        <v>#VALUE!</v>
      </c>
      <c r="R489" s="1">
        <f>Main!$C$26</f>
        <v>3.1316289292427157</v>
      </c>
      <c r="S489" s="45" t="e" vm="1">
        <f t="shared" si="70"/>
        <v>#VALUE!</v>
      </c>
      <c r="T489" t="e" vm="1">
        <f t="shared" si="71"/>
        <v>#VALUE!</v>
      </c>
    </row>
    <row r="490" spans="1:20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[1]!genNormal($F$9,$F$10)</f>
        <v>#VALUE!</v>
      </c>
      <c r="F490" t="e" vm="1">
        <f t="shared" si="63"/>
        <v>#VALUE!</v>
      </c>
      <c r="G490" t="e" vm="2">
        <f>[1]!GenLognormal($H$9,$H$10)</f>
        <v>#VALUE!</v>
      </c>
      <c r="H490" t="e" vm="1">
        <f t="shared" si="64"/>
        <v>#VALUE!</v>
      </c>
      <c r="I490" t="e" vm="2">
        <f>[1]!genBinomial(1,1-Main!$E$10)</f>
        <v>#VALUE!</v>
      </c>
      <c r="J490" s="13" t="e" vm="1">
        <f t="shared" si="65"/>
        <v>#VALUE!</v>
      </c>
      <c r="L490" s="1">
        <f>Main!$A$26</f>
        <v>3.1324727127749008</v>
      </c>
      <c r="M490" s="45" t="e" vm="1">
        <f t="shared" si="66"/>
        <v>#VALUE!</v>
      </c>
      <c r="N490" t="e" vm="1">
        <f t="shared" si="67"/>
        <v>#VALUE!</v>
      </c>
      <c r="O490" s="1">
        <f>Main!$B$26</f>
        <v>3.1333746730679479</v>
      </c>
      <c r="P490" s="45" t="e" vm="1">
        <f t="shared" si="68"/>
        <v>#VALUE!</v>
      </c>
      <c r="Q490" t="e" vm="1">
        <f t="shared" si="69"/>
        <v>#VALUE!</v>
      </c>
      <c r="R490" s="1">
        <f>Main!$C$26</f>
        <v>3.1316289292427157</v>
      </c>
      <c r="S490" s="45" t="e" vm="1">
        <f t="shared" si="70"/>
        <v>#VALUE!</v>
      </c>
      <c r="T490" t="e" vm="1">
        <f t="shared" si="71"/>
        <v>#VALUE!</v>
      </c>
    </row>
    <row r="491" spans="1:20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[1]!genNormal($F$9,$F$10)</f>
        <v>#VALUE!</v>
      </c>
      <c r="F491" t="e" vm="1">
        <f t="shared" si="63"/>
        <v>#VALUE!</v>
      </c>
      <c r="G491" t="e" vm="2">
        <f>[1]!GenLognormal($H$9,$H$10)</f>
        <v>#VALUE!</v>
      </c>
      <c r="H491" t="e" vm="1">
        <f t="shared" si="64"/>
        <v>#VALUE!</v>
      </c>
      <c r="I491" t="e" vm="2">
        <f>[1]!genBinomial(1,1-Main!$E$10)</f>
        <v>#VALUE!</v>
      </c>
      <c r="J491" s="13" t="e" vm="1">
        <f t="shared" si="65"/>
        <v>#VALUE!</v>
      </c>
      <c r="L491" s="1">
        <f>Main!$A$26</f>
        <v>3.1324727127749008</v>
      </c>
      <c r="M491" s="45" t="e" vm="1">
        <f t="shared" si="66"/>
        <v>#VALUE!</v>
      </c>
      <c r="N491" t="e" vm="1">
        <f t="shared" si="67"/>
        <v>#VALUE!</v>
      </c>
      <c r="O491" s="1">
        <f>Main!$B$26</f>
        <v>3.1333746730679479</v>
      </c>
      <c r="P491" s="45" t="e" vm="1">
        <f t="shared" si="68"/>
        <v>#VALUE!</v>
      </c>
      <c r="Q491" t="e" vm="1">
        <f t="shared" si="69"/>
        <v>#VALUE!</v>
      </c>
      <c r="R491" s="1">
        <f>Main!$C$26</f>
        <v>3.1316289292427157</v>
      </c>
      <c r="S491" s="45" t="e" vm="1">
        <f t="shared" si="70"/>
        <v>#VALUE!</v>
      </c>
      <c r="T491" t="e" vm="1">
        <f t="shared" si="71"/>
        <v>#VALUE!</v>
      </c>
    </row>
    <row r="492" spans="1:20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[1]!genNormal($F$9,$F$10)</f>
        <v>#VALUE!</v>
      </c>
      <c r="F492" t="e" vm="1">
        <f t="shared" si="63"/>
        <v>#VALUE!</v>
      </c>
      <c r="G492" t="e" vm="2">
        <f>[1]!GenLognormal($H$9,$H$10)</f>
        <v>#VALUE!</v>
      </c>
      <c r="H492" t="e" vm="1">
        <f t="shared" si="64"/>
        <v>#VALUE!</v>
      </c>
      <c r="I492" t="e" vm="2">
        <f>[1]!genBinomial(1,1-Main!$E$10)</f>
        <v>#VALUE!</v>
      </c>
      <c r="J492" s="13" t="e" vm="1">
        <f t="shared" si="65"/>
        <v>#VALUE!</v>
      </c>
      <c r="L492" s="1">
        <f>Main!$A$26</f>
        <v>3.1324727127749008</v>
      </c>
      <c r="M492" s="45" t="e" vm="1">
        <f t="shared" si="66"/>
        <v>#VALUE!</v>
      </c>
      <c r="N492" t="e" vm="1">
        <f t="shared" si="67"/>
        <v>#VALUE!</v>
      </c>
      <c r="O492" s="1">
        <f>Main!$B$26</f>
        <v>3.1333746730679479</v>
      </c>
      <c r="P492" s="45" t="e" vm="1">
        <f t="shared" si="68"/>
        <v>#VALUE!</v>
      </c>
      <c r="Q492" t="e" vm="1">
        <f t="shared" si="69"/>
        <v>#VALUE!</v>
      </c>
      <c r="R492" s="1">
        <f>Main!$C$26</f>
        <v>3.1316289292427157</v>
      </c>
      <c r="S492" s="45" t="e" vm="1">
        <f t="shared" si="70"/>
        <v>#VALUE!</v>
      </c>
      <c r="T492" t="e" vm="1">
        <f t="shared" si="71"/>
        <v>#VALUE!</v>
      </c>
    </row>
    <row r="493" spans="1:20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[1]!genNormal($F$9,$F$10)</f>
        <v>#VALUE!</v>
      </c>
      <c r="F493" t="e" vm="1">
        <f t="shared" si="63"/>
        <v>#VALUE!</v>
      </c>
      <c r="G493" t="e" vm="2">
        <f>[1]!GenLognormal($H$9,$H$10)</f>
        <v>#VALUE!</v>
      </c>
      <c r="H493" t="e" vm="1">
        <f t="shared" si="64"/>
        <v>#VALUE!</v>
      </c>
      <c r="I493" t="e" vm="2">
        <f>[1]!genBinomial(1,1-Main!$E$10)</f>
        <v>#VALUE!</v>
      </c>
      <c r="J493" s="13" t="e" vm="1">
        <f t="shared" si="65"/>
        <v>#VALUE!</v>
      </c>
      <c r="L493" s="1">
        <f>Main!$A$26</f>
        <v>3.1324727127749008</v>
      </c>
      <c r="M493" s="45" t="e" vm="1">
        <f t="shared" si="66"/>
        <v>#VALUE!</v>
      </c>
      <c r="N493" t="e" vm="1">
        <f t="shared" si="67"/>
        <v>#VALUE!</v>
      </c>
      <c r="O493" s="1">
        <f>Main!$B$26</f>
        <v>3.1333746730679479</v>
      </c>
      <c r="P493" s="45" t="e" vm="1">
        <f t="shared" si="68"/>
        <v>#VALUE!</v>
      </c>
      <c r="Q493" t="e" vm="1">
        <f t="shared" si="69"/>
        <v>#VALUE!</v>
      </c>
      <c r="R493" s="1">
        <f>Main!$C$26</f>
        <v>3.1316289292427157</v>
      </c>
      <c r="S493" s="45" t="e" vm="1">
        <f t="shared" si="70"/>
        <v>#VALUE!</v>
      </c>
      <c r="T493" t="e" vm="1">
        <f t="shared" si="71"/>
        <v>#VALUE!</v>
      </c>
    </row>
    <row r="494" spans="1:20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[1]!genNormal($F$9,$F$10)</f>
        <v>#VALUE!</v>
      </c>
      <c r="F494" t="e" vm="1">
        <f t="shared" si="63"/>
        <v>#VALUE!</v>
      </c>
      <c r="G494" t="e" vm="2">
        <f>[1]!GenLognormal($H$9,$H$10)</f>
        <v>#VALUE!</v>
      </c>
      <c r="H494" t="e" vm="1">
        <f t="shared" si="64"/>
        <v>#VALUE!</v>
      </c>
      <c r="I494" t="e" vm="2">
        <f>[1]!genBinomial(1,1-Main!$E$10)</f>
        <v>#VALUE!</v>
      </c>
      <c r="J494" s="13" t="e" vm="1">
        <f t="shared" si="65"/>
        <v>#VALUE!</v>
      </c>
      <c r="L494" s="1">
        <f>Main!$A$26</f>
        <v>3.1324727127749008</v>
      </c>
      <c r="M494" s="45" t="e" vm="1">
        <f t="shared" si="66"/>
        <v>#VALUE!</v>
      </c>
      <c r="N494" t="e" vm="1">
        <f t="shared" si="67"/>
        <v>#VALUE!</v>
      </c>
      <c r="O494" s="1">
        <f>Main!$B$26</f>
        <v>3.1333746730679479</v>
      </c>
      <c r="P494" s="45" t="e" vm="1">
        <f t="shared" si="68"/>
        <v>#VALUE!</v>
      </c>
      <c r="Q494" t="e" vm="1">
        <f t="shared" si="69"/>
        <v>#VALUE!</v>
      </c>
      <c r="R494" s="1">
        <f>Main!$C$26</f>
        <v>3.1316289292427157</v>
      </c>
      <c r="S494" s="45" t="e" vm="1">
        <f t="shared" si="70"/>
        <v>#VALUE!</v>
      </c>
      <c r="T494" t="e" vm="1">
        <f t="shared" si="71"/>
        <v>#VALUE!</v>
      </c>
    </row>
    <row r="495" spans="1:20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[1]!genNormal($F$9,$F$10)</f>
        <v>#VALUE!</v>
      </c>
      <c r="F495" t="e" vm="1">
        <f t="shared" si="63"/>
        <v>#VALUE!</v>
      </c>
      <c r="G495" t="e" vm="2">
        <f>[1]!GenLognormal($H$9,$H$10)</f>
        <v>#VALUE!</v>
      </c>
      <c r="H495" t="e" vm="1">
        <f t="shared" si="64"/>
        <v>#VALUE!</v>
      </c>
      <c r="I495" t="e" vm="2">
        <f>[1]!genBinomial(1,1-Main!$E$10)</f>
        <v>#VALUE!</v>
      </c>
      <c r="J495" s="13" t="e" vm="1">
        <f t="shared" si="65"/>
        <v>#VALUE!</v>
      </c>
      <c r="L495" s="1">
        <f>Main!$A$26</f>
        <v>3.1324727127749008</v>
      </c>
      <c r="M495" s="45" t="e" vm="1">
        <f t="shared" si="66"/>
        <v>#VALUE!</v>
      </c>
      <c r="N495" t="e" vm="1">
        <f t="shared" si="67"/>
        <v>#VALUE!</v>
      </c>
      <c r="O495" s="1">
        <f>Main!$B$26</f>
        <v>3.1333746730679479</v>
      </c>
      <c r="P495" s="45" t="e" vm="1">
        <f t="shared" si="68"/>
        <v>#VALUE!</v>
      </c>
      <c r="Q495" t="e" vm="1">
        <f t="shared" si="69"/>
        <v>#VALUE!</v>
      </c>
      <c r="R495" s="1">
        <f>Main!$C$26</f>
        <v>3.1316289292427157</v>
      </c>
      <c r="S495" s="45" t="e" vm="1">
        <f t="shared" si="70"/>
        <v>#VALUE!</v>
      </c>
      <c r="T495" t="e" vm="1">
        <f t="shared" si="71"/>
        <v>#VALUE!</v>
      </c>
    </row>
    <row r="496" spans="1:20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[1]!genNormal($F$9,$F$10)</f>
        <v>#VALUE!</v>
      </c>
      <c r="F496" t="e" vm="1">
        <f t="shared" si="63"/>
        <v>#VALUE!</v>
      </c>
      <c r="G496" t="e" vm="2">
        <f>[1]!GenLognormal($H$9,$H$10)</f>
        <v>#VALUE!</v>
      </c>
      <c r="H496" t="e" vm="1">
        <f t="shared" si="64"/>
        <v>#VALUE!</v>
      </c>
      <c r="I496" t="e" vm="2">
        <f>[1]!genBinomial(1,1-Main!$E$10)</f>
        <v>#VALUE!</v>
      </c>
      <c r="J496" s="13" t="e" vm="1">
        <f t="shared" si="65"/>
        <v>#VALUE!</v>
      </c>
      <c r="L496" s="1">
        <f>Main!$A$26</f>
        <v>3.1324727127749008</v>
      </c>
      <c r="M496" s="45" t="e" vm="1">
        <f t="shared" si="66"/>
        <v>#VALUE!</v>
      </c>
      <c r="N496" t="e" vm="1">
        <f t="shared" si="67"/>
        <v>#VALUE!</v>
      </c>
      <c r="O496" s="1">
        <f>Main!$B$26</f>
        <v>3.1333746730679479</v>
      </c>
      <c r="P496" s="45" t="e" vm="1">
        <f t="shared" si="68"/>
        <v>#VALUE!</v>
      </c>
      <c r="Q496" t="e" vm="1">
        <f t="shared" si="69"/>
        <v>#VALUE!</v>
      </c>
      <c r="R496" s="1">
        <f>Main!$C$26</f>
        <v>3.1316289292427157</v>
      </c>
      <c r="S496" s="45" t="e" vm="1">
        <f t="shared" si="70"/>
        <v>#VALUE!</v>
      </c>
      <c r="T496" t="e" vm="1">
        <f t="shared" si="71"/>
        <v>#VALUE!</v>
      </c>
    </row>
    <row r="497" spans="1:20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[1]!genNormal($F$9,$F$10)</f>
        <v>#VALUE!</v>
      </c>
      <c r="F497" t="e" vm="1">
        <f t="shared" si="63"/>
        <v>#VALUE!</v>
      </c>
      <c r="G497" t="e" vm="2">
        <f>[1]!GenLognormal($H$9,$H$10)</f>
        <v>#VALUE!</v>
      </c>
      <c r="H497" t="e" vm="1">
        <f t="shared" si="64"/>
        <v>#VALUE!</v>
      </c>
      <c r="I497" t="e" vm="2">
        <f>[1]!genBinomial(1,1-Main!$E$10)</f>
        <v>#VALUE!</v>
      </c>
      <c r="J497" s="13" t="e" vm="1">
        <f t="shared" si="65"/>
        <v>#VALUE!</v>
      </c>
      <c r="L497" s="1">
        <f>Main!$A$26</f>
        <v>3.1324727127749008</v>
      </c>
      <c r="M497" s="45" t="e" vm="1">
        <f t="shared" si="66"/>
        <v>#VALUE!</v>
      </c>
      <c r="N497" t="e" vm="1">
        <f t="shared" si="67"/>
        <v>#VALUE!</v>
      </c>
      <c r="O497" s="1">
        <f>Main!$B$26</f>
        <v>3.1333746730679479</v>
      </c>
      <c r="P497" s="45" t="e" vm="1">
        <f t="shared" si="68"/>
        <v>#VALUE!</v>
      </c>
      <c r="Q497" t="e" vm="1">
        <f t="shared" si="69"/>
        <v>#VALUE!</v>
      </c>
      <c r="R497" s="1">
        <f>Main!$C$26</f>
        <v>3.1316289292427157</v>
      </c>
      <c r="S497" s="45" t="e" vm="1">
        <f t="shared" si="70"/>
        <v>#VALUE!</v>
      </c>
      <c r="T497" t="e" vm="1">
        <f t="shared" si="71"/>
        <v>#VALUE!</v>
      </c>
    </row>
    <row r="498" spans="1:20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[1]!genNormal($F$9,$F$10)</f>
        <v>#VALUE!</v>
      </c>
      <c r="F498" t="e" vm="1">
        <f t="shared" si="63"/>
        <v>#VALUE!</v>
      </c>
      <c r="G498" t="e" vm="2">
        <f>[1]!GenLognormal($H$9,$H$10)</f>
        <v>#VALUE!</v>
      </c>
      <c r="H498" t="e" vm="1">
        <f t="shared" si="64"/>
        <v>#VALUE!</v>
      </c>
      <c r="I498" t="e" vm="2">
        <f>[1]!genBinomial(1,1-Main!$E$10)</f>
        <v>#VALUE!</v>
      </c>
      <c r="J498" s="13" t="e" vm="1">
        <f t="shared" si="65"/>
        <v>#VALUE!</v>
      </c>
      <c r="L498" s="1">
        <f>Main!$A$26</f>
        <v>3.1324727127749008</v>
      </c>
      <c r="M498" s="45" t="e" vm="1">
        <f t="shared" si="66"/>
        <v>#VALUE!</v>
      </c>
      <c r="N498" t="e" vm="1">
        <f t="shared" si="67"/>
        <v>#VALUE!</v>
      </c>
      <c r="O498" s="1">
        <f>Main!$B$26</f>
        <v>3.1333746730679479</v>
      </c>
      <c r="P498" s="45" t="e" vm="1">
        <f t="shared" si="68"/>
        <v>#VALUE!</v>
      </c>
      <c r="Q498" t="e" vm="1">
        <f t="shared" si="69"/>
        <v>#VALUE!</v>
      </c>
      <c r="R498" s="1">
        <f>Main!$C$26</f>
        <v>3.1316289292427157</v>
      </c>
      <c r="S498" s="45" t="e" vm="1">
        <f t="shared" si="70"/>
        <v>#VALUE!</v>
      </c>
      <c r="T498" t="e" vm="1">
        <f t="shared" si="71"/>
        <v>#VALUE!</v>
      </c>
    </row>
    <row r="499" spans="1:20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[1]!genNormal($F$9,$F$10)</f>
        <v>#VALUE!</v>
      </c>
      <c r="F499" t="e" vm="1">
        <f t="shared" si="63"/>
        <v>#VALUE!</v>
      </c>
      <c r="G499" t="e" vm="2">
        <f>[1]!GenLognormal($H$9,$H$10)</f>
        <v>#VALUE!</v>
      </c>
      <c r="H499" t="e" vm="1">
        <f t="shared" si="64"/>
        <v>#VALUE!</v>
      </c>
      <c r="I499" t="e" vm="2">
        <f>[1]!genBinomial(1,1-Main!$E$10)</f>
        <v>#VALUE!</v>
      </c>
      <c r="J499" s="13" t="e" vm="1">
        <f t="shared" si="65"/>
        <v>#VALUE!</v>
      </c>
      <c r="L499" s="1">
        <f>Main!$A$26</f>
        <v>3.1324727127749008</v>
      </c>
      <c r="M499" s="45" t="e" vm="1">
        <f t="shared" si="66"/>
        <v>#VALUE!</v>
      </c>
      <c r="N499" t="e" vm="1">
        <f t="shared" si="67"/>
        <v>#VALUE!</v>
      </c>
      <c r="O499" s="1">
        <f>Main!$B$26</f>
        <v>3.1333746730679479</v>
      </c>
      <c r="P499" s="45" t="e" vm="1">
        <f t="shared" si="68"/>
        <v>#VALUE!</v>
      </c>
      <c r="Q499" t="e" vm="1">
        <f t="shared" si="69"/>
        <v>#VALUE!</v>
      </c>
      <c r="R499" s="1">
        <f>Main!$C$26</f>
        <v>3.1316289292427157</v>
      </c>
      <c r="S499" s="45" t="e" vm="1">
        <f t="shared" si="70"/>
        <v>#VALUE!</v>
      </c>
      <c r="T499" t="e" vm="1">
        <f t="shared" si="71"/>
        <v>#VALUE!</v>
      </c>
    </row>
    <row r="500" spans="1:20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[1]!genNormal($F$9,$F$10)</f>
        <v>#VALUE!</v>
      </c>
      <c r="F500" t="e" vm="1">
        <f t="shared" si="63"/>
        <v>#VALUE!</v>
      </c>
      <c r="G500" t="e" vm="2">
        <f>[1]!GenLognormal($H$9,$H$10)</f>
        <v>#VALUE!</v>
      </c>
      <c r="H500" t="e" vm="1">
        <f t="shared" si="64"/>
        <v>#VALUE!</v>
      </c>
      <c r="I500" t="e" vm="2">
        <f>[1]!genBinomial(1,1-Main!$E$10)</f>
        <v>#VALUE!</v>
      </c>
      <c r="J500" s="13" t="e" vm="1">
        <f t="shared" si="65"/>
        <v>#VALUE!</v>
      </c>
      <c r="L500" s="1">
        <f>Main!$A$26</f>
        <v>3.1324727127749008</v>
      </c>
      <c r="M500" s="45" t="e" vm="1">
        <f t="shared" si="66"/>
        <v>#VALUE!</v>
      </c>
      <c r="N500" t="e" vm="1">
        <f t="shared" si="67"/>
        <v>#VALUE!</v>
      </c>
      <c r="O500" s="1">
        <f>Main!$B$26</f>
        <v>3.1333746730679479</v>
      </c>
      <c r="P500" s="45" t="e" vm="1">
        <f t="shared" si="68"/>
        <v>#VALUE!</v>
      </c>
      <c r="Q500" t="e" vm="1">
        <f t="shared" si="69"/>
        <v>#VALUE!</v>
      </c>
      <c r="R500" s="1">
        <f>Main!$C$26</f>
        <v>3.1316289292427157</v>
      </c>
      <c r="S500" s="45" t="e" vm="1">
        <f t="shared" si="70"/>
        <v>#VALUE!</v>
      </c>
      <c r="T500" t="e" vm="1">
        <f t="shared" si="71"/>
        <v>#VALUE!</v>
      </c>
    </row>
    <row r="501" spans="1:20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[1]!genNormal($F$9,$F$10)</f>
        <v>#VALUE!</v>
      </c>
      <c r="F501" t="e" vm="1">
        <f t="shared" si="63"/>
        <v>#VALUE!</v>
      </c>
      <c r="G501" t="e" vm="2">
        <f>[1]!GenLognormal($H$9,$H$10)</f>
        <v>#VALUE!</v>
      </c>
      <c r="H501" t="e" vm="1">
        <f t="shared" si="64"/>
        <v>#VALUE!</v>
      </c>
      <c r="I501" t="e" vm="2">
        <f>[1]!genBinomial(1,1-Main!$E$10)</f>
        <v>#VALUE!</v>
      </c>
      <c r="J501" s="13" t="e" vm="1">
        <f t="shared" si="65"/>
        <v>#VALUE!</v>
      </c>
      <c r="L501" s="1">
        <f>Main!$A$26</f>
        <v>3.1324727127749008</v>
      </c>
      <c r="M501" s="45" t="e" vm="1">
        <f t="shared" si="66"/>
        <v>#VALUE!</v>
      </c>
      <c r="N501" t="e" vm="1">
        <f t="shared" si="67"/>
        <v>#VALUE!</v>
      </c>
      <c r="O501" s="1">
        <f>Main!$B$26</f>
        <v>3.1333746730679479</v>
      </c>
      <c r="P501" s="45" t="e" vm="1">
        <f t="shared" si="68"/>
        <v>#VALUE!</v>
      </c>
      <c r="Q501" t="e" vm="1">
        <f t="shared" si="69"/>
        <v>#VALUE!</v>
      </c>
      <c r="R501" s="1">
        <f>Main!$C$26</f>
        <v>3.1316289292427157</v>
      </c>
      <c r="S501" s="45" t="e" vm="1">
        <f t="shared" si="70"/>
        <v>#VALUE!</v>
      </c>
      <c r="T501" t="e" vm="1">
        <f t="shared" si="71"/>
        <v>#VALUE!</v>
      </c>
    </row>
    <row r="502" spans="1:20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[1]!genNormal($F$9,$F$10)</f>
        <v>#VALUE!</v>
      </c>
      <c r="F502" t="e" vm="1">
        <f t="shared" si="63"/>
        <v>#VALUE!</v>
      </c>
      <c r="G502" t="e" vm="2">
        <f>[1]!GenLognormal($H$9,$H$10)</f>
        <v>#VALUE!</v>
      </c>
      <c r="H502" t="e" vm="1">
        <f t="shared" si="64"/>
        <v>#VALUE!</v>
      </c>
      <c r="I502" t="e" vm="2">
        <f>[1]!genBinomial(1,1-Main!$E$10)</f>
        <v>#VALUE!</v>
      </c>
      <c r="J502" s="13" t="e" vm="1">
        <f t="shared" si="65"/>
        <v>#VALUE!</v>
      </c>
      <c r="L502" s="1">
        <f>Main!$A$26</f>
        <v>3.1324727127749008</v>
      </c>
      <c r="M502" s="45" t="e" vm="1">
        <f t="shared" si="66"/>
        <v>#VALUE!</v>
      </c>
      <c r="N502" t="e" vm="1">
        <f t="shared" si="67"/>
        <v>#VALUE!</v>
      </c>
      <c r="O502" s="1">
        <f>Main!$B$26</f>
        <v>3.1333746730679479</v>
      </c>
      <c r="P502" s="45" t="e" vm="1">
        <f t="shared" si="68"/>
        <v>#VALUE!</v>
      </c>
      <c r="Q502" t="e" vm="1">
        <f t="shared" si="69"/>
        <v>#VALUE!</v>
      </c>
      <c r="R502" s="1">
        <f>Main!$C$26</f>
        <v>3.1316289292427157</v>
      </c>
      <c r="S502" s="45" t="e" vm="1">
        <f t="shared" si="70"/>
        <v>#VALUE!</v>
      </c>
      <c r="T502" t="e" vm="1">
        <f t="shared" si="71"/>
        <v>#VALUE!</v>
      </c>
    </row>
    <row r="503" spans="1:20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[1]!genNormal($F$9,$F$10)</f>
        <v>#VALUE!</v>
      </c>
      <c r="F503" t="e" vm="1">
        <f t="shared" si="63"/>
        <v>#VALUE!</v>
      </c>
      <c r="G503" t="e" vm="2">
        <f>[1]!GenLognormal($H$9,$H$10)</f>
        <v>#VALUE!</v>
      </c>
      <c r="H503" t="e" vm="1">
        <f t="shared" si="64"/>
        <v>#VALUE!</v>
      </c>
      <c r="I503" t="e" vm="2">
        <f>[1]!genBinomial(1,1-Main!$E$10)</f>
        <v>#VALUE!</v>
      </c>
      <c r="J503" s="13" t="e" vm="1">
        <f t="shared" si="65"/>
        <v>#VALUE!</v>
      </c>
      <c r="L503" s="1">
        <f>Main!$A$26</f>
        <v>3.1324727127749008</v>
      </c>
      <c r="M503" s="45" t="e" vm="1">
        <f t="shared" si="66"/>
        <v>#VALUE!</v>
      </c>
      <c r="N503" t="e" vm="1">
        <f t="shared" si="67"/>
        <v>#VALUE!</v>
      </c>
      <c r="O503" s="1">
        <f>Main!$B$26</f>
        <v>3.1333746730679479</v>
      </c>
      <c r="P503" s="45" t="e" vm="1">
        <f t="shared" si="68"/>
        <v>#VALUE!</v>
      </c>
      <c r="Q503" t="e" vm="1">
        <f t="shared" si="69"/>
        <v>#VALUE!</v>
      </c>
      <c r="R503" s="1">
        <f>Main!$C$26</f>
        <v>3.1316289292427157</v>
      </c>
      <c r="S503" s="45" t="e" vm="1">
        <f t="shared" si="70"/>
        <v>#VALUE!</v>
      </c>
      <c r="T503" t="e" vm="1">
        <f t="shared" si="71"/>
        <v>#VALUE!</v>
      </c>
    </row>
    <row r="504" spans="1:20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[1]!genNormal($F$9,$F$10)</f>
        <v>#VALUE!</v>
      </c>
      <c r="F504" t="e" vm="1">
        <f t="shared" si="63"/>
        <v>#VALUE!</v>
      </c>
      <c r="G504" t="e" vm="2">
        <f>[1]!GenLognormal($H$9,$H$10)</f>
        <v>#VALUE!</v>
      </c>
      <c r="H504" t="e" vm="1">
        <f t="shared" si="64"/>
        <v>#VALUE!</v>
      </c>
      <c r="I504" t="e" vm="2">
        <f>[1]!genBinomial(1,1-Main!$E$10)</f>
        <v>#VALUE!</v>
      </c>
      <c r="J504" s="13" t="e" vm="1">
        <f t="shared" si="65"/>
        <v>#VALUE!</v>
      </c>
      <c r="L504" s="1">
        <f>Main!$A$26</f>
        <v>3.1324727127749008</v>
      </c>
      <c r="M504" s="45" t="e" vm="1">
        <f t="shared" si="66"/>
        <v>#VALUE!</v>
      </c>
      <c r="N504" t="e" vm="1">
        <f t="shared" si="67"/>
        <v>#VALUE!</v>
      </c>
      <c r="O504" s="1">
        <f>Main!$B$26</f>
        <v>3.1333746730679479</v>
      </c>
      <c r="P504" s="45" t="e" vm="1">
        <f t="shared" si="68"/>
        <v>#VALUE!</v>
      </c>
      <c r="Q504" t="e" vm="1">
        <f t="shared" si="69"/>
        <v>#VALUE!</v>
      </c>
      <c r="R504" s="1">
        <f>Main!$C$26</f>
        <v>3.1316289292427157</v>
      </c>
      <c r="S504" s="45" t="e" vm="1">
        <f t="shared" si="70"/>
        <v>#VALUE!</v>
      </c>
      <c r="T504" t="e" vm="1">
        <f t="shared" si="71"/>
        <v>#VALUE!</v>
      </c>
    </row>
    <row r="505" spans="1:20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[1]!genNormal($F$9,$F$10)</f>
        <v>#VALUE!</v>
      </c>
      <c r="F505" t="e" vm="1">
        <f t="shared" si="63"/>
        <v>#VALUE!</v>
      </c>
      <c r="G505" t="e" vm="2">
        <f>[1]!GenLognormal($H$9,$H$10)</f>
        <v>#VALUE!</v>
      </c>
      <c r="H505" t="e" vm="1">
        <f t="shared" si="64"/>
        <v>#VALUE!</v>
      </c>
      <c r="I505" t="e" vm="2">
        <f>[1]!genBinomial(1,1-Main!$E$10)</f>
        <v>#VALUE!</v>
      </c>
      <c r="J505" s="13" t="e" vm="1">
        <f t="shared" si="65"/>
        <v>#VALUE!</v>
      </c>
      <c r="L505" s="1">
        <f>Main!$A$26</f>
        <v>3.1324727127749008</v>
      </c>
      <c r="M505" s="45" t="e" vm="1">
        <f t="shared" si="66"/>
        <v>#VALUE!</v>
      </c>
      <c r="N505" t="e" vm="1">
        <f t="shared" si="67"/>
        <v>#VALUE!</v>
      </c>
      <c r="O505" s="1">
        <f>Main!$B$26</f>
        <v>3.1333746730679479</v>
      </c>
      <c r="P505" s="45" t="e" vm="1">
        <f t="shared" si="68"/>
        <v>#VALUE!</v>
      </c>
      <c r="Q505" t="e" vm="1">
        <f t="shared" si="69"/>
        <v>#VALUE!</v>
      </c>
      <c r="R505" s="1">
        <f>Main!$C$26</f>
        <v>3.1316289292427157</v>
      </c>
      <c r="S505" s="45" t="e" vm="1">
        <f t="shared" si="70"/>
        <v>#VALUE!</v>
      </c>
      <c r="T505" t="e" vm="1">
        <f t="shared" si="71"/>
        <v>#VALUE!</v>
      </c>
    </row>
    <row r="506" spans="1:20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[1]!genNormal($F$9,$F$10)</f>
        <v>#VALUE!</v>
      </c>
      <c r="F506" t="e" vm="1">
        <f t="shared" si="63"/>
        <v>#VALUE!</v>
      </c>
      <c r="G506" t="e" vm="2">
        <f>[1]!GenLognormal($H$9,$H$10)</f>
        <v>#VALUE!</v>
      </c>
      <c r="H506" t="e" vm="1">
        <f t="shared" si="64"/>
        <v>#VALUE!</v>
      </c>
      <c r="I506" t="e" vm="2">
        <f>[1]!genBinomial(1,1-Main!$E$10)</f>
        <v>#VALUE!</v>
      </c>
      <c r="J506" s="13" t="e" vm="1">
        <f t="shared" si="65"/>
        <v>#VALUE!</v>
      </c>
      <c r="L506" s="1">
        <f>Main!$A$26</f>
        <v>3.1324727127749008</v>
      </c>
      <c r="M506" s="45" t="e" vm="1">
        <f t="shared" si="66"/>
        <v>#VALUE!</v>
      </c>
      <c r="N506" t="e" vm="1">
        <f t="shared" si="67"/>
        <v>#VALUE!</v>
      </c>
      <c r="O506" s="1">
        <f>Main!$B$26</f>
        <v>3.1333746730679479</v>
      </c>
      <c r="P506" s="45" t="e" vm="1">
        <f t="shared" si="68"/>
        <v>#VALUE!</v>
      </c>
      <c r="Q506" t="e" vm="1">
        <f t="shared" si="69"/>
        <v>#VALUE!</v>
      </c>
      <c r="R506" s="1">
        <f>Main!$C$26</f>
        <v>3.1316289292427157</v>
      </c>
      <c r="S506" s="45" t="e" vm="1">
        <f t="shared" si="70"/>
        <v>#VALUE!</v>
      </c>
      <c r="T506" t="e" vm="1">
        <f t="shared" si="71"/>
        <v>#VALUE!</v>
      </c>
    </row>
    <row r="507" spans="1:20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[1]!genNormal($F$9,$F$10)</f>
        <v>#VALUE!</v>
      </c>
      <c r="F507" t="e" vm="1">
        <f t="shared" si="63"/>
        <v>#VALUE!</v>
      </c>
      <c r="G507" t="e" vm="2">
        <f>[1]!GenLognormal($H$9,$H$10)</f>
        <v>#VALUE!</v>
      </c>
      <c r="H507" t="e" vm="1">
        <f t="shared" si="64"/>
        <v>#VALUE!</v>
      </c>
      <c r="I507" t="e" vm="2">
        <f>[1]!genBinomial(1,1-Main!$E$10)</f>
        <v>#VALUE!</v>
      </c>
      <c r="J507" s="13" t="e" vm="1">
        <f t="shared" si="65"/>
        <v>#VALUE!</v>
      </c>
      <c r="L507" s="1">
        <f>Main!$A$26</f>
        <v>3.1324727127749008</v>
      </c>
      <c r="M507" s="45" t="e" vm="1">
        <f t="shared" si="66"/>
        <v>#VALUE!</v>
      </c>
      <c r="N507" t="e" vm="1">
        <f t="shared" si="67"/>
        <v>#VALUE!</v>
      </c>
      <c r="O507" s="1">
        <f>Main!$B$26</f>
        <v>3.1333746730679479</v>
      </c>
      <c r="P507" s="45" t="e" vm="1">
        <f t="shared" si="68"/>
        <v>#VALUE!</v>
      </c>
      <c r="Q507" t="e" vm="1">
        <f t="shared" si="69"/>
        <v>#VALUE!</v>
      </c>
      <c r="R507" s="1">
        <f>Main!$C$26</f>
        <v>3.1316289292427157</v>
      </c>
      <c r="S507" s="45" t="e" vm="1">
        <f t="shared" si="70"/>
        <v>#VALUE!</v>
      </c>
      <c r="T507" t="e" vm="1">
        <f t="shared" si="71"/>
        <v>#VALUE!</v>
      </c>
    </row>
    <row r="508" spans="1:20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[1]!genNormal($F$9,$F$10)</f>
        <v>#VALUE!</v>
      </c>
      <c r="F508" t="e" vm="1">
        <f t="shared" si="63"/>
        <v>#VALUE!</v>
      </c>
      <c r="G508" t="e" vm="2">
        <f>[1]!GenLognormal($H$9,$H$10)</f>
        <v>#VALUE!</v>
      </c>
      <c r="H508" t="e" vm="1">
        <f t="shared" si="64"/>
        <v>#VALUE!</v>
      </c>
      <c r="I508" t="e" vm="2">
        <f>[1]!genBinomial(1,1-Main!$E$10)</f>
        <v>#VALUE!</v>
      </c>
      <c r="J508" s="13" t="e" vm="1">
        <f t="shared" si="65"/>
        <v>#VALUE!</v>
      </c>
      <c r="L508" s="1">
        <f>Main!$A$26</f>
        <v>3.1324727127749008</v>
      </c>
      <c r="M508" s="45" t="e" vm="1">
        <f t="shared" si="66"/>
        <v>#VALUE!</v>
      </c>
      <c r="N508" t="e" vm="1">
        <f t="shared" si="67"/>
        <v>#VALUE!</v>
      </c>
      <c r="O508" s="1">
        <f>Main!$B$26</f>
        <v>3.1333746730679479</v>
      </c>
      <c r="P508" s="45" t="e" vm="1">
        <f t="shared" si="68"/>
        <v>#VALUE!</v>
      </c>
      <c r="Q508" t="e" vm="1">
        <f t="shared" si="69"/>
        <v>#VALUE!</v>
      </c>
      <c r="R508" s="1">
        <f>Main!$C$26</f>
        <v>3.1316289292427157</v>
      </c>
      <c r="S508" s="45" t="e" vm="1">
        <f t="shared" si="70"/>
        <v>#VALUE!</v>
      </c>
      <c r="T508" t="e" vm="1">
        <f t="shared" si="71"/>
        <v>#VALUE!</v>
      </c>
    </row>
    <row r="509" spans="1:20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[1]!genNormal($F$9,$F$10)</f>
        <v>#VALUE!</v>
      </c>
      <c r="F509" t="e" vm="1">
        <f t="shared" si="63"/>
        <v>#VALUE!</v>
      </c>
      <c r="G509" t="e" vm="2">
        <f>[1]!GenLognormal($H$9,$H$10)</f>
        <v>#VALUE!</v>
      </c>
      <c r="H509" t="e" vm="1">
        <f t="shared" si="64"/>
        <v>#VALUE!</v>
      </c>
      <c r="I509" t="e" vm="2">
        <f>[1]!genBinomial(1,1-Main!$E$10)</f>
        <v>#VALUE!</v>
      </c>
      <c r="J509" s="13" t="e" vm="1">
        <f t="shared" si="65"/>
        <v>#VALUE!</v>
      </c>
      <c r="L509" s="1">
        <f>Main!$A$26</f>
        <v>3.1324727127749008</v>
      </c>
      <c r="M509" s="45" t="e" vm="1">
        <f t="shared" si="66"/>
        <v>#VALUE!</v>
      </c>
      <c r="N509" t="e" vm="1">
        <f t="shared" si="67"/>
        <v>#VALUE!</v>
      </c>
      <c r="O509" s="1">
        <f>Main!$B$26</f>
        <v>3.1333746730679479</v>
      </c>
      <c r="P509" s="45" t="e" vm="1">
        <f t="shared" si="68"/>
        <v>#VALUE!</v>
      </c>
      <c r="Q509" t="e" vm="1">
        <f t="shared" si="69"/>
        <v>#VALUE!</v>
      </c>
      <c r="R509" s="1">
        <f>Main!$C$26</f>
        <v>3.1316289292427157</v>
      </c>
      <c r="S509" s="45" t="e" vm="1">
        <f t="shared" si="70"/>
        <v>#VALUE!</v>
      </c>
      <c r="T509" t="e" vm="1">
        <f t="shared" si="71"/>
        <v>#VALUE!</v>
      </c>
    </row>
    <row r="510" spans="1:20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[1]!genNormal($F$9,$F$10)</f>
        <v>#VALUE!</v>
      </c>
      <c r="F510" t="e" vm="1">
        <f t="shared" si="63"/>
        <v>#VALUE!</v>
      </c>
      <c r="G510" t="e" vm="2">
        <f>[1]!GenLognormal($H$9,$H$10)</f>
        <v>#VALUE!</v>
      </c>
      <c r="H510" t="e" vm="1">
        <f t="shared" si="64"/>
        <v>#VALUE!</v>
      </c>
      <c r="I510" t="e" vm="2">
        <f>[1]!genBinomial(1,1-Main!$E$10)</f>
        <v>#VALUE!</v>
      </c>
      <c r="J510" s="13" t="e" vm="1">
        <f t="shared" si="65"/>
        <v>#VALUE!</v>
      </c>
      <c r="L510" s="1">
        <f>Main!$A$26</f>
        <v>3.1324727127749008</v>
      </c>
      <c r="M510" s="45" t="e" vm="1">
        <f t="shared" si="66"/>
        <v>#VALUE!</v>
      </c>
      <c r="N510" t="e" vm="1">
        <f t="shared" si="67"/>
        <v>#VALUE!</v>
      </c>
      <c r="O510" s="1">
        <f>Main!$B$26</f>
        <v>3.1333746730679479</v>
      </c>
      <c r="P510" s="45" t="e" vm="1">
        <f t="shared" si="68"/>
        <v>#VALUE!</v>
      </c>
      <c r="Q510" t="e" vm="1">
        <f t="shared" si="69"/>
        <v>#VALUE!</v>
      </c>
      <c r="R510" s="1">
        <f>Main!$C$26</f>
        <v>3.1316289292427157</v>
      </c>
      <c r="S510" s="45" t="e" vm="1">
        <f t="shared" si="70"/>
        <v>#VALUE!</v>
      </c>
      <c r="T510" t="e" vm="1">
        <f t="shared" si="71"/>
        <v>#VALUE!</v>
      </c>
    </row>
    <row r="511" spans="1:20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[1]!genNormal($F$9,$F$10)</f>
        <v>#VALUE!</v>
      </c>
      <c r="F511" t="e" vm="1">
        <f t="shared" si="63"/>
        <v>#VALUE!</v>
      </c>
      <c r="G511" t="e" vm="2">
        <f>[1]!GenLognormal($H$9,$H$10)</f>
        <v>#VALUE!</v>
      </c>
      <c r="H511" t="e" vm="1">
        <f t="shared" si="64"/>
        <v>#VALUE!</v>
      </c>
      <c r="I511" t="e" vm="2">
        <f>[1]!genBinomial(1,1-Main!$E$10)</f>
        <v>#VALUE!</v>
      </c>
      <c r="J511" s="13" t="e" vm="1">
        <f t="shared" si="65"/>
        <v>#VALUE!</v>
      </c>
      <c r="L511" s="1">
        <f>Main!$A$26</f>
        <v>3.1324727127749008</v>
      </c>
      <c r="M511" s="45" t="e" vm="1">
        <f t="shared" si="66"/>
        <v>#VALUE!</v>
      </c>
      <c r="N511" t="e" vm="1">
        <f t="shared" si="67"/>
        <v>#VALUE!</v>
      </c>
      <c r="O511" s="1">
        <f>Main!$B$26</f>
        <v>3.1333746730679479</v>
      </c>
      <c r="P511" s="45" t="e" vm="1">
        <f t="shared" si="68"/>
        <v>#VALUE!</v>
      </c>
      <c r="Q511" t="e" vm="1">
        <f t="shared" si="69"/>
        <v>#VALUE!</v>
      </c>
      <c r="R511" s="1">
        <f>Main!$C$26</f>
        <v>3.1316289292427157</v>
      </c>
      <c r="S511" s="45" t="e" vm="1">
        <f t="shared" si="70"/>
        <v>#VALUE!</v>
      </c>
      <c r="T511" t="e" vm="1">
        <f t="shared" si="71"/>
        <v>#VALUE!</v>
      </c>
    </row>
    <row r="512" spans="1:20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[1]!genNormal($F$9,$F$10)</f>
        <v>#VALUE!</v>
      </c>
      <c r="F512" t="e" vm="1">
        <f t="shared" si="63"/>
        <v>#VALUE!</v>
      </c>
      <c r="G512" t="e" vm="2">
        <f>[1]!GenLognormal($H$9,$H$10)</f>
        <v>#VALUE!</v>
      </c>
      <c r="H512" t="e" vm="1">
        <f t="shared" si="64"/>
        <v>#VALUE!</v>
      </c>
      <c r="I512" t="e" vm="2">
        <f>[1]!genBinomial(1,1-Main!$E$10)</f>
        <v>#VALUE!</v>
      </c>
      <c r="J512" s="13" t="e" vm="1">
        <f t="shared" si="65"/>
        <v>#VALUE!</v>
      </c>
      <c r="L512" s="1">
        <f>Main!$A$26</f>
        <v>3.1324727127749008</v>
      </c>
      <c r="M512" s="45" t="e" vm="1">
        <f t="shared" si="66"/>
        <v>#VALUE!</v>
      </c>
      <c r="N512" t="e" vm="1">
        <f t="shared" si="67"/>
        <v>#VALUE!</v>
      </c>
      <c r="O512" s="1">
        <f>Main!$B$26</f>
        <v>3.1333746730679479</v>
      </c>
      <c r="P512" s="45" t="e" vm="1">
        <f t="shared" si="68"/>
        <v>#VALUE!</v>
      </c>
      <c r="Q512" t="e" vm="1">
        <f t="shared" si="69"/>
        <v>#VALUE!</v>
      </c>
      <c r="R512" s="1">
        <f>Main!$C$26</f>
        <v>3.1316289292427157</v>
      </c>
      <c r="S512" s="45" t="e" vm="1">
        <f t="shared" si="70"/>
        <v>#VALUE!</v>
      </c>
      <c r="T512" t="e" vm="1">
        <f t="shared" si="71"/>
        <v>#VALUE!</v>
      </c>
    </row>
    <row r="513" spans="1:20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[1]!genNormal($F$9,$F$10)</f>
        <v>#VALUE!</v>
      </c>
      <c r="F513" t="e" vm="1">
        <f t="shared" si="63"/>
        <v>#VALUE!</v>
      </c>
      <c r="G513" t="e" vm="2">
        <f>[1]!GenLognormal($H$9,$H$10)</f>
        <v>#VALUE!</v>
      </c>
      <c r="H513" t="e" vm="1">
        <f t="shared" si="64"/>
        <v>#VALUE!</v>
      </c>
      <c r="I513" t="e" vm="2">
        <f>[1]!genBinomial(1,1-Main!$E$10)</f>
        <v>#VALUE!</v>
      </c>
      <c r="J513" s="13" t="e" vm="1">
        <f t="shared" si="65"/>
        <v>#VALUE!</v>
      </c>
      <c r="L513" s="1">
        <f>Main!$A$26</f>
        <v>3.1324727127749008</v>
      </c>
      <c r="M513" s="45" t="e" vm="1">
        <f t="shared" si="66"/>
        <v>#VALUE!</v>
      </c>
      <c r="N513" t="e" vm="1">
        <f t="shared" si="67"/>
        <v>#VALUE!</v>
      </c>
      <c r="O513" s="1">
        <f>Main!$B$26</f>
        <v>3.1333746730679479</v>
      </c>
      <c r="P513" s="45" t="e" vm="1">
        <f t="shared" si="68"/>
        <v>#VALUE!</v>
      </c>
      <c r="Q513" t="e" vm="1">
        <f t="shared" si="69"/>
        <v>#VALUE!</v>
      </c>
      <c r="R513" s="1">
        <f>Main!$C$26</f>
        <v>3.1316289292427157</v>
      </c>
      <c r="S513" s="45" t="e" vm="1">
        <f t="shared" si="70"/>
        <v>#VALUE!</v>
      </c>
      <c r="T513" t="e" vm="1">
        <f t="shared" si="71"/>
        <v>#VALUE!</v>
      </c>
    </row>
    <row r="514" spans="1:20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[1]!genNormal($F$9,$F$10)</f>
        <v>#VALUE!</v>
      </c>
      <c r="F514" t="e" vm="1">
        <f t="shared" si="63"/>
        <v>#VALUE!</v>
      </c>
      <c r="G514" t="e" vm="2">
        <f>[1]!GenLognormal($H$9,$H$10)</f>
        <v>#VALUE!</v>
      </c>
      <c r="H514" t="e" vm="1">
        <f t="shared" si="64"/>
        <v>#VALUE!</v>
      </c>
      <c r="I514" t="e" vm="2">
        <f>[1]!genBinomial(1,1-Main!$E$10)</f>
        <v>#VALUE!</v>
      </c>
      <c r="J514" s="13" t="e" vm="1">
        <f t="shared" si="65"/>
        <v>#VALUE!</v>
      </c>
      <c r="L514" s="1">
        <f>Main!$A$26</f>
        <v>3.1324727127749008</v>
      </c>
      <c r="M514" s="45" t="e" vm="1">
        <f t="shared" si="66"/>
        <v>#VALUE!</v>
      </c>
      <c r="N514" t="e" vm="1">
        <f t="shared" si="67"/>
        <v>#VALUE!</v>
      </c>
      <c r="O514" s="1">
        <f>Main!$B$26</f>
        <v>3.1333746730679479</v>
      </c>
      <c r="P514" s="45" t="e" vm="1">
        <f t="shared" si="68"/>
        <v>#VALUE!</v>
      </c>
      <c r="Q514" t="e" vm="1">
        <f t="shared" si="69"/>
        <v>#VALUE!</v>
      </c>
      <c r="R514" s="1">
        <f>Main!$C$26</f>
        <v>3.1316289292427157</v>
      </c>
      <c r="S514" s="45" t="e" vm="1">
        <f t="shared" si="70"/>
        <v>#VALUE!</v>
      </c>
      <c r="T514" t="e" vm="1">
        <f t="shared" si="71"/>
        <v>#VALUE!</v>
      </c>
    </row>
    <row r="515" spans="1:20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[1]!genNormal($F$9,$F$10)</f>
        <v>#VALUE!</v>
      </c>
      <c r="F515" t="e" vm="1">
        <f t="shared" si="63"/>
        <v>#VALUE!</v>
      </c>
      <c r="G515" t="e" vm="2">
        <f>[1]!GenLognormal($H$9,$H$10)</f>
        <v>#VALUE!</v>
      </c>
      <c r="H515" t="e" vm="1">
        <f t="shared" si="64"/>
        <v>#VALUE!</v>
      </c>
      <c r="I515" t="e" vm="2">
        <f>[1]!genBinomial(1,1-Main!$E$10)</f>
        <v>#VALUE!</v>
      </c>
      <c r="J515" s="13" t="e" vm="1">
        <f t="shared" si="65"/>
        <v>#VALUE!</v>
      </c>
      <c r="L515" s="1">
        <f>Main!$A$26</f>
        <v>3.1324727127749008</v>
      </c>
      <c r="M515" s="45" t="e" vm="1">
        <f t="shared" si="66"/>
        <v>#VALUE!</v>
      </c>
      <c r="N515" t="e" vm="1">
        <f t="shared" si="67"/>
        <v>#VALUE!</v>
      </c>
      <c r="O515" s="1">
        <f>Main!$B$26</f>
        <v>3.1333746730679479</v>
      </c>
      <c r="P515" s="45" t="e" vm="1">
        <f t="shared" si="68"/>
        <v>#VALUE!</v>
      </c>
      <c r="Q515" t="e" vm="1">
        <f t="shared" si="69"/>
        <v>#VALUE!</v>
      </c>
      <c r="R515" s="1">
        <f>Main!$C$26</f>
        <v>3.1316289292427157</v>
      </c>
      <c r="S515" s="45" t="e" vm="1">
        <f t="shared" si="70"/>
        <v>#VALUE!</v>
      </c>
      <c r="T515" t="e" vm="1">
        <f t="shared" si="71"/>
        <v>#VALUE!</v>
      </c>
    </row>
    <row r="516" spans="1:20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[1]!genNormal($F$9,$F$10)</f>
        <v>#VALUE!</v>
      </c>
      <c r="F516" t="e" vm="1">
        <f t="shared" si="63"/>
        <v>#VALUE!</v>
      </c>
      <c r="G516" t="e" vm="2">
        <f>[1]!GenLognormal($H$9,$H$10)</f>
        <v>#VALUE!</v>
      </c>
      <c r="H516" t="e" vm="1">
        <f t="shared" si="64"/>
        <v>#VALUE!</v>
      </c>
      <c r="I516" t="e" vm="2">
        <f>[1]!genBinomial(1,1-Main!$E$10)</f>
        <v>#VALUE!</v>
      </c>
      <c r="J516" s="13" t="e" vm="1">
        <f t="shared" si="65"/>
        <v>#VALUE!</v>
      </c>
      <c r="L516" s="1">
        <f>Main!$A$26</f>
        <v>3.1324727127749008</v>
      </c>
      <c r="M516" s="45" t="e" vm="1">
        <f t="shared" si="66"/>
        <v>#VALUE!</v>
      </c>
      <c r="N516" t="e" vm="1">
        <f t="shared" si="67"/>
        <v>#VALUE!</v>
      </c>
      <c r="O516" s="1">
        <f>Main!$B$26</f>
        <v>3.1333746730679479</v>
      </c>
      <c r="P516" s="45" t="e" vm="1">
        <f t="shared" si="68"/>
        <v>#VALUE!</v>
      </c>
      <c r="Q516" t="e" vm="1">
        <f t="shared" si="69"/>
        <v>#VALUE!</v>
      </c>
      <c r="R516" s="1">
        <f>Main!$C$26</f>
        <v>3.1316289292427157</v>
      </c>
      <c r="S516" s="45" t="e" vm="1">
        <f t="shared" si="70"/>
        <v>#VALUE!</v>
      </c>
      <c r="T516" t="e" vm="1">
        <f t="shared" si="71"/>
        <v>#VALUE!</v>
      </c>
    </row>
    <row r="517" spans="1:20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[1]!genNormal($F$9,$F$10)</f>
        <v>#VALUE!</v>
      </c>
      <c r="F517" t="e" vm="1">
        <f t="shared" si="63"/>
        <v>#VALUE!</v>
      </c>
      <c r="G517" t="e" vm="2">
        <f>[1]!GenLognormal($H$9,$H$10)</f>
        <v>#VALUE!</v>
      </c>
      <c r="H517" t="e" vm="1">
        <f t="shared" si="64"/>
        <v>#VALUE!</v>
      </c>
      <c r="I517" t="e" vm="2">
        <f>[1]!genBinomial(1,1-Main!$E$10)</f>
        <v>#VALUE!</v>
      </c>
      <c r="J517" s="13" t="e" vm="1">
        <f t="shared" si="65"/>
        <v>#VALUE!</v>
      </c>
      <c r="L517" s="1">
        <f>Main!$A$26</f>
        <v>3.1324727127749008</v>
      </c>
      <c r="M517" s="45" t="e" vm="1">
        <f t="shared" si="66"/>
        <v>#VALUE!</v>
      </c>
      <c r="N517" t="e" vm="1">
        <f t="shared" si="67"/>
        <v>#VALUE!</v>
      </c>
      <c r="O517" s="1">
        <f>Main!$B$26</f>
        <v>3.1333746730679479</v>
      </c>
      <c r="P517" s="45" t="e" vm="1">
        <f t="shared" si="68"/>
        <v>#VALUE!</v>
      </c>
      <c r="Q517" t="e" vm="1">
        <f t="shared" si="69"/>
        <v>#VALUE!</v>
      </c>
      <c r="R517" s="1">
        <f>Main!$C$26</f>
        <v>3.1316289292427157</v>
      </c>
      <c r="S517" s="45" t="e" vm="1">
        <f t="shared" si="70"/>
        <v>#VALUE!</v>
      </c>
      <c r="T517" t="e" vm="1">
        <f t="shared" si="71"/>
        <v>#VALUE!</v>
      </c>
    </row>
    <row r="518" spans="1:20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[1]!genNormal($F$9,$F$10)</f>
        <v>#VALUE!</v>
      </c>
      <c r="F518" t="e" vm="1">
        <f t="shared" si="63"/>
        <v>#VALUE!</v>
      </c>
      <c r="G518" t="e" vm="2">
        <f>[1]!GenLognormal($H$9,$H$10)</f>
        <v>#VALUE!</v>
      </c>
      <c r="H518" t="e" vm="1">
        <f t="shared" si="64"/>
        <v>#VALUE!</v>
      </c>
      <c r="I518" t="e" vm="2">
        <f>[1]!genBinomial(1,1-Main!$E$10)</f>
        <v>#VALUE!</v>
      </c>
      <c r="J518" s="13" t="e" vm="1">
        <f t="shared" si="65"/>
        <v>#VALUE!</v>
      </c>
      <c r="L518" s="1">
        <f>Main!$A$26</f>
        <v>3.1324727127749008</v>
      </c>
      <c r="M518" s="45" t="e" vm="1">
        <f t="shared" si="66"/>
        <v>#VALUE!</v>
      </c>
      <c r="N518" t="e" vm="1">
        <f t="shared" si="67"/>
        <v>#VALUE!</v>
      </c>
      <c r="O518" s="1">
        <f>Main!$B$26</f>
        <v>3.1333746730679479</v>
      </c>
      <c r="P518" s="45" t="e" vm="1">
        <f t="shared" si="68"/>
        <v>#VALUE!</v>
      </c>
      <c r="Q518" t="e" vm="1">
        <f t="shared" si="69"/>
        <v>#VALUE!</v>
      </c>
      <c r="R518" s="1">
        <f>Main!$C$26</f>
        <v>3.1316289292427157</v>
      </c>
      <c r="S518" s="45" t="e" vm="1">
        <f t="shared" si="70"/>
        <v>#VALUE!</v>
      </c>
      <c r="T518" t="e" vm="1">
        <f t="shared" si="71"/>
        <v>#VALUE!</v>
      </c>
    </row>
    <row r="519" spans="1:20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[1]!genNormal($F$9,$F$10)</f>
        <v>#VALUE!</v>
      </c>
      <c r="F519" t="e" vm="1">
        <f t="shared" si="63"/>
        <v>#VALUE!</v>
      </c>
      <c r="G519" t="e" vm="2">
        <f>[1]!GenLognormal($H$9,$H$10)</f>
        <v>#VALUE!</v>
      </c>
      <c r="H519" t="e" vm="1">
        <f t="shared" si="64"/>
        <v>#VALUE!</v>
      </c>
      <c r="I519" t="e" vm="2">
        <f>[1]!genBinomial(1,1-Main!$E$10)</f>
        <v>#VALUE!</v>
      </c>
      <c r="J519" s="13" t="e" vm="1">
        <f t="shared" si="65"/>
        <v>#VALUE!</v>
      </c>
      <c r="L519" s="1">
        <f>Main!$A$26</f>
        <v>3.1324727127749008</v>
      </c>
      <c r="M519" s="45" t="e" vm="1">
        <f t="shared" si="66"/>
        <v>#VALUE!</v>
      </c>
      <c r="N519" t="e" vm="1">
        <f t="shared" si="67"/>
        <v>#VALUE!</v>
      </c>
      <c r="O519" s="1">
        <f>Main!$B$26</f>
        <v>3.1333746730679479</v>
      </c>
      <c r="P519" s="45" t="e" vm="1">
        <f t="shared" si="68"/>
        <v>#VALUE!</v>
      </c>
      <c r="Q519" t="e" vm="1">
        <f t="shared" si="69"/>
        <v>#VALUE!</v>
      </c>
      <c r="R519" s="1">
        <f>Main!$C$26</f>
        <v>3.1316289292427157</v>
      </c>
      <c r="S519" s="45" t="e" vm="1">
        <f t="shared" si="70"/>
        <v>#VALUE!</v>
      </c>
      <c r="T519" t="e" vm="1">
        <f t="shared" si="71"/>
        <v>#VALUE!</v>
      </c>
    </row>
    <row r="520" spans="1:20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[1]!genNormal($F$9,$F$10)</f>
        <v>#VALUE!</v>
      </c>
      <c r="F520" t="e" vm="1">
        <f t="shared" si="63"/>
        <v>#VALUE!</v>
      </c>
      <c r="G520" t="e" vm="2">
        <f>[1]!GenLognormal($H$9,$H$10)</f>
        <v>#VALUE!</v>
      </c>
      <c r="H520" t="e" vm="1">
        <f t="shared" si="64"/>
        <v>#VALUE!</v>
      </c>
      <c r="I520" t="e" vm="2">
        <f>[1]!genBinomial(1,1-Main!$E$10)</f>
        <v>#VALUE!</v>
      </c>
      <c r="J520" s="13" t="e" vm="1">
        <f t="shared" si="65"/>
        <v>#VALUE!</v>
      </c>
      <c r="L520" s="1">
        <f>Main!$A$26</f>
        <v>3.1324727127749008</v>
      </c>
      <c r="M520" s="45" t="e" vm="1">
        <f t="shared" si="66"/>
        <v>#VALUE!</v>
      </c>
      <c r="N520" t="e" vm="1">
        <f t="shared" si="67"/>
        <v>#VALUE!</v>
      </c>
      <c r="O520" s="1">
        <f>Main!$B$26</f>
        <v>3.1333746730679479</v>
      </c>
      <c r="P520" s="45" t="e" vm="1">
        <f t="shared" si="68"/>
        <v>#VALUE!</v>
      </c>
      <c r="Q520" t="e" vm="1">
        <f t="shared" si="69"/>
        <v>#VALUE!</v>
      </c>
      <c r="R520" s="1">
        <f>Main!$C$26</f>
        <v>3.1316289292427157</v>
      </c>
      <c r="S520" s="45" t="e" vm="1">
        <f t="shared" si="70"/>
        <v>#VALUE!</v>
      </c>
      <c r="T520" t="e" vm="1">
        <f t="shared" si="71"/>
        <v>#VALUE!</v>
      </c>
    </row>
    <row r="521" spans="1:20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[1]!genNormal($F$9,$F$10)</f>
        <v>#VALUE!</v>
      </c>
      <c r="F521" t="e" vm="1">
        <f t="shared" si="63"/>
        <v>#VALUE!</v>
      </c>
      <c r="G521" t="e" vm="2">
        <f>[1]!GenLognormal($H$9,$H$10)</f>
        <v>#VALUE!</v>
      </c>
      <c r="H521" t="e" vm="1">
        <f t="shared" si="64"/>
        <v>#VALUE!</v>
      </c>
      <c r="I521" t="e" vm="2">
        <f>[1]!genBinomial(1,1-Main!$E$10)</f>
        <v>#VALUE!</v>
      </c>
      <c r="J521" s="13" t="e" vm="1">
        <f t="shared" si="65"/>
        <v>#VALUE!</v>
      </c>
      <c r="L521" s="1">
        <f>Main!$A$26</f>
        <v>3.1324727127749008</v>
      </c>
      <c r="M521" s="45" t="e" vm="1">
        <f t="shared" si="66"/>
        <v>#VALUE!</v>
      </c>
      <c r="N521" t="e" vm="1">
        <f t="shared" si="67"/>
        <v>#VALUE!</v>
      </c>
      <c r="O521" s="1">
        <f>Main!$B$26</f>
        <v>3.1333746730679479</v>
      </c>
      <c r="P521" s="45" t="e" vm="1">
        <f t="shared" si="68"/>
        <v>#VALUE!</v>
      </c>
      <c r="Q521" t="e" vm="1">
        <f t="shared" si="69"/>
        <v>#VALUE!</v>
      </c>
      <c r="R521" s="1">
        <f>Main!$C$26</f>
        <v>3.1316289292427157</v>
      </c>
      <c r="S521" s="45" t="e" vm="1">
        <f t="shared" si="70"/>
        <v>#VALUE!</v>
      </c>
      <c r="T521" t="e" vm="1">
        <f t="shared" si="71"/>
        <v>#VALUE!</v>
      </c>
    </row>
    <row r="522" spans="1:20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[1]!genNormal($F$9,$F$10)</f>
        <v>#VALUE!</v>
      </c>
      <c r="F522" t="e" vm="1">
        <f t="shared" si="63"/>
        <v>#VALUE!</v>
      </c>
      <c r="G522" t="e" vm="2">
        <f>[1]!GenLognormal($H$9,$H$10)</f>
        <v>#VALUE!</v>
      </c>
      <c r="H522" t="e" vm="1">
        <f t="shared" si="64"/>
        <v>#VALUE!</v>
      </c>
      <c r="I522" t="e" vm="2">
        <f>[1]!genBinomial(1,1-Main!$E$10)</f>
        <v>#VALUE!</v>
      </c>
      <c r="J522" s="13" t="e" vm="1">
        <f t="shared" si="65"/>
        <v>#VALUE!</v>
      </c>
      <c r="L522" s="1">
        <f>Main!$A$26</f>
        <v>3.1324727127749008</v>
      </c>
      <c r="M522" s="45" t="e" vm="1">
        <f t="shared" si="66"/>
        <v>#VALUE!</v>
      </c>
      <c r="N522" t="e" vm="1">
        <f t="shared" si="67"/>
        <v>#VALUE!</v>
      </c>
      <c r="O522" s="1">
        <f>Main!$B$26</f>
        <v>3.1333746730679479</v>
      </c>
      <c r="P522" s="45" t="e" vm="1">
        <f t="shared" si="68"/>
        <v>#VALUE!</v>
      </c>
      <c r="Q522" t="e" vm="1">
        <f t="shared" si="69"/>
        <v>#VALUE!</v>
      </c>
      <c r="R522" s="1">
        <f>Main!$C$26</f>
        <v>3.1316289292427157</v>
      </c>
      <c r="S522" s="45" t="e" vm="1">
        <f t="shared" si="70"/>
        <v>#VALUE!</v>
      </c>
      <c r="T522" t="e" vm="1">
        <f t="shared" si="71"/>
        <v>#VALUE!</v>
      </c>
    </row>
    <row r="523" spans="1:20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[1]!genNormal($F$9,$F$10)</f>
        <v>#VALUE!</v>
      </c>
      <c r="F523" t="e" vm="1">
        <f t="shared" si="63"/>
        <v>#VALUE!</v>
      </c>
      <c r="G523" t="e" vm="2">
        <f>[1]!GenLognormal($H$9,$H$10)</f>
        <v>#VALUE!</v>
      </c>
      <c r="H523" t="e" vm="1">
        <f t="shared" si="64"/>
        <v>#VALUE!</v>
      </c>
      <c r="I523" t="e" vm="2">
        <f>[1]!genBinomial(1,1-Main!$E$10)</f>
        <v>#VALUE!</v>
      </c>
      <c r="J523" s="13" t="e" vm="1">
        <f t="shared" si="65"/>
        <v>#VALUE!</v>
      </c>
      <c r="L523" s="1">
        <f>Main!$A$26</f>
        <v>3.1324727127749008</v>
      </c>
      <c r="M523" s="45" t="e" vm="1">
        <f t="shared" si="66"/>
        <v>#VALUE!</v>
      </c>
      <c r="N523" t="e" vm="1">
        <f t="shared" si="67"/>
        <v>#VALUE!</v>
      </c>
      <c r="O523" s="1">
        <f>Main!$B$26</f>
        <v>3.1333746730679479</v>
      </c>
      <c r="P523" s="45" t="e" vm="1">
        <f t="shared" si="68"/>
        <v>#VALUE!</v>
      </c>
      <c r="Q523" t="e" vm="1">
        <f t="shared" si="69"/>
        <v>#VALUE!</v>
      </c>
      <c r="R523" s="1">
        <f>Main!$C$26</f>
        <v>3.1316289292427157</v>
      </c>
      <c r="S523" s="45" t="e" vm="1">
        <f t="shared" si="70"/>
        <v>#VALUE!</v>
      </c>
      <c r="T523" t="e" vm="1">
        <f t="shared" si="71"/>
        <v>#VALUE!</v>
      </c>
    </row>
    <row r="524" spans="1:20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[1]!genNormal($F$9,$F$10)</f>
        <v>#VALUE!</v>
      </c>
      <c r="F524" t="e" vm="1">
        <f t="shared" ref="F524:F587" si="72">IF(E524&gt;18, E524,18)</f>
        <v>#VALUE!</v>
      </c>
      <c r="G524" t="e" vm="2">
        <f>[1]!GenLognormal($H$9,$H$10)</f>
        <v>#VALUE!</v>
      </c>
      <c r="H524" t="e" vm="1">
        <f t="shared" ref="H524:H587" si="73">IF(G524&gt;20, G524,20)</f>
        <v>#VALUE!</v>
      </c>
      <c r="I524" t="e" vm="2">
        <f>[1]!genBinomial(1,1-Main!$E$10)</f>
        <v>#VALUE!</v>
      </c>
      <c r="J524" s="13" t="e" vm="1">
        <f t="shared" ref="J524:J587" si="74">(266.16-47.17*I524-2.33*H524+0.66*F524+0.017*(F524^2))*113.12/1000000*D524</f>
        <v>#VALUE!</v>
      </c>
      <c r="L524" s="1">
        <f>Main!$A$26</f>
        <v>3.1324727127749008</v>
      </c>
      <c r="M524" s="45" t="e" vm="1">
        <f t="shared" ref="M524:M587" si="75">L524*$J524/24/60</f>
        <v>#VALUE!</v>
      </c>
      <c r="N524" t="e" vm="1">
        <f t="shared" ref="N524:N587" si="76">M524*24*60/$D524</f>
        <v>#VALUE!</v>
      </c>
      <c r="O524" s="1">
        <f>Main!$B$26</f>
        <v>3.1333746730679479</v>
      </c>
      <c r="P524" s="45" t="e" vm="1">
        <f t="shared" ref="P524:P587" si="77">O524*$J524/24/60</f>
        <v>#VALUE!</v>
      </c>
      <c r="Q524" t="e" vm="1">
        <f t="shared" ref="Q524:Q587" si="78">P524*24*60/$D524</f>
        <v>#VALUE!</v>
      </c>
      <c r="R524" s="1">
        <f>Main!$C$26</f>
        <v>3.1316289292427157</v>
      </c>
      <c r="S524" s="45" t="e" vm="1">
        <f t="shared" ref="S524:S587" si="79">R524*$J524/24/60</f>
        <v>#VALUE!</v>
      </c>
      <c r="T524" t="e" vm="1">
        <f t="shared" ref="T524:T587" si="80">S524*24*60/$D524</f>
        <v>#VALUE!</v>
      </c>
    </row>
    <row r="525" spans="1:20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[1]!genNormal($F$9,$F$10)</f>
        <v>#VALUE!</v>
      </c>
      <c r="F525" t="e" vm="1">
        <f t="shared" si="72"/>
        <v>#VALUE!</v>
      </c>
      <c r="G525" t="e" vm="2">
        <f>[1]!GenLognormal($H$9,$H$10)</f>
        <v>#VALUE!</v>
      </c>
      <c r="H525" t="e" vm="1">
        <f t="shared" si="73"/>
        <v>#VALUE!</v>
      </c>
      <c r="I525" t="e" vm="2">
        <f>[1]!genBinomial(1,1-Main!$E$10)</f>
        <v>#VALUE!</v>
      </c>
      <c r="J525" s="13" t="e" vm="1">
        <f t="shared" si="74"/>
        <v>#VALUE!</v>
      </c>
      <c r="L525" s="1">
        <f>Main!$A$26</f>
        <v>3.1324727127749008</v>
      </c>
      <c r="M525" s="45" t="e" vm="1">
        <f t="shared" si="75"/>
        <v>#VALUE!</v>
      </c>
      <c r="N525" t="e" vm="1">
        <f t="shared" si="76"/>
        <v>#VALUE!</v>
      </c>
      <c r="O525" s="1">
        <f>Main!$B$26</f>
        <v>3.1333746730679479</v>
      </c>
      <c r="P525" s="45" t="e" vm="1">
        <f t="shared" si="77"/>
        <v>#VALUE!</v>
      </c>
      <c r="Q525" t="e" vm="1">
        <f t="shared" si="78"/>
        <v>#VALUE!</v>
      </c>
      <c r="R525" s="1">
        <f>Main!$C$26</f>
        <v>3.1316289292427157</v>
      </c>
      <c r="S525" s="45" t="e" vm="1">
        <f t="shared" si="79"/>
        <v>#VALUE!</v>
      </c>
      <c r="T525" t="e" vm="1">
        <f t="shared" si="80"/>
        <v>#VALUE!</v>
      </c>
    </row>
    <row r="526" spans="1:20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[1]!genNormal($F$9,$F$10)</f>
        <v>#VALUE!</v>
      </c>
      <c r="F526" t="e" vm="1">
        <f t="shared" si="72"/>
        <v>#VALUE!</v>
      </c>
      <c r="G526" t="e" vm="2">
        <f>[1]!GenLognormal($H$9,$H$10)</f>
        <v>#VALUE!</v>
      </c>
      <c r="H526" t="e" vm="1">
        <f t="shared" si="73"/>
        <v>#VALUE!</v>
      </c>
      <c r="I526" t="e" vm="2">
        <f>[1]!genBinomial(1,1-Main!$E$10)</f>
        <v>#VALUE!</v>
      </c>
      <c r="J526" s="13" t="e" vm="1">
        <f t="shared" si="74"/>
        <v>#VALUE!</v>
      </c>
      <c r="L526" s="1">
        <f>Main!$A$26</f>
        <v>3.1324727127749008</v>
      </c>
      <c r="M526" s="45" t="e" vm="1">
        <f t="shared" si="75"/>
        <v>#VALUE!</v>
      </c>
      <c r="N526" t="e" vm="1">
        <f t="shared" si="76"/>
        <v>#VALUE!</v>
      </c>
      <c r="O526" s="1">
        <f>Main!$B$26</f>
        <v>3.1333746730679479</v>
      </c>
      <c r="P526" s="45" t="e" vm="1">
        <f t="shared" si="77"/>
        <v>#VALUE!</v>
      </c>
      <c r="Q526" t="e" vm="1">
        <f t="shared" si="78"/>
        <v>#VALUE!</v>
      </c>
      <c r="R526" s="1">
        <f>Main!$C$26</f>
        <v>3.1316289292427157</v>
      </c>
      <c r="S526" s="45" t="e" vm="1">
        <f t="shared" si="79"/>
        <v>#VALUE!</v>
      </c>
      <c r="T526" t="e" vm="1">
        <f t="shared" si="80"/>
        <v>#VALUE!</v>
      </c>
    </row>
    <row r="527" spans="1:20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[1]!genNormal($F$9,$F$10)</f>
        <v>#VALUE!</v>
      </c>
      <c r="F527" t="e" vm="1">
        <f t="shared" si="72"/>
        <v>#VALUE!</v>
      </c>
      <c r="G527" t="e" vm="2">
        <f>[1]!GenLognormal($H$9,$H$10)</f>
        <v>#VALUE!</v>
      </c>
      <c r="H527" t="e" vm="1">
        <f t="shared" si="73"/>
        <v>#VALUE!</v>
      </c>
      <c r="I527" t="e" vm="2">
        <f>[1]!genBinomial(1,1-Main!$E$10)</f>
        <v>#VALUE!</v>
      </c>
      <c r="J527" s="13" t="e" vm="1">
        <f t="shared" si="74"/>
        <v>#VALUE!</v>
      </c>
      <c r="L527" s="1">
        <f>Main!$A$26</f>
        <v>3.1324727127749008</v>
      </c>
      <c r="M527" s="45" t="e" vm="1">
        <f t="shared" si="75"/>
        <v>#VALUE!</v>
      </c>
      <c r="N527" t="e" vm="1">
        <f t="shared" si="76"/>
        <v>#VALUE!</v>
      </c>
      <c r="O527" s="1">
        <f>Main!$B$26</f>
        <v>3.1333746730679479</v>
      </c>
      <c r="P527" s="45" t="e" vm="1">
        <f t="shared" si="77"/>
        <v>#VALUE!</v>
      </c>
      <c r="Q527" t="e" vm="1">
        <f t="shared" si="78"/>
        <v>#VALUE!</v>
      </c>
      <c r="R527" s="1">
        <f>Main!$C$26</f>
        <v>3.1316289292427157</v>
      </c>
      <c r="S527" s="45" t="e" vm="1">
        <f t="shared" si="79"/>
        <v>#VALUE!</v>
      </c>
      <c r="T527" t="e" vm="1">
        <f t="shared" si="80"/>
        <v>#VALUE!</v>
      </c>
    </row>
    <row r="528" spans="1:20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[1]!genNormal($F$9,$F$10)</f>
        <v>#VALUE!</v>
      </c>
      <c r="F528" t="e" vm="1">
        <f t="shared" si="72"/>
        <v>#VALUE!</v>
      </c>
      <c r="G528" t="e" vm="2">
        <f>[1]!GenLognormal($H$9,$H$10)</f>
        <v>#VALUE!</v>
      </c>
      <c r="H528" t="e" vm="1">
        <f t="shared" si="73"/>
        <v>#VALUE!</v>
      </c>
      <c r="I528" t="e" vm="2">
        <f>[1]!genBinomial(1,1-Main!$E$10)</f>
        <v>#VALUE!</v>
      </c>
      <c r="J528" s="13" t="e" vm="1">
        <f t="shared" si="74"/>
        <v>#VALUE!</v>
      </c>
      <c r="L528" s="1">
        <f>Main!$A$26</f>
        <v>3.1324727127749008</v>
      </c>
      <c r="M528" s="45" t="e" vm="1">
        <f t="shared" si="75"/>
        <v>#VALUE!</v>
      </c>
      <c r="N528" t="e" vm="1">
        <f t="shared" si="76"/>
        <v>#VALUE!</v>
      </c>
      <c r="O528" s="1">
        <f>Main!$B$26</f>
        <v>3.1333746730679479</v>
      </c>
      <c r="P528" s="45" t="e" vm="1">
        <f t="shared" si="77"/>
        <v>#VALUE!</v>
      </c>
      <c r="Q528" t="e" vm="1">
        <f t="shared" si="78"/>
        <v>#VALUE!</v>
      </c>
      <c r="R528" s="1">
        <f>Main!$C$26</f>
        <v>3.1316289292427157</v>
      </c>
      <c r="S528" s="45" t="e" vm="1">
        <f t="shared" si="79"/>
        <v>#VALUE!</v>
      </c>
      <c r="T528" t="e" vm="1">
        <f t="shared" si="80"/>
        <v>#VALUE!</v>
      </c>
    </row>
    <row r="529" spans="1:20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[1]!genNormal($F$9,$F$10)</f>
        <v>#VALUE!</v>
      </c>
      <c r="F529" t="e" vm="1">
        <f t="shared" si="72"/>
        <v>#VALUE!</v>
      </c>
      <c r="G529" t="e" vm="2">
        <f>[1]!GenLognormal($H$9,$H$10)</f>
        <v>#VALUE!</v>
      </c>
      <c r="H529" t="e" vm="1">
        <f t="shared" si="73"/>
        <v>#VALUE!</v>
      </c>
      <c r="I529" t="e" vm="2">
        <f>[1]!genBinomial(1,1-Main!$E$10)</f>
        <v>#VALUE!</v>
      </c>
      <c r="J529" s="13" t="e" vm="1">
        <f t="shared" si="74"/>
        <v>#VALUE!</v>
      </c>
      <c r="L529" s="1">
        <f>Main!$A$26</f>
        <v>3.1324727127749008</v>
      </c>
      <c r="M529" s="45" t="e" vm="1">
        <f t="shared" si="75"/>
        <v>#VALUE!</v>
      </c>
      <c r="N529" t="e" vm="1">
        <f t="shared" si="76"/>
        <v>#VALUE!</v>
      </c>
      <c r="O529" s="1">
        <f>Main!$B$26</f>
        <v>3.1333746730679479</v>
      </c>
      <c r="P529" s="45" t="e" vm="1">
        <f t="shared" si="77"/>
        <v>#VALUE!</v>
      </c>
      <c r="Q529" t="e" vm="1">
        <f t="shared" si="78"/>
        <v>#VALUE!</v>
      </c>
      <c r="R529" s="1">
        <f>Main!$C$26</f>
        <v>3.1316289292427157</v>
      </c>
      <c r="S529" s="45" t="e" vm="1">
        <f t="shared" si="79"/>
        <v>#VALUE!</v>
      </c>
      <c r="T529" t="e" vm="1">
        <f t="shared" si="80"/>
        <v>#VALUE!</v>
      </c>
    </row>
    <row r="530" spans="1:20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[1]!genNormal($F$9,$F$10)</f>
        <v>#VALUE!</v>
      </c>
      <c r="F530" t="e" vm="1">
        <f t="shared" si="72"/>
        <v>#VALUE!</v>
      </c>
      <c r="G530" t="e" vm="2">
        <f>[1]!GenLognormal($H$9,$H$10)</f>
        <v>#VALUE!</v>
      </c>
      <c r="H530" t="e" vm="1">
        <f t="shared" si="73"/>
        <v>#VALUE!</v>
      </c>
      <c r="I530" t="e" vm="2">
        <f>[1]!genBinomial(1,1-Main!$E$10)</f>
        <v>#VALUE!</v>
      </c>
      <c r="J530" s="13" t="e" vm="1">
        <f t="shared" si="74"/>
        <v>#VALUE!</v>
      </c>
      <c r="L530" s="1">
        <f>Main!$A$26</f>
        <v>3.1324727127749008</v>
      </c>
      <c r="M530" s="45" t="e" vm="1">
        <f t="shared" si="75"/>
        <v>#VALUE!</v>
      </c>
      <c r="N530" t="e" vm="1">
        <f t="shared" si="76"/>
        <v>#VALUE!</v>
      </c>
      <c r="O530" s="1">
        <f>Main!$B$26</f>
        <v>3.1333746730679479</v>
      </c>
      <c r="P530" s="45" t="e" vm="1">
        <f t="shared" si="77"/>
        <v>#VALUE!</v>
      </c>
      <c r="Q530" t="e" vm="1">
        <f t="shared" si="78"/>
        <v>#VALUE!</v>
      </c>
      <c r="R530" s="1">
        <f>Main!$C$26</f>
        <v>3.1316289292427157</v>
      </c>
      <c r="S530" s="45" t="e" vm="1">
        <f t="shared" si="79"/>
        <v>#VALUE!</v>
      </c>
      <c r="T530" t="e" vm="1">
        <f t="shared" si="80"/>
        <v>#VALUE!</v>
      </c>
    </row>
    <row r="531" spans="1:20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[1]!genNormal($F$9,$F$10)</f>
        <v>#VALUE!</v>
      </c>
      <c r="F531" t="e" vm="1">
        <f t="shared" si="72"/>
        <v>#VALUE!</v>
      </c>
      <c r="G531" t="e" vm="2">
        <f>[1]!GenLognormal($H$9,$H$10)</f>
        <v>#VALUE!</v>
      </c>
      <c r="H531" t="e" vm="1">
        <f t="shared" si="73"/>
        <v>#VALUE!</v>
      </c>
      <c r="I531" t="e" vm="2">
        <f>[1]!genBinomial(1,1-Main!$E$10)</f>
        <v>#VALUE!</v>
      </c>
      <c r="J531" s="13" t="e" vm="1">
        <f t="shared" si="74"/>
        <v>#VALUE!</v>
      </c>
      <c r="L531" s="1">
        <f>Main!$A$26</f>
        <v>3.1324727127749008</v>
      </c>
      <c r="M531" s="45" t="e" vm="1">
        <f t="shared" si="75"/>
        <v>#VALUE!</v>
      </c>
      <c r="N531" t="e" vm="1">
        <f t="shared" si="76"/>
        <v>#VALUE!</v>
      </c>
      <c r="O531" s="1">
        <f>Main!$B$26</f>
        <v>3.1333746730679479</v>
      </c>
      <c r="P531" s="45" t="e" vm="1">
        <f t="shared" si="77"/>
        <v>#VALUE!</v>
      </c>
      <c r="Q531" t="e" vm="1">
        <f t="shared" si="78"/>
        <v>#VALUE!</v>
      </c>
      <c r="R531" s="1">
        <f>Main!$C$26</f>
        <v>3.1316289292427157</v>
      </c>
      <c r="S531" s="45" t="e" vm="1">
        <f t="shared" si="79"/>
        <v>#VALUE!</v>
      </c>
      <c r="T531" t="e" vm="1">
        <f t="shared" si="80"/>
        <v>#VALUE!</v>
      </c>
    </row>
    <row r="532" spans="1:20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[1]!genNormal($F$9,$F$10)</f>
        <v>#VALUE!</v>
      </c>
      <c r="F532" t="e" vm="1">
        <f t="shared" si="72"/>
        <v>#VALUE!</v>
      </c>
      <c r="G532" t="e" vm="2">
        <f>[1]!GenLognormal($H$9,$H$10)</f>
        <v>#VALUE!</v>
      </c>
      <c r="H532" t="e" vm="1">
        <f t="shared" si="73"/>
        <v>#VALUE!</v>
      </c>
      <c r="I532" t="e" vm="2">
        <f>[1]!genBinomial(1,1-Main!$E$10)</f>
        <v>#VALUE!</v>
      </c>
      <c r="J532" s="13" t="e" vm="1">
        <f t="shared" si="74"/>
        <v>#VALUE!</v>
      </c>
      <c r="L532" s="1">
        <f>Main!$A$26</f>
        <v>3.1324727127749008</v>
      </c>
      <c r="M532" s="45" t="e" vm="1">
        <f t="shared" si="75"/>
        <v>#VALUE!</v>
      </c>
      <c r="N532" t="e" vm="1">
        <f t="shared" si="76"/>
        <v>#VALUE!</v>
      </c>
      <c r="O532" s="1">
        <f>Main!$B$26</f>
        <v>3.1333746730679479</v>
      </c>
      <c r="P532" s="45" t="e" vm="1">
        <f t="shared" si="77"/>
        <v>#VALUE!</v>
      </c>
      <c r="Q532" t="e" vm="1">
        <f t="shared" si="78"/>
        <v>#VALUE!</v>
      </c>
      <c r="R532" s="1">
        <f>Main!$C$26</f>
        <v>3.1316289292427157</v>
      </c>
      <c r="S532" s="45" t="e" vm="1">
        <f t="shared" si="79"/>
        <v>#VALUE!</v>
      </c>
      <c r="T532" t="e" vm="1">
        <f t="shared" si="80"/>
        <v>#VALUE!</v>
      </c>
    </row>
    <row r="533" spans="1:20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[1]!genNormal($F$9,$F$10)</f>
        <v>#VALUE!</v>
      </c>
      <c r="F533" t="e" vm="1">
        <f t="shared" si="72"/>
        <v>#VALUE!</v>
      </c>
      <c r="G533" t="e" vm="2">
        <f>[1]!GenLognormal($H$9,$H$10)</f>
        <v>#VALUE!</v>
      </c>
      <c r="H533" t="e" vm="1">
        <f t="shared" si="73"/>
        <v>#VALUE!</v>
      </c>
      <c r="I533" t="e" vm="2">
        <f>[1]!genBinomial(1,1-Main!$E$10)</f>
        <v>#VALUE!</v>
      </c>
      <c r="J533" s="13" t="e" vm="1">
        <f t="shared" si="74"/>
        <v>#VALUE!</v>
      </c>
      <c r="L533" s="1">
        <f>Main!$A$26</f>
        <v>3.1324727127749008</v>
      </c>
      <c r="M533" s="45" t="e" vm="1">
        <f t="shared" si="75"/>
        <v>#VALUE!</v>
      </c>
      <c r="N533" t="e" vm="1">
        <f t="shared" si="76"/>
        <v>#VALUE!</v>
      </c>
      <c r="O533" s="1">
        <f>Main!$B$26</f>
        <v>3.1333746730679479</v>
      </c>
      <c r="P533" s="45" t="e" vm="1">
        <f t="shared" si="77"/>
        <v>#VALUE!</v>
      </c>
      <c r="Q533" t="e" vm="1">
        <f t="shared" si="78"/>
        <v>#VALUE!</v>
      </c>
      <c r="R533" s="1">
        <f>Main!$C$26</f>
        <v>3.1316289292427157</v>
      </c>
      <c r="S533" s="45" t="e" vm="1">
        <f t="shared" si="79"/>
        <v>#VALUE!</v>
      </c>
      <c r="T533" t="e" vm="1">
        <f t="shared" si="80"/>
        <v>#VALUE!</v>
      </c>
    </row>
    <row r="534" spans="1:20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[1]!genNormal($F$9,$F$10)</f>
        <v>#VALUE!</v>
      </c>
      <c r="F534" t="e" vm="1">
        <f t="shared" si="72"/>
        <v>#VALUE!</v>
      </c>
      <c r="G534" t="e" vm="2">
        <f>[1]!GenLognormal($H$9,$H$10)</f>
        <v>#VALUE!</v>
      </c>
      <c r="H534" t="e" vm="1">
        <f t="shared" si="73"/>
        <v>#VALUE!</v>
      </c>
      <c r="I534" t="e" vm="2">
        <f>[1]!genBinomial(1,1-Main!$E$10)</f>
        <v>#VALUE!</v>
      </c>
      <c r="J534" s="13" t="e" vm="1">
        <f t="shared" si="74"/>
        <v>#VALUE!</v>
      </c>
      <c r="L534" s="1">
        <f>Main!$A$26</f>
        <v>3.1324727127749008</v>
      </c>
      <c r="M534" s="45" t="e" vm="1">
        <f t="shared" si="75"/>
        <v>#VALUE!</v>
      </c>
      <c r="N534" t="e" vm="1">
        <f t="shared" si="76"/>
        <v>#VALUE!</v>
      </c>
      <c r="O534" s="1">
        <f>Main!$B$26</f>
        <v>3.1333746730679479</v>
      </c>
      <c r="P534" s="45" t="e" vm="1">
        <f t="shared" si="77"/>
        <v>#VALUE!</v>
      </c>
      <c r="Q534" t="e" vm="1">
        <f t="shared" si="78"/>
        <v>#VALUE!</v>
      </c>
      <c r="R534" s="1">
        <f>Main!$C$26</f>
        <v>3.1316289292427157</v>
      </c>
      <c r="S534" s="45" t="e" vm="1">
        <f t="shared" si="79"/>
        <v>#VALUE!</v>
      </c>
      <c r="T534" t="e" vm="1">
        <f t="shared" si="80"/>
        <v>#VALUE!</v>
      </c>
    </row>
    <row r="535" spans="1:20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[1]!genNormal($F$9,$F$10)</f>
        <v>#VALUE!</v>
      </c>
      <c r="F535" t="e" vm="1">
        <f t="shared" si="72"/>
        <v>#VALUE!</v>
      </c>
      <c r="G535" t="e" vm="2">
        <f>[1]!GenLognormal($H$9,$H$10)</f>
        <v>#VALUE!</v>
      </c>
      <c r="H535" t="e" vm="1">
        <f t="shared" si="73"/>
        <v>#VALUE!</v>
      </c>
      <c r="I535" t="e" vm="2">
        <f>[1]!genBinomial(1,1-Main!$E$10)</f>
        <v>#VALUE!</v>
      </c>
      <c r="J535" s="13" t="e" vm="1">
        <f t="shared" si="74"/>
        <v>#VALUE!</v>
      </c>
      <c r="L535" s="1">
        <f>Main!$A$26</f>
        <v>3.1324727127749008</v>
      </c>
      <c r="M535" s="45" t="e" vm="1">
        <f t="shared" si="75"/>
        <v>#VALUE!</v>
      </c>
      <c r="N535" t="e" vm="1">
        <f t="shared" si="76"/>
        <v>#VALUE!</v>
      </c>
      <c r="O535" s="1">
        <f>Main!$B$26</f>
        <v>3.1333746730679479</v>
      </c>
      <c r="P535" s="45" t="e" vm="1">
        <f t="shared" si="77"/>
        <v>#VALUE!</v>
      </c>
      <c r="Q535" t="e" vm="1">
        <f t="shared" si="78"/>
        <v>#VALUE!</v>
      </c>
      <c r="R535" s="1">
        <f>Main!$C$26</f>
        <v>3.1316289292427157</v>
      </c>
      <c r="S535" s="45" t="e" vm="1">
        <f t="shared" si="79"/>
        <v>#VALUE!</v>
      </c>
      <c r="T535" t="e" vm="1">
        <f t="shared" si="80"/>
        <v>#VALUE!</v>
      </c>
    </row>
    <row r="536" spans="1:20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[1]!genNormal($F$9,$F$10)</f>
        <v>#VALUE!</v>
      </c>
      <c r="F536" t="e" vm="1">
        <f t="shared" si="72"/>
        <v>#VALUE!</v>
      </c>
      <c r="G536" t="e" vm="2">
        <f>[1]!GenLognormal($H$9,$H$10)</f>
        <v>#VALUE!</v>
      </c>
      <c r="H536" t="e" vm="1">
        <f t="shared" si="73"/>
        <v>#VALUE!</v>
      </c>
      <c r="I536" t="e" vm="2">
        <f>[1]!genBinomial(1,1-Main!$E$10)</f>
        <v>#VALUE!</v>
      </c>
      <c r="J536" s="13" t="e" vm="1">
        <f t="shared" si="74"/>
        <v>#VALUE!</v>
      </c>
      <c r="L536" s="1">
        <f>Main!$A$26</f>
        <v>3.1324727127749008</v>
      </c>
      <c r="M536" s="45" t="e" vm="1">
        <f t="shared" si="75"/>
        <v>#VALUE!</v>
      </c>
      <c r="N536" t="e" vm="1">
        <f t="shared" si="76"/>
        <v>#VALUE!</v>
      </c>
      <c r="O536" s="1">
        <f>Main!$B$26</f>
        <v>3.1333746730679479</v>
      </c>
      <c r="P536" s="45" t="e" vm="1">
        <f t="shared" si="77"/>
        <v>#VALUE!</v>
      </c>
      <c r="Q536" t="e" vm="1">
        <f t="shared" si="78"/>
        <v>#VALUE!</v>
      </c>
      <c r="R536" s="1">
        <f>Main!$C$26</f>
        <v>3.1316289292427157</v>
      </c>
      <c r="S536" s="45" t="e" vm="1">
        <f t="shared" si="79"/>
        <v>#VALUE!</v>
      </c>
      <c r="T536" t="e" vm="1">
        <f t="shared" si="80"/>
        <v>#VALUE!</v>
      </c>
    </row>
    <row r="537" spans="1:20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[1]!genNormal($F$9,$F$10)</f>
        <v>#VALUE!</v>
      </c>
      <c r="F537" t="e" vm="1">
        <f t="shared" si="72"/>
        <v>#VALUE!</v>
      </c>
      <c r="G537" t="e" vm="2">
        <f>[1]!GenLognormal($H$9,$H$10)</f>
        <v>#VALUE!</v>
      </c>
      <c r="H537" t="e" vm="1">
        <f t="shared" si="73"/>
        <v>#VALUE!</v>
      </c>
      <c r="I537" t="e" vm="2">
        <f>[1]!genBinomial(1,1-Main!$E$10)</f>
        <v>#VALUE!</v>
      </c>
      <c r="J537" s="13" t="e" vm="1">
        <f t="shared" si="74"/>
        <v>#VALUE!</v>
      </c>
      <c r="L537" s="1">
        <f>Main!$A$26</f>
        <v>3.1324727127749008</v>
      </c>
      <c r="M537" s="45" t="e" vm="1">
        <f t="shared" si="75"/>
        <v>#VALUE!</v>
      </c>
      <c r="N537" t="e" vm="1">
        <f t="shared" si="76"/>
        <v>#VALUE!</v>
      </c>
      <c r="O537" s="1">
        <f>Main!$B$26</f>
        <v>3.1333746730679479</v>
      </c>
      <c r="P537" s="45" t="e" vm="1">
        <f t="shared" si="77"/>
        <v>#VALUE!</v>
      </c>
      <c r="Q537" t="e" vm="1">
        <f t="shared" si="78"/>
        <v>#VALUE!</v>
      </c>
      <c r="R537" s="1">
        <f>Main!$C$26</f>
        <v>3.1316289292427157</v>
      </c>
      <c r="S537" s="45" t="e" vm="1">
        <f t="shared" si="79"/>
        <v>#VALUE!</v>
      </c>
      <c r="T537" t="e" vm="1">
        <f t="shared" si="80"/>
        <v>#VALUE!</v>
      </c>
    </row>
    <row r="538" spans="1:20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[1]!genNormal($F$9,$F$10)</f>
        <v>#VALUE!</v>
      </c>
      <c r="F538" t="e" vm="1">
        <f t="shared" si="72"/>
        <v>#VALUE!</v>
      </c>
      <c r="G538" t="e" vm="2">
        <f>[1]!GenLognormal($H$9,$H$10)</f>
        <v>#VALUE!</v>
      </c>
      <c r="H538" t="e" vm="1">
        <f t="shared" si="73"/>
        <v>#VALUE!</v>
      </c>
      <c r="I538" t="e" vm="2">
        <f>[1]!genBinomial(1,1-Main!$E$10)</f>
        <v>#VALUE!</v>
      </c>
      <c r="J538" s="13" t="e" vm="1">
        <f t="shared" si="74"/>
        <v>#VALUE!</v>
      </c>
      <c r="L538" s="1">
        <f>Main!$A$26</f>
        <v>3.1324727127749008</v>
      </c>
      <c r="M538" s="45" t="e" vm="1">
        <f t="shared" si="75"/>
        <v>#VALUE!</v>
      </c>
      <c r="N538" t="e" vm="1">
        <f t="shared" si="76"/>
        <v>#VALUE!</v>
      </c>
      <c r="O538" s="1">
        <f>Main!$B$26</f>
        <v>3.1333746730679479</v>
      </c>
      <c r="P538" s="45" t="e" vm="1">
        <f t="shared" si="77"/>
        <v>#VALUE!</v>
      </c>
      <c r="Q538" t="e" vm="1">
        <f t="shared" si="78"/>
        <v>#VALUE!</v>
      </c>
      <c r="R538" s="1">
        <f>Main!$C$26</f>
        <v>3.1316289292427157</v>
      </c>
      <c r="S538" s="45" t="e" vm="1">
        <f t="shared" si="79"/>
        <v>#VALUE!</v>
      </c>
      <c r="T538" t="e" vm="1">
        <f t="shared" si="80"/>
        <v>#VALUE!</v>
      </c>
    </row>
    <row r="539" spans="1:20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[1]!genNormal($F$9,$F$10)</f>
        <v>#VALUE!</v>
      </c>
      <c r="F539" t="e" vm="1">
        <f t="shared" si="72"/>
        <v>#VALUE!</v>
      </c>
      <c r="G539" t="e" vm="2">
        <f>[1]!GenLognormal($H$9,$H$10)</f>
        <v>#VALUE!</v>
      </c>
      <c r="H539" t="e" vm="1">
        <f t="shared" si="73"/>
        <v>#VALUE!</v>
      </c>
      <c r="I539" t="e" vm="2">
        <f>[1]!genBinomial(1,1-Main!$E$10)</f>
        <v>#VALUE!</v>
      </c>
      <c r="J539" s="13" t="e" vm="1">
        <f t="shared" si="74"/>
        <v>#VALUE!</v>
      </c>
      <c r="L539" s="1">
        <f>Main!$A$26</f>
        <v>3.1324727127749008</v>
      </c>
      <c r="M539" s="45" t="e" vm="1">
        <f t="shared" si="75"/>
        <v>#VALUE!</v>
      </c>
      <c r="N539" t="e" vm="1">
        <f t="shared" si="76"/>
        <v>#VALUE!</v>
      </c>
      <c r="O539" s="1">
        <f>Main!$B$26</f>
        <v>3.1333746730679479</v>
      </c>
      <c r="P539" s="45" t="e" vm="1">
        <f t="shared" si="77"/>
        <v>#VALUE!</v>
      </c>
      <c r="Q539" t="e" vm="1">
        <f t="shared" si="78"/>
        <v>#VALUE!</v>
      </c>
      <c r="R539" s="1">
        <f>Main!$C$26</f>
        <v>3.1316289292427157</v>
      </c>
      <c r="S539" s="45" t="e" vm="1">
        <f t="shared" si="79"/>
        <v>#VALUE!</v>
      </c>
      <c r="T539" t="e" vm="1">
        <f t="shared" si="80"/>
        <v>#VALUE!</v>
      </c>
    </row>
    <row r="540" spans="1:20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[1]!genNormal($F$9,$F$10)</f>
        <v>#VALUE!</v>
      </c>
      <c r="F540" t="e" vm="1">
        <f t="shared" si="72"/>
        <v>#VALUE!</v>
      </c>
      <c r="G540" t="e" vm="2">
        <f>[1]!GenLognormal($H$9,$H$10)</f>
        <v>#VALUE!</v>
      </c>
      <c r="H540" t="e" vm="1">
        <f t="shared" si="73"/>
        <v>#VALUE!</v>
      </c>
      <c r="I540" t="e" vm="2">
        <f>[1]!genBinomial(1,1-Main!$E$10)</f>
        <v>#VALUE!</v>
      </c>
      <c r="J540" s="13" t="e" vm="1">
        <f t="shared" si="74"/>
        <v>#VALUE!</v>
      </c>
      <c r="L540" s="1">
        <f>Main!$A$26</f>
        <v>3.1324727127749008</v>
      </c>
      <c r="M540" s="45" t="e" vm="1">
        <f t="shared" si="75"/>
        <v>#VALUE!</v>
      </c>
      <c r="N540" t="e" vm="1">
        <f t="shared" si="76"/>
        <v>#VALUE!</v>
      </c>
      <c r="O540" s="1">
        <f>Main!$B$26</f>
        <v>3.1333746730679479</v>
      </c>
      <c r="P540" s="45" t="e" vm="1">
        <f t="shared" si="77"/>
        <v>#VALUE!</v>
      </c>
      <c r="Q540" t="e" vm="1">
        <f t="shared" si="78"/>
        <v>#VALUE!</v>
      </c>
      <c r="R540" s="1">
        <f>Main!$C$26</f>
        <v>3.1316289292427157</v>
      </c>
      <c r="S540" s="45" t="e" vm="1">
        <f t="shared" si="79"/>
        <v>#VALUE!</v>
      </c>
      <c r="T540" t="e" vm="1">
        <f t="shared" si="80"/>
        <v>#VALUE!</v>
      </c>
    </row>
    <row r="541" spans="1:20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[1]!genNormal($F$9,$F$10)</f>
        <v>#VALUE!</v>
      </c>
      <c r="F541" t="e" vm="1">
        <f t="shared" si="72"/>
        <v>#VALUE!</v>
      </c>
      <c r="G541" t="e" vm="2">
        <f>[1]!GenLognormal($H$9,$H$10)</f>
        <v>#VALUE!</v>
      </c>
      <c r="H541" t="e" vm="1">
        <f t="shared" si="73"/>
        <v>#VALUE!</v>
      </c>
      <c r="I541" t="e" vm="2">
        <f>[1]!genBinomial(1,1-Main!$E$10)</f>
        <v>#VALUE!</v>
      </c>
      <c r="J541" s="13" t="e" vm="1">
        <f t="shared" si="74"/>
        <v>#VALUE!</v>
      </c>
      <c r="L541" s="1">
        <f>Main!$A$26</f>
        <v>3.1324727127749008</v>
      </c>
      <c r="M541" s="45" t="e" vm="1">
        <f t="shared" si="75"/>
        <v>#VALUE!</v>
      </c>
      <c r="N541" t="e" vm="1">
        <f t="shared" si="76"/>
        <v>#VALUE!</v>
      </c>
      <c r="O541" s="1">
        <f>Main!$B$26</f>
        <v>3.1333746730679479</v>
      </c>
      <c r="P541" s="45" t="e" vm="1">
        <f t="shared" si="77"/>
        <v>#VALUE!</v>
      </c>
      <c r="Q541" t="e" vm="1">
        <f t="shared" si="78"/>
        <v>#VALUE!</v>
      </c>
      <c r="R541" s="1">
        <f>Main!$C$26</f>
        <v>3.1316289292427157</v>
      </c>
      <c r="S541" s="45" t="e" vm="1">
        <f t="shared" si="79"/>
        <v>#VALUE!</v>
      </c>
      <c r="T541" t="e" vm="1">
        <f t="shared" si="80"/>
        <v>#VALUE!</v>
      </c>
    </row>
    <row r="542" spans="1:20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[1]!genNormal($F$9,$F$10)</f>
        <v>#VALUE!</v>
      </c>
      <c r="F542" t="e" vm="1">
        <f t="shared" si="72"/>
        <v>#VALUE!</v>
      </c>
      <c r="G542" t="e" vm="2">
        <f>[1]!GenLognormal($H$9,$H$10)</f>
        <v>#VALUE!</v>
      </c>
      <c r="H542" t="e" vm="1">
        <f t="shared" si="73"/>
        <v>#VALUE!</v>
      </c>
      <c r="I542" t="e" vm="2">
        <f>[1]!genBinomial(1,1-Main!$E$10)</f>
        <v>#VALUE!</v>
      </c>
      <c r="J542" s="13" t="e" vm="1">
        <f t="shared" si="74"/>
        <v>#VALUE!</v>
      </c>
      <c r="L542" s="1">
        <f>Main!$A$26</f>
        <v>3.1324727127749008</v>
      </c>
      <c r="M542" s="45" t="e" vm="1">
        <f t="shared" si="75"/>
        <v>#VALUE!</v>
      </c>
      <c r="N542" t="e" vm="1">
        <f t="shared" si="76"/>
        <v>#VALUE!</v>
      </c>
      <c r="O542" s="1">
        <f>Main!$B$26</f>
        <v>3.1333746730679479</v>
      </c>
      <c r="P542" s="45" t="e" vm="1">
        <f t="shared" si="77"/>
        <v>#VALUE!</v>
      </c>
      <c r="Q542" t="e" vm="1">
        <f t="shared" si="78"/>
        <v>#VALUE!</v>
      </c>
      <c r="R542" s="1">
        <f>Main!$C$26</f>
        <v>3.1316289292427157</v>
      </c>
      <c r="S542" s="45" t="e" vm="1">
        <f t="shared" si="79"/>
        <v>#VALUE!</v>
      </c>
      <c r="T542" t="e" vm="1">
        <f t="shared" si="80"/>
        <v>#VALUE!</v>
      </c>
    </row>
    <row r="543" spans="1:20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[1]!genNormal($F$9,$F$10)</f>
        <v>#VALUE!</v>
      </c>
      <c r="F543" t="e" vm="1">
        <f t="shared" si="72"/>
        <v>#VALUE!</v>
      </c>
      <c r="G543" t="e" vm="2">
        <f>[1]!GenLognormal($H$9,$H$10)</f>
        <v>#VALUE!</v>
      </c>
      <c r="H543" t="e" vm="1">
        <f t="shared" si="73"/>
        <v>#VALUE!</v>
      </c>
      <c r="I543" t="e" vm="2">
        <f>[1]!genBinomial(1,1-Main!$E$10)</f>
        <v>#VALUE!</v>
      </c>
      <c r="J543" s="13" t="e" vm="1">
        <f t="shared" si="74"/>
        <v>#VALUE!</v>
      </c>
      <c r="L543" s="1">
        <f>Main!$A$26</f>
        <v>3.1324727127749008</v>
      </c>
      <c r="M543" s="45" t="e" vm="1">
        <f t="shared" si="75"/>
        <v>#VALUE!</v>
      </c>
      <c r="N543" t="e" vm="1">
        <f t="shared" si="76"/>
        <v>#VALUE!</v>
      </c>
      <c r="O543" s="1">
        <f>Main!$B$26</f>
        <v>3.1333746730679479</v>
      </c>
      <c r="P543" s="45" t="e" vm="1">
        <f t="shared" si="77"/>
        <v>#VALUE!</v>
      </c>
      <c r="Q543" t="e" vm="1">
        <f t="shared" si="78"/>
        <v>#VALUE!</v>
      </c>
      <c r="R543" s="1">
        <f>Main!$C$26</f>
        <v>3.1316289292427157</v>
      </c>
      <c r="S543" s="45" t="e" vm="1">
        <f t="shared" si="79"/>
        <v>#VALUE!</v>
      </c>
      <c r="T543" t="e" vm="1">
        <f t="shared" si="80"/>
        <v>#VALUE!</v>
      </c>
    </row>
    <row r="544" spans="1:20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[1]!genNormal($F$9,$F$10)</f>
        <v>#VALUE!</v>
      </c>
      <c r="F544" t="e" vm="1">
        <f t="shared" si="72"/>
        <v>#VALUE!</v>
      </c>
      <c r="G544" t="e" vm="2">
        <f>[1]!GenLognormal($H$9,$H$10)</f>
        <v>#VALUE!</v>
      </c>
      <c r="H544" t="e" vm="1">
        <f t="shared" si="73"/>
        <v>#VALUE!</v>
      </c>
      <c r="I544" t="e" vm="2">
        <f>[1]!genBinomial(1,1-Main!$E$10)</f>
        <v>#VALUE!</v>
      </c>
      <c r="J544" s="13" t="e" vm="1">
        <f t="shared" si="74"/>
        <v>#VALUE!</v>
      </c>
      <c r="L544" s="1">
        <f>Main!$A$26</f>
        <v>3.1324727127749008</v>
      </c>
      <c r="M544" s="45" t="e" vm="1">
        <f t="shared" si="75"/>
        <v>#VALUE!</v>
      </c>
      <c r="N544" t="e" vm="1">
        <f t="shared" si="76"/>
        <v>#VALUE!</v>
      </c>
      <c r="O544" s="1">
        <f>Main!$B$26</f>
        <v>3.1333746730679479</v>
      </c>
      <c r="P544" s="45" t="e" vm="1">
        <f t="shared" si="77"/>
        <v>#VALUE!</v>
      </c>
      <c r="Q544" t="e" vm="1">
        <f t="shared" si="78"/>
        <v>#VALUE!</v>
      </c>
      <c r="R544" s="1">
        <f>Main!$C$26</f>
        <v>3.1316289292427157</v>
      </c>
      <c r="S544" s="45" t="e" vm="1">
        <f t="shared" si="79"/>
        <v>#VALUE!</v>
      </c>
      <c r="T544" t="e" vm="1">
        <f t="shared" si="80"/>
        <v>#VALUE!</v>
      </c>
    </row>
    <row r="545" spans="1:20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[1]!genNormal($F$9,$F$10)</f>
        <v>#VALUE!</v>
      </c>
      <c r="F545" t="e" vm="1">
        <f t="shared" si="72"/>
        <v>#VALUE!</v>
      </c>
      <c r="G545" t="e" vm="2">
        <f>[1]!GenLognormal($H$9,$H$10)</f>
        <v>#VALUE!</v>
      </c>
      <c r="H545" t="e" vm="1">
        <f t="shared" si="73"/>
        <v>#VALUE!</v>
      </c>
      <c r="I545" t="e" vm="2">
        <f>[1]!genBinomial(1,1-Main!$E$10)</f>
        <v>#VALUE!</v>
      </c>
      <c r="J545" s="13" t="e" vm="1">
        <f t="shared" si="74"/>
        <v>#VALUE!</v>
      </c>
      <c r="L545" s="1">
        <f>Main!$A$26</f>
        <v>3.1324727127749008</v>
      </c>
      <c r="M545" s="45" t="e" vm="1">
        <f t="shared" si="75"/>
        <v>#VALUE!</v>
      </c>
      <c r="N545" t="e" vm="1">
        <f t="shared" si="76"/>
        <v>#VALUE!</v>
      </c>
      <c r="O545" s="1">
        <f>Main!$B$26</f>
        <v>3.1333746730679479</v>
      </c>
      <c r="P545" s="45" t="e" vm="1">
        <f t="shared" si="77"/>
        <v>#VALUE!</v>
      </c>
      <c r="Q545" t="e" vm="1">
        <f t="shared" si="78"/>
        <v>#VALUE!</v>
      </c>
      <c r="R545" s="1">
        <f>Main!$C$26</f>
        <v>3.1316289292427157</v>
      </c>
      <c r="S545" s="45" t="e" vm="1">
        <f t="shared" si="79"/>
        <v>#VALUE!</v>
      </c>
      <c r="T545" t="e" vm="1">
        <f t="shared" si="80"/>
        <v>#VALUE!</v>
      </c>
    </row>
    <row r="546" spans="1:20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[1]!genNormal($F$9,$F$10)</f>
        <v>#VALUE!</v>
      </c>
      <c r="F546" t="e" vm="1">
        <f t="shared" si="72"/>
        <v>#VALUE!</v>
      </c>
      <c r="G546" t="e" vm="2">
        <f>[1]!GenLognormal($H$9,$H$10)</f>
        <v>#VALUE!</v>
      </c>
      <c r="H546" t="e" vm="1">
        <f t="shared" si="73"/>
        <v>#VALUE!</v>
      </c>
      <c r="I546" t="e" vm="2">
        <f>[1]!genBinomial(1,1-Main!$E$10)</f>
        <v>#VALUE!</v>
      </c>
      <c r="J546" s="13" t="e" vm="1">
        <f t="shared" si="74"/>
        <v>#VALUE!</v>
      </c>
      <c r="L546" s="1">
        <f>Main!$A$26</f>
        <v>3.1324727127749008</v>
      </c>
      <c r="M546" s="45" t="e" vm="1">
        <f t="shared" si="75"/>
        <v>#VALUE!</v>
      </c>
      <c r="N546" t="e" vm="1">
        <f t="shared" si="76"/>
        <v>#VALUE!</v>
      </c>
      <c r="O546" s="1">
        <f>Main!$B$26</f>
        <v>3.1333746730679479</v>
      </c>
      <c r="P546" s="45" t="e" vm="1">
        <f t="shared" si="77"/>
        <v>#VALUE!</v>
      </c>
      <c r="Q546" t="e" vm="1">
        <f t="shared" si="78"/>
        <v>#VALUE!</v>
      </c>
      <c r="R546" s="1">
        <f>Main!$C$26</f>
        <v>3.1316289292427157</v>
      </c>
      <c r="S546" s="45" t="e" vm="1">
        <f t="shared" si="79"/>
        <v>#VALUE!</v>
      </c>
      <c r="T546" t="e" vm="1">
        <f t="shared" si="80"/>
        <v>#VALUE!</v>
      </c>
    </row>
    <row r="547" spans="1:20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[1]!genNormal($F$9,$F$10)</f>
        <v>#VALUE!</v>
      </c>
      <c r="F547" t="e" vm="1">
        <f t="shared" si="72"/>
        <v>#VALUE!</v>
      </c>
      <c r="G547" t="e" vm="2">
        <f>[1]!GenLognormal($H$9,$H$10)</f>
        <v>#VALUE!</v>
      </c>
      <c r="H547" t="e" vm="1">
        <f t="shared" si="73"/>
        <v>#VALUE!</v>
      </c>
      <c r="I547" t="e" vm="2">
        <f>[1]!genBinomial(1,1-Main!$E$10)</f>
        <v>#VALUE!</v>
      </c>
      <c r="J547" s="13" t="e" vm="1">
        <f t="shared" si="74"/>
        <v>#VALUE!</v>
      </c>
      <c r="L547" s="1">
        <f>Main!$A$26</f>
        <v>3.1324727127749008</v>
      </c>
      <c r="M547" s="45" t="e" vm="1">
        <f t="shared" si="75"/>
        <v>#VALUE!</v>
      </c>
      <c r="N547" t="e" vm="1">
        <f t="shared" si="76"/>
        <v>#VALUE!</v>
      </c>
      <c r="O547" s="1">
        <f>Main!$B$26</f>
        <v>3.1333746730679479</v>
      </c>
      <c r="P547" s="45" t="e" vm="1">
        <f t="shared" si="77"/>
        <v>#VALUE!</v>
      </c>
      <c r="Q547" t="e" vm="1">
        <f t="shared" si="78"/>
        <v>#VALUE!</v>
      </c>
      <c r="R547" s="1">
        <f>Main!$C$26</f>
        <v>3.1316289292427157</v>
      </c>
      <c r="S547" s="45" t="e" vm="1">
        <f t="shared" si="79"/>
        <v>#VALUE!</v>
      </c>
      <c r="T547" t="e" vm="1">
        <f t="shared" si="80"/>
        <v>#VALUE!</v>
      </c>
    </row>
    <row r="548" spans="1:20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[1]!genNormal($F$9,$F$10)</f>
        <v>#VALUE!</v>
      </c>
      <c r="F548" t="e" vm="1">
        <f t="shared" si="72"/>
        <v>#VALUE!</v>
      </c>
      <c r="G548" t="e" vm="2">
        <f>[1]!GenLognormal($H$9,$H$10)</f>
        <v>#VALUE!</v>
      </c>
      <c r="H548" t="e" vm="1">
        <f t="shared" si="73"/>
        <v>#VALUE!</v>
      </c>
      <c r="I548" t="e" vm="2">
        <f>[1]!genBinomial(1,1-Main!$E$10)</f>
        <v>#VALUE!</v>
      </c>
      <c r="J548" s="13" t="e" vm="1">
        <f t="shared" si="74"/>
        <v>#VALUE!</v>
      </c>
      <c r="L548" s="1">
        <f>Main!$A$26</f>
        <v>3.1324727127749008</v>
      </c>
      <c r="M548" s="45" t="e" vm="1">
        <f t="shared" si="75"/>
        <v>#VALUE!</v>
      </c>
      <c r="N548" t="e" vm="1">
        <f t="shared" si="76"/>
        <v>#VALUE!</v>
      </c>
      <c r="O548" s="1">
        <f>Main!$B$26</f>
        <v>3.1333746730679479</v>
      </c>
      <c r="P548" s="45" t="e" vm="1">
        <f t="shared" si="77"/>
        <v>#VALUE!</v>
      </c>
      <c r="Q548" t="e" vm="1">
        <f t="shared" si="78"/>
        <v>#VALUE!</v>
      </c>
      <c r="R548" s="1">
        <f>Main!$C$26</f>
        <v>3.1316289292427157</v>
      </c>
      <c r="S548" s="45" t="e" vm="1">
        <f t="shared" si="79"/>
        <v>#VALUE!</v>
      </c>
      <c r="T548" t="e" vm="1">
        <f t="shared" si="80"/>
        <v>#VALUE!</v>
      </c>
    </row>
    <row r="549" spans="1:20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[1]!genNormal($F$9,$F$10)</f>
        <v>#VALUE!</v>
      </c>
      <c r="F549" t="e" vm="1">
        <f t="shared" si="72"/>
        <v>#VALUE!</v>
      </c>
      <c r="G549" t="e" vm="2">
        <f>[1]!GenLognormal($H$9,$H$10)</f>
        <v>#VALUE!</v>
      </c>
      <c r="H549" t="e" vm="1">
        <f t="shared" si="73"/>
        <v>#VALUE!</v>
      </c>
      <c r="I549" t="e" vm="2">
        <f>[1]!genBinomial(1,1-Main!$E$10)</f>
        <v>#VALUE!</v>
      </c>
      <c r="J549" s="13" t="e" vm="1">
        <f t="shared" si="74"/>
        <v>#VALUE!</v>
      </c>
      <c r="L549" s="1">
        <f>Main!$A$26</f>
        <v>3.1324727127749008</v>
      </c>
      <c r="M549" s="45" t="e" vm="1">
        <f t="shared" si="75"/>
        <v>#VALUE!</v>
      </c>
      <c r="N549" t="e" vm="1">
        <f t="shared" si="76"/>
        <v>#VALUE!</v>
      </c>
      <c r="O549" s="1">
        <f>Main!$B$26</f>
        <v>3.1333746730679479</v>
      </c>
      <c r="P549" s="45" t="e" vm="1">
        <f t="shared" si="77"/>
        <v>#VALUE!</v>
      </c>
      <c r="Q549" t="e" vm="1">
        <f t="shared" si="78"/>
        <v>#VALUE!</v>
      </c>
      <c r="R549" s="1">
        <f>Main!$C$26</f>
        <v>3.1316289292427157</v>
      </c>
      <c r="S549" s="45" t="e" vm="1">
        <f t="shared" si="79"/>
        <v>#VALUE!</v>
      </c>
      <c r="T549" t="e" vm="1">
        <f t="shared" si="80"/>
        <v>#VALUE!</v>
      </c>
    </row>
    <row r="550" spans="1:20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[1]!genNormal($F$9,$F$10)</f>
        <v>#VALUE!</v>
      </c>
      <c r="F550" t="e" vm="1">
        <f t="shared" si="72"/>
        <v>#VALUE!</v>
      </c>
      <c r="G550" t="e" vm="2">
        <f>[1]!GenLognormal($H$9,$H$10)</f>
        <v>#VALUE!</v>
      </c>
      <c r="H550" t="e" vm="1">
        <f t="shared" si="73"/>
        <v>#VALUE!</v>
      </c>
      <c r="I550" t="e" vm="2">
        <f>[1]!genBinomial(1,1-Main!$E$10)</f>
        <v>#VALUE!</v>
      </c>
      <c r="J550" s="13" t="e" vm="1">
        <f t="shared" si="74"/>
        <v>#VALUE!</v>
      </c>
      <c r="L550" s="1">
        <f>Main!$A$26</f>
        <v>3.1324727127749008</v>
      </c>
      <c r="M550" s="45" t="e" vm="1">
        <f t="shared" si="75"/>
        <v>#VALUE!</v>
      </c>
      <c r="N550" t="e" vm="1">
        <f t="shared" si="76"/>
        <v>#VALUE!</v>
      </c>
      <c r="O550" s="1">
        <f>Main!$B$26</f>
        <v>3.1333746730679479</v>
      </c>
      <c r="P550" s="45" t="e" vm="1">
        <f t="shared" si="77"/>
        <v>#VALUE!</v>
      </c>
      <c r="Q550" t="e" vm="1">
        <f t="shared" si="78"/>
        <v>#VALUE!</v>
      </c>
      <c r="R550" s="1">
        <f>Main!$C$26</f>
        <v>3.1316289292427157</v>
      </c>
      <c r="S550" s="45" t="e" vm="1">
        <f t="shared" si="79"/>
        <v>#VALUE!</v>
      </c>
      <c r="T550" t="e" vm="1">
        <f t="shared" si="80"/>
        <v>#VALUE!</v>
      </c>
    </row>
    <row r="551" spans="1:20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[1]!genNormal($F$9,$F$10)</f>
        <v>#VALUE!</v>
      </c>
      <c r="F551" t="e" vm="1">
        <f t="shared" si="72"/>
        <v>#VALUE!</v>
      </c>
      <c r="G551" t="e" vm="2">
        <f>[1]!GenLognormal($H$9,$H$10)</f>
        <v>#VALUE!</v>
      </c>
      <c r="H551" t="e" vm="1">
        <f t="shared" si="73"/>
        <v>#VALUE!</v>
      </c>
      <c r="I551" t="e" vm="2">
        <f>[1]!genBinomial(1,1-Main!$E$10)</f>
        <v>#VALUE!</v>
      </c>
      <c r="J551" s="13" t="e" vm="1">
        <f t="shared" si="74"/>
        <v>#VALUE!</v>
      </c>
      <c r="L551" s="1">
        <f>Main!$A$26</f>
        <v>3.1324727127749008</v>
      </c>
      <c r="M551" s="45" t="e" vm="1">
        <f t="shared" si="75"/>
        <v>#VALUE!</v>
      </c>
      <c r="N551" t="e" vm="1">
        <f t="shared" si="76"/>
        <v>#VALUE!</v>
      </c>
      <c r="O551" s="1">
        <f>Main!$B$26</f>
        <v>3.1333746730679479</v>
      </c>
      <c r="P551" s="45" t="e" vm="1">
        <f t="shared" si="77"/>
        <v>#VALUE!</v>
      </c>
      <c r="Q551" t="e" vm="1">
        <f t="shared" si="78"/>
        <v>#VALUE!</v>
      </c>
      <c r="R551" s="1">
        <f>Main!$C$26</f>
        <v>3.1316289292427157</v>
      </c>
      <c r="S551" s="45" t="e" vm="1">
        <f t="shared" si="79"/>
        <v>#VALUE!</v>
      </c>
      <c r="T551" t="e" vm="1">
        <f t="shared" si="80"/>
        <v>#VALUE!</v>
      </c>
    </row>
    <row r="552" spans="1:20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[1]!genNormal($F$9,$F$10)</f>
        <v>#VALUE!</v>
      </c>
      <c r="F552" t="e" vm="1">
        <f t="shared" si="72"/>
        <v>#VALUE!</v>
      </c>
      <c r="G552" t="e" vm="2">
        <f>[1]!GenLognormal($H$9,$H$10)</f>
        <v>#VALUE!</v>
      </c>
      <c r="H552" t="e" vm="1">
        <f t="shared" si="73"/>
        <v>#VALUE!</v>
      </c>
      <c r="I552" t="e" vm="2">
        <f>[1]!genBinomial(1,1-Main!$E$10)</f>
        <v>#VALUE!</v>
      </c>
      <c r="J552" s="13" t="e" vm="1">
        <f t="shared" si="74"/>
        <v>#VALUE!</v>
      </c>
      <c r="L552" s="1">
        <f>Main!$A$26</f>
        <v>3.1324727127749008</v>
      </c>
      <c r="M552" s="45" t="e" vm="1">
        <f t="shared" si="75"/>
        <v>#VALUE!</v>
      </c>
      <c r="N552" t="e" vm="1">
        <f t="shared" si="76"/>
        <v>#VALUE!</v>
      </c>
      <c r="O552" s="1">
        <f>Main!$B$26</f>
        <v>3.1333746730679479</v>
      </c>
      <c r="P552" s="45" t="e" vm="1">
        <f t="shared" si="77"/>
        <v>#VALUE!</v>
      </c>
      <c r="Q552" t="e" vm="1">
        <f t="shared" si="78"/>
        <v>#VALUE!</v>
      </c>
      <c r="R552" s="1">
        <f>Main!$C$26</f>
        <v>3.1316289292427157</v>
      </c>
      <c r="S552" s="45" t="e" vm="1">
        <f t="shared" si="79"/>
        <v>#VALUE!</v>
      </c>
      <c r="T552" t="e" vm="1">
        <f t="shared" si="80"/>
        <v>#VALUE!</v>
      </c>
    </row>
    <row r="553" spans="1:20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[1]!genNormal($F$9,$F$10)</f>
        <v>#VALUE!</v>
      </c>
      <c r="F553" t="e" vm="1">
        <f t="shared" si="72"/>
        <v>#VALUE!</v>
      </c>
      <c r="G553" t="e" vm="2">
        <f>[1]!GenLognormal($H$9,$H$10)</f>
        <v>#VALUE!</v>
      </c>
      <c r="H553" t="e" vm="1">
        <f t="shared" si="73"/>
        <v>#VALUE!</v>
      </c>
      <c r="I553" t="e" vm="2">
        <f>[1]!genBinomial(1,1-Main!$E$10)</f>
        <v>#VALUE!</v>
      </c>
      <c r="J553" s="13" t="e" vm="1">
        <f t="shared" si="74"/>
        <v>#VALUE!</v>
      </c>
      <c r="L553" s="1">
        <f>Main!$A$26</f>
        <v>3.1324727127749008</v>
      </c>
      <c r="M553" s="45" t="e" vm="1">
        <f t="shared" si="75"/>
        <v>#VALUE!</v>
      </c>
      <c r="N553" t="e" vm="1">
        <f t="shared" si="76"/>
        <v>#VALUE!</v>
      </c>
      <c r="O553" s="1">
        <f>Main!$B$26</f>
        <v>3.1333746730679479</v>
      </c>
      <c r="P553" s="45" t="e" vm="1">
        <f t="shared" si="77"/>
        <v>#VALUE!</v>
      </c>
      <c r="Q553" t="e" vm="1">
        <f t="shared" si="78"/>
        <v>#VALUE!</v>
      </c>
      <c r="R553" s="1">
        <f>Main!$C$26</f>
        <v>3.1316289292427157</v>
      </c>
      <c r="S553" s="45" t="e" vm="1">
        <f t="shared" si="79"/>
        <v>#VALUE!</v>
      </c>
      <c r="T553" t="e" vm="1">
        <f t="shared" si="80"/>
        <v>#VALUE!</v>
      </c>
    </row>
    <row r="554" spans="1:20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[1]!genNormal($F$9,$F$10)</f>
        <v>#VALUE!</v>
      </c>
      <c r="F554" t="e" vm="1">
        <f t="shared" si="72"/>
        <v>#VALUE!</v>
      </c>
      <c r="G554" t="e" vm="2">
        <f>[1]!GenLognormal($H$9,$H$10)</f>
        <v>#VALUE!</v>
      </c>
      <c r="H554" t="e" vm="1">
        <f t="shared" si="73"/>
        <v>#VALUE!</v>
      </c>
      <c r="I554" t="e" vm="2">
        <f>[1]!genBinomial(1,1-Main!$E$10)</f>
        <v>#VALUE!</v>
      </c>
      <c r="J554" s="13" t="e" vm="1">
        <f t="shared" si="74"/>
        <v>#VALUE!</v>
      </c>
      <c r="L554" s="1">
        <f>Main!$A$26</f>
        <v>3.1324727127749008</v>
      </c>
      <c r="M554" s="45" t="e" vm="1">
        <f t="shared" si="75"/>
        <v>#VALUE!</v>
      </c>
      <c r="N554" t="e" vm="1">
        <f t="shared" si="76"/>
        <v>#VALUE!</v>
      </c>
      <c r="O554" s="1">
        <f>Main!$B$26</f>
        <v>3.1333746730679479</v>
      </c>
      <c r="P554" s="45" t="e" vm="1">
        <f t="shared" si="77"/>
        <v>#VALUE!</v>
      </c>
      <c r="Q554" t="e" vm="1">
        <f t="shared" si="78"/>
        <v>#VALUE!</v>
      </c>
      <c r="R554" s="1">
        <f>Main!$C$26</f>
        <v>3.1316289292427157</v>
      </c>
      <c r="S554" s="45" t="e" vm="1">
        <f t="shared" si="79"/>
        <v>#VALUE!</v>
      </c>
      <c r="T554" t="e" vm="1">
        <f t="shared" si="80"/>
        <v>#VALUE!</v>
      </c>
    </row>
    <row r="555" spans="1:20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[1]!genNormal($F$9,$F$10)</f>
        <v>#VALUE!</v>
      </c>
      <c r="F555" t="e" vm="1">
        <f t="shared" si="72"/>
        <v>#VALUE!</v>
      </c>
      <c r="G555" t="e" vm="2">
        <f>[1]!GenLognormal($H$9,$H$10)</f>
        <v>#VALUE!</v>
      </c>
      <c r="H555" t="e" vm="1">
        <f t="shared" si="73"/>
        <v>#VALUE!</v>
      </c>
      <c r="I555" t="e" vm="2">
        <f>[1]!genBinomial(1,1-Main!$E$10)</f>
        <v>#VALUE!</v>
      </c>
      <c r="J555" s="13" t="e" vm="1">
        <f t="shared" si="74"/>
        <v>#VALUE!</v>
      </c>
      <c r="L555" s="1">
        <f>Main!$A$26</f>
        <v>3.1324727127749008</v>
      </c>
      <c r="M555" s="45" t="e" vm="1">
        <f t="shared" si="75"/>
        <v>#VALUE!</v>
      </c>
      <c r="N555" t="e" vm="1">
        <f t="shared" si="76"/>
        <v>#VALUE!</v>
      </c>
      <c r="O555" s="1">
        <f>Main!$B$26</f>
        <v>3.1333746730679479</v>
      </c>
      <c r="P555" s="45" t="e" vm="1">
        <f t="shared" si="77"/>
        <v>#VALUE!</v>
      </c>
      <c r="Q555" t="e" vm="1">
        <f t="shared" si="78"/>
        <v>#VALUE!</v>
      </c>
      <c r="R555" s="1">
        <f>Main!$C$26</f>
        <v>3.1316289292427157</v>
      </c>
      <c r="S555" s="45" t="e" vm="1">
        <f t="shared" si="79"/>
        <v>#VALUE!</v>
      </c>
      <c r="T555" t="e" vm="1">
        <f t="shared" si="80"/>
        <v>#VALUE!</v>
      </c>
    </row>
    <row r="556" spans="1:20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[1]!genNormal($F$9,$F$10)</f>
        <v>#VALUE!</v>
      </c>
      <c r="F556" t="e" vm="1">
        <f t="shared" si="72"/>
        <v>#VALUE!</v>
      </c>
      <c r="G556" t="e" vm="2">
        <f>[1]!GenLognormal($H$9,$H$10)</f>
        <v>#VALUE!</v>
      </c>
      <c r="H556" t="e" vm="1">
        <f t="shared" si="73"/>
        <v>#VALUE!</v>
      </c>
      <c r="I556" t="e" vm="2">
        <f>[1]!genBinomial(1,1-Main!$E$10)</f>
        <v>#VALUE!</v>
      </c>
      <c r="J556" s="13" t="e" vm="1">
        <f t="shared" si="74"/>
        <v>#VALUE!</v>
      </c>
      <c r="L556" s="1">
        <f>Main!$A$26</f>
        <v>3.1324727127749008</v>
      </c>
      <c r="M556" s="45" t="e" vm="1">
        <f t="shared" si="75"/>
        <v>#VALUE!</v>
      </c>
      <c r="N556" t="e" vm="1">
        <f t="shared" si="76"/>
        <v>#VALUE!</v>
      </c>
      <c r="O556" s="1">
        <f>Main!$B$26</f>
        <v>3.1333746730679479</v>
      </c>
      <c r="P556" s="45" t="e" vm="1">
        <f t="shared" si="77"/>
        <v>#VALUE!</v>
      </c>
      <c r="Q556" t="e" vm="1">
        <f t="shared" si="78"/>
        <v>#VALUE!</v>
      </c>
      <c r="R556" s="1">
        <f>Main!$C$26</f>
        <v>3.1316289292427157</v>
      </c>
      <c r="S556" s="45" t="e" vm="1">
        <f t="shared" si="79"/>
        <v>#VALUE!</v>
      </c>
      <c r="T556" t="e" vm="1">
        <f t="shared" si="80"/>
        <v>#VALUE!</v>
      </c>
    </row>
    <row r="557" spans="1:20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[1]!genNormal($F$9,$F$10)</f>
        <v>#VALUE!</v>
      </c>
      <c r="F557" t="e" vm="1">
        <f t="shared" si="72"/>
        <v>#VALUE!</v>
      </c>
      <c r="G557" t="e" vm="2">
        <f>[1]!GenLognormal($H$9,$H$10)</f>
        <v>#VALUE!</v>
      </c>
      <c r="H557" t="e" vm="1">
        <f t="shared" si="73"/>
        <v>#VALUE!</v>
      </c>
      <c r="I557" t="e" vm="2">
        <f>[1]!genBinomial(1,1-Main!$E$10)</f>
        <v>#VALUE!</v>
      </c>
      <c r="J557" s="13" t="e" vm="1">
        <f t="shared" si="74"/>
        <v>#VALUE!</v>
      </c>
      <c r="L557" s="1">
        <f>Main!$A$26</f>
        <v>3.1324727127749008</v>
      </c>
      <c r="M557" s="45" t="e" vm="1">
        <f t="shared" si="75"/>
        <v>#VALUE!</v>
      </c>
      <c r="N557" t="e" vm="1">
        <f t="shared" si="76"/>
        <v>#VALUE!</v>
      </c>
      <c r="O557" s="1">
        <f>Main!$B$26</f>
        <v>3.1333746730679479</v>
      </c>
      <c r="P557" s="45" t="e" vm="1">
        <f t="shared" si="77"/>
        <v>#VALUE!</v>
      </c>
      <c r="Q557" t="e" vm="1">
        <f t="shared" si="78"/>
        <v>#VALUE!</v>
      </c>
      <c r="R557" s="1">
        <f>Main!$C$26</f>
        <v>3.1316289292427157</v>
      </c>
      <c r="S557" s="45" t="e" vm="1">
        <f t="shared" si="79"/>
        <v>#VALUE!</v>
      </c>
      <c r="T557" t="e" vm="1">
        <f t="shared" si="80"/>
        <v>#VALUE!</v>
      </c>
    </row>
    <row r="558" spans="1:20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[1]!genNormal($F$9,$F$10)</f>
        <v>#VALUE!</v>
      </c>
      <c r="F558" t="e" vm="1">
        <f t="shared" si="72"/>
        <v>#VALUE!</v>
      </c>
      <c r="G558" t="e" vm="2">
        <f>[1]!GenLognormal($H$9,$H$10)</f>
        <v>#VALUE!</v>
      </c>
      <c r="H558" t="e" vm="1">
        <f t="shared" si="73"/>
        <v>#VALUE!</v>
      </c>
      <c r="I558" t="e" vm="2">
        <f>[1]!genBinomial(1,1-Main!$E$10)</f>
        <v>#VALUE!</v>
      </c>
      <c r="J558" s="13" t="e" vm="1">
        <f t="shared" si="74"/>
        <v>#VALUE!</v>
      </c>
      <c r="L558" s="1">
        <f>Main!$A$26</f>
        <v>3.1324727127749008</v>
      </c>
      <c r="M558" s="45" t="e" vm="1">
        <f t="shared" si="75"/>
        <v>#VALUE!</v>
      </c>
      <c r="N558" t="e" vm="1">
        <f t="shared" si="76"/>
        <v>#VALUE!</v>
      </c>
      <c r="O558" s="1">
        <f>Main!$B$26</f>
        <v>3.1333746730679479</v>
      </c>
      <c r="P558" s="45" t="e" vm="1">
        <f t="shared" si="77"/>
        <v>#VALUE!</v>
      </c>
      <c r="Q558" t="e" vm="1">
        <f t="shared" si="78"/>
        <v>#VALUE!</v>
      </c>
      <c r="R558" s="1">
        <f>Main!$C$26</f>
        <v>3.1316289292427157</v>
      </c>
      <c r="S558" s="45" t="e" vm="1">
        <f t="shared" si="79"/>
        <v>#VALUE!</v>
      </c>
      <c r="T558" t="e" vm="1">
        <f t="shared" si="80"/>
        <v>#VALUE!</v>
      </c>
    </row>
    <row r="559" spans="1:20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[1]!genNormal($F$9,$F$10)</f>
        <v>#VALUE!</v>
      </c>
      <c r="F559" t="e" vm="1">
        <f t="shared" si="72"/>
        <v>#VALUE!</v>
      </c>
      <c r="G559" t="e" vm="2">
        <f>[1]!GenLognormal($H$9,$H$10)</f>
        <v>#VALUE!</v>
      </c>
      <c r="H559" t="e" vm="1">
        <f t="shared" si="73"/>
        <v>#VALUE!</v>
      </c>
      <c r="I559" t="e" vm="2">
        <f>[1]!genBinomial(1,1-Main!$E$10)</f>
        <v>#VALUE!</v>
      </c>
      <c r="J559" s="13" t="e" vm="1">
        <f t="shared" si="74"/>
        <v>#VALUE!</v>
      </c>
      <c r="L559" s="1">
        <f>Main!$A$26</f>
        <v>3.1324727127749008</v>
      </c>
      <c r="M559" s="45" t="e" vm="1">
        <f t="shared" si="75"/>
        <v>#VALUE!</v>
      </c>
      <c r="N559" t="e" vm="1">
        <f t="shared" si="76"/>
        <v>#VALUE!</v>
      </c>
      <c r="O559" s="1">
        <f>Main!$B$26</f>
        <v>3.1333746730679479</v>
      </c>
      <c r="P559" s="45" t="e" vm="1">
        <f t="shared" si="77"/>
        <v>#VALUE!</v>
      </c>
      <c r="Q559" t="e" vm="1">
        <f t="shared" si="78"/>
        <v>#VALUE!</v>
      </c>
      <c r="R559" s="1">
        <f>Main!$C$26</f>
        <v>3.1316289292427157</v>
      </c>
      <c r="S559" s="45" t="e" vm="1">
        <f t="shared" si="79"/>
        <v>#VALUE!</v>
      </c>
      <c r="T559" t="e" vm="1">
        <f t="shared" si="80"/>
        <v>#VALUE!</v>
      </c>
    </row>
    <row r="560" spans="1:20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[1]!genNormal($F$9,$F$10)</f>
        <v>#VALUE!</v>
      </c>
      <c r="F560" t="e" vm="1">
        <f t="shared" si="72"/>
        <v>#VALUE!</v>
      </c>
      <c r="G560" t="e" vm="2">
        <f>[1]!GenLognormal($H$9,$H$10)</f>
        <v>#VALUE!</v>
      </c>
      <c r="H560" t="e" vm="1">
        <f t="shared" si="73"/>
        <v>#VALUE!</v>
      </c>
      <c r="I560" t="e" vm="2">
        <f>[1]!genBinomial(1,1-Main!$E$10)</f>
        <v>#VALUE!</v>
      </c>
      <c r="J560" s="13" t="e" vm="1">
        <f t="shared" si="74"/>
        <v>#VALUE!</v>
      </c>
      <c r="L560" s="1">
        <f>Main!$A$26</f>
        <v>3.1324727127749008</v>
      </c>
      <c r="M560" s="45" t="e" vm="1">
        <f t="shared" si="75"/>
        <v>#VALUE!</v>
      </c>
      <c r="N560" t="e" vm="1">
        <f t="shared" si="76"/>
        <v>#VALUE!</v>
      </c>
      <c r="O560" s="1">
        <f>Main!$B$26</f>
        <v>3.1333746730679479</v>
      </c>
      <c r="P560" s="45" t="e" vm="1">
        <f t="shared" si="77"/>
        <v>#VALUE!</v>
      </c>
      <c r="Q560" t="e" vm="1">
        <f t="shared" si="78"/>
        <v>#VALUE!</v>
      </c>
      <c r="R560" s="1">
        <f>Main!$C$26</f>
        <v>3.1316289292427157</v>
      </c>
      <c r="S560" s="45" t="e" vm="1">
        <f t="shared" si="79"/>
        <v>#VALUE!</v>
      </c>
      <c r="T560" t="e" vm="1">
        <f t="shared" si="80"/>
        <v>#VALUE!</v>
      </c>
    </row>
    <row r="561" spans="1:20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[1]!genNormal($F$9,$F$10)</f>
        <v>#VALUE!</v>
      </c>
      <c r="F561" t="e" vm="1">
        <f t="shared" si="72"/>
        <v>#VALUE!</v>
      </c>
      <c r="G561" t="e" vm="2">
        <f>[1]!GenLognormal($H$9,$H$10)</f>
        <v>#VALUE!</v>
      </c>
      <c r="H561" t="e" vm="1">
        <f t="shared" si="73"/>
        <v>#VALUE!</v>
      </c>
      <c r="I561" t="e" vm="2">
        <f>[1]!genBinomial(1,1-Main!$E$10)</f>
        <v>#VALUE!</v>
      </c>
      <c r="J561" s="13" t="e" vm="1">
        <f t="shared" si="74"/>
        <v>#VALUE!</v>
      </c>
      <c r="L561" s="1">
        <f>Main!$A$26</f>
        <v>3.1324727127749008</v>
      </c>
      <c r="M561" s="45" t="e" vm="1">
        <f t="shared" si="75"/>
        <v>#VALUE!</v>
      </c>
      <c r="N561" t="e" vm="1">
        <f t="shared" si="76"/>
        <v>#VALUE!</v>
      </c>
      <c r="O561" s="1">
        <f>Main!$B$26</f>
        <v>3.1333746730679479</v>
      </c>
      <c r="P561" s="45" t="e" vm="1">
        <f t="shared" si="77"/>
        <v>#VALUE!</v>
      </c>
      <c r="Q561" t="e" vm="1">
        <f t="shared" si="78"/>
        <v>#VALUE!</v>
      </c>
      <c r="R561" s="1">
        <f>Main!$C$26</f>
        <v>3.1316289292427157</v>
      </c>
      <c r="S561" s="45" t="e" vm="1">
        <f t="shared" si="79"/>
        <v>#VALUE!</v>
      </c>
      <c r="T561" t="e" vm="1">
        <f t="shared" si="80"/>
        <v>#VALUE!</v>
      </c>
    </row>
    <row r="562" spans="1:20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[1]!genNormal($F$9,$F$10)</f>
        <v>#VALUE!</v>
      </c>
      <c r="F562" t="e" vm="1">
        <f t="shared" si="72"/>
        <v>#VALUE!</v>
      </c>
      <c r="G562" t="e" vm="2">
        <f>[1]!GenLognormal($H$9,$H$10)</f>
        <v>#VALUE!</v>
      </c>
      <c r="H562" t="e" vm="1">
        <f t="shared" si="73"/>
        <v>#VALUE!</v>
      </c>
      <c r="I562" t="e" vm="2">
        <f>[1]!genBinomial(1,1-Main!$E$10)</f>
        <v>#VALUE!</v>
      </c>
      <c r="J562" s="13" t="e" vm="1">
        <f t="shared" si="74"/>
        <v>#VALUE!</v>
      </c>
      <c r="L562" s="1">
        <f>Main!$A$26</f>
        <v>3.1324727127749008</v>
      </c>
      <c r="M562" s="45" t="e" vm="1">
        <f t="shared" si="75"/>
        <v>#VALUE!</v>
      </c>
      <c r="N562" t="e" vm="1">
        <f t="shared" si="76"/>
        <v>#VALUE!</v>
      </c>
      <c r="O562" s="1">
        <f>Main!$B$26</f>
        <v>3.1333746730679479</v>
      </c>
      <c r="P562" s="45" t="e" vm="1">
        <f t="shared" si="77"/>
        <v>#VALUE!</v>
      </c>
      <c r="Q562" t="e" vm="1">
        <f t="shared" si="78"/>
        <v>#VALUE!</v>
      </c>
      <c r="R562" s="1">
        <f>Main!$C$26</f>
        <v>3.1316289292427157</v>
      </c>
      <c r="S562" s="45" t="e" vm="1">
        <f t="shared" si="79"/>
        <v>#VALUE!</v>
      </c>
      <c r="T562" t="e" vm="1">
        <f t="shared" si="80"/>
        <v>#VALUE!</v>
      </c>
    </row>
    <row r="563" spans="1:20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[1]!genNormal($F$9,$F$10)</f>
        <v>#VALUE!</v>
      </c>
      <c r="F563" t="e" vm="1">
        <f t="shared" si="72"/>
        <v>#VALUE!</v>
      </c>
      <c r="G563" t="e" vm="2">
        <f>[1]!GenLognormal($H$9,$H$10)</f>
        <v>#VALUE!</v>
      </c>
      <c r="H563" t="e" vm="1">
        <f t="shared" si="73"/>
        <v>#VALUE!</v>
      </c>
      <c r="I563" t="e" vm="2">
        <f>[1]!genBinomial(1,1-Main!$E$10)</f>
        <v>#VALUE!</v>
      </c>
      <c r="J563" s="13" t="e" vm="1">
        <f t="shared" si="74"/>
        <v>#VALUE!</v>
      </c>
      <c r="L563" s="1">
        <f>Main!$A$26</f>
        <v>3.1324727127749008</v>
      </c>
      <c r="M563" s="45" t="e" vm="1">
        <f t="shared" si="75"/>
        <v>#VALUE!</v>
      </c>
      <c r="N563" t="e" vm="1">
        <f t="shared" si="76"/>
        <v>#VALUE!</v>
      </c>
      <c r="O563" s="1">
        <f>Main!$B$26</f>
        <v>3.1333746730679479</v>
      </c>
      <c r="P563" s="45" t="e" vm="1">
        <f t="shared" si="77"/>
        <v>#VALUE!</v>
      </c>
      <c r="Q563" t="e" vm="1">
        <f t="shared" si="78"/>
        <v>#VALUE!</v>
      </c>
      <c r="R563" s="1">
        <f>Main!$C$26</f>
        <v>3.1316289292427157</v>
      </c>
      <c r="S563" s="45" t="e" vm="1">
        <f t="shared" si="79"/>
        <v>#VALUE!</v>
      </c>
      <c r="T563" t="e" vm="1">
        <f t="shared" si="80"/>
        <v>#VALUE!</v>
      </c>
    </row>
    <row r="564" spans="1:20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[1]!genNormal($F$9,$F$10)</f>
        <v>#VALUE!</v>
      </c>
      <c r="F564" t="e" vm="1">
        <f t="shared" si="72"/>
        <v>#VALUE!</v>
      </c>
      <c r="G564" t="e" vm="2">
        <f>[1]!GenLognormal($H$9,$H$10)</f>
        <v>#VALUE!</v>
      </c>
      <c r="H564" t="e" vm="1">
        <f t="shared" si="73"/>
        <v>#VALUE!</v>
      </c>
      <c r="I564" t="e" vm="2">
        <f>[1]!genBinomial(1,1-Main!$E$10)</f>
        <v>#VALUE!</v>
      </c>
      <c r="J564" s="13" t="e" vm="1">
        <f t="shared" si="74"/>
        <v>#VALUE!</v>
      </c>
      <c r="L564" s="1">
        <f>Main!$A$26</f>
        <v>3.1324727127749008</v>
      </c>
      <c r="M564" s="45" t="e" vm="1">
        <f t="shared" si="75"/>
        <v>#VALUE!</v>
      </c>
      <c r="N564" t="e" vm="1">
        <f t="shared" si="76"/>
        <v>#VALUE!</v>
      </c>
      <c r="O564" s="1">
        <f>Main!$B$26</f>
        <v>3.1333746730679479</v>
      </c>
      <c r="P564" s="45" t="e" vm="1">
        <f t="shared" si="77"/>
        <v>#VALUE!</v>
      </c>
      <c r="Q564" t="e" vm="1">
        <f t="shared" si="78"/>
        <v>#VALUE!</v>
      </c>
      <c r="R564" s="1">
        <f>Main!$C$26</f>
        <v>3.1316289292427157</v>
      </c>
      <c r="S564" s="45" t="e" vm="1">
        <f t="shared" si="79"/>
        <v>#VALUE!</v>
      </c>
      <c r="T564" t="e" vm="1">
        <f t="shared" si="80"/>
        <v>#VALUE!</v>
      </c>
    </row>
    <row r="565" spans="1:20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[1]!genNormal($F$9,$F$10)</f>
        <v>#VALUE!</v>
      </c>
      <c r="F565" t="e" vm="1">
        <f t="shared" si="72"/>
        <v>#VALUE!</v>
      </c>
      <c r="G565" t="e" vm="2">
        <f>[1]!GenLognormal($H$9,$H$10)</f>
        <v>#VALUE!</v>
      </c>
      <c r="H565" t="e" vm="1">
        <f t="shared" si="73"/>
        <v>#VALUE!</v>
      </c>
      <c r="I565" t="e" vm="2">
        <f>[1]!genBinomial(1,1-Main!$E$10)</f>
        <v>#VALUE!</v>
      </c>
      <c r="J565" s="13" t="e" vm="1">
        <f t="shared" si="74"/>
        <v>#VALUE!</v>
      </c>
      <c r="L565" s="1">
        <f>Main!$A$26</f>
        <v>3.1324727127749008</v>
      </c>
      <c r="M565" s="45" t="e" vm="1">
        <f t="shared" si="75"/>
        <v>#VALUE!</v>
      </c>
      <c r="N565" t="e" vm="1">
        <f t="shared" si="76"/>
        <v>#VALUE!</v>
      </c>
      <c r="O565" s="1">
        <f>Main!$B$26</f>
        <v>3.1333746730679479</v>
      </c>
      <c r="P565" s="45" t="e" vm="1">
        <f t="shared" si="77"/>
        <v>#VALUE!</v>
      </c>
      <c r="Q565" t="e" vm="1">
        <f t="shared" si="78"/>
        <v>#VALUE!</v>
      </c>
      <c r="R565" s="1">
        <f>Main!$C$26</f>
        <v>3.1316289292427157</v>
      </c>
      <c r="S565" s="45" t="e" vm="1">
        <f t="shared" si="79"/>
        <v>#VALUE!</v>
      </c>
      <c r="T565" t="e" vm="1">
        <f t="shared" si="80"/>
        <v>#VALUE!</v>
      </c>
    </row>
    <row r="566" spans="1:20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[1]!genNormal($F$9,$F$10)</f>
        <v>#VALUE!</v>
      </c>
      <c r="F566" t="e" vm="1">
        <f t="shared" si="72"/>
        <v>#VALUE!</v>
      </c>
      <c r="G566" t="e" vm="2">
        <f>[1]!GenLognormal($H$9,$H$10)</f>
        <v>#VALUE!</v>
      </c>
      <c r="H566" t="e" vm="1">
        <f t="shared" si="73"/>
        <v>#VALUE!</v>
      </c>
      <c r="I566" t="e" vm="2">
        <f>[1]!genBinomial(1,1-Main!$E$10)</f>
        <v>#VALUE!</v>
      </c>
      <c r="J566" s="13" t="e" vm="1">
        <f t="shared" si="74"/>
        <v>#VALUE!</v>
      </c>
      <c r="L566" s="1">
        <f>Main!$A$26</f>
        <v>3.1324727127749008</v>
      </c>
      <c r="M566" s="45" t="e" vm="1">
        <f t="shared" si="75"/>
        <v>#VALUE!</v>
      </c>
      <c r="N566" t="e" vm="1">
        <f t="shared" si="76"/>
        <v>#VALUE!</v>
      </c>
      <c r="O566" s="1">
        <f>Main!$B$26</f>
        <v>3.1333746730679479</v>
      </c>
      <c r="P566" s="45" t="e" vm="1">
        <f t="shared" si="77"/>
        <v>#VALUE!</v>
      </c>
      <c r="Q566" t="e" vm="1">
        <f t="shared" si="78"/>
        <v>#VALUE!</v>
      </c>
      <c r="R566" s="1">
        <f>Main!$C$26</f>
        <v>3.1316289292427157</v>
      </c>
      <c r="S566" s="45" t="e" vm="1">
        <f t="shared" si="79"/>
        <v>#VALUE!</v>
      </c>
      <c r="T566" t="e" vm="1">
        <f t="shared" si="80"/>
        <v>#VALUE!</v>
      </c>
    </row>
    <row r="567" spans="1:20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[1]!genNormal($F$9,$F$10)</f>
        <v>#VALUE!</v>
      </c>
      <c r="F567" t="e" vm="1">
        <f t="shared" si="72"/>
        <v>#VALUE!</v>
      </c>
      <c r="G567" t="e" vm="2">
        <f>[1]!GenLognormal($H$9,$H$10)</f>
        <v>#VALUE!</v>
      </c>
      <c r="H567" t="e" vm="1">
        <f t="shared" si="73"/>
        <v>#VALUE!</v>
      </c>
      <c r="I567" t="e" vm="2">
        <f>[1]!genBinomial(1,1-Main!$E$10)</f>
        <v>#VALUE!</v>
      </c>
      <c r="J567" s="13" t="e" vm="1">
        <f t="shared" si="74"/>
        <v>#VALUE!</v>
      </c>
      <c r="L567" s="1">
        <f>Main!$A$26</f>
        <v>3.1324727127749008</v>
      </c>
      <c r="M567" s="45" t="e" vm="1">
        <f t="shared" si="75"/>
        <v>#VALUE!</v>
      </c>
      <c r="N567" t="e" vm="1">
        <f t="shared" si="76"/>
        <v>#VALUE!</v>
      </c>
      <c r="O567" s="1">
        <f>Main!$B$26</f>
        <v>3.1333746730679479</v>
      </c>
      <c r="P567" s="45" t="e" vm="1">
        <f t="shared" si="77"/>
        <v>#VALUE!</v>
      </c>
      <c r="Q567" t="e" vm="1">
        <f t="shared" si="78"/>
        <v>#VALUE!</v>
      </c>
      <c r="R567" s="1">
        <f>Main!$C$26</f>
        <v>3.1316289292427157</v>
      </c>
      <c r="S567" s="45" t="e" vm="1">
        <f t="shared" si="79"/>
        <v>#VALUE!</v>
      </c>
      <c r="T567" t="e" vm="1">
        <f t="shared" si="80"/>
        <v>#VALUE!</v>
      </c>
    </row>
    <row r="568" spans="1:20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[1]!genNormal($F$9,$F$10)</f>
        <v>#VALUE!</v>
      </c>
      <c r="F568" t="e" vm="1">
        <f t="shared" si="72"/>
        <v>#VALUE!</v>
      </c>
      <c r="G568" t="e" vm="2">
        <f>[1]!GenLognormal($H$9,$H$10)</f>
        <v>#VALUE!</v>
      </c>
      <c r="H568" t="e" vm="1">
        <f t="shared" si="73"/>
        <v>#VALUE!</v>
      </c>
      <c r="I568" t="e" vm="2">
        <f>[1]!genBinomial(1,1-Main!$E$10)</f>
        <v>#VALUE!</v>
      </c>
      <c r="J568" s="13" t="e" vm="1">
        <f t="shared" si="74"/>
        <v>#VALUE!</v>
      </c>
      <c r="L568" s="1">
        <f>Main!$A$26</f>
        <v>3.1324727127749008</v>
      </c>
      <c r="M568" s="45" t="e" vm="1">
        <f t="shared" si="75"/>
        <v>#VALUE!</v>
      </c>
      <c r="N568" t="e" vm="1">
        <f t="shared" si="76"/>
        <v>#VALUE!</v>
      </c>
      <c r="O568" s="1">
        <f>Main!$B$26</f>
        <v>3.1333746730679479</v>
      </c>
      <c r="P568" s="45" t="e" vm="1">
        <f t="shared" si="77"/>
        <v>#VALUE!</v>
      </c>
      <c r="Q568" t="e" vm="1">
        <f t="shared" si="78"/>
        <v>#VALUE!</v>
      </c>
      <c r="R568" s="1">
        <f>Main!$C$26</f>
        <v>3.1316289292427157</v>
      </c>
      <c r="S568" s="45" t="e" vm="1">
        <f t="shared" si="79"/>
        <v>#VALUE!</v>
      </c>
      <c r="T568" t="e" vm="1">
        <f t="shared" si="80"/>
        <v>#VALUE!</v>
      </c>
    </row>
    <row r="569" spans="1:20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[1]!genNormal($F$9,$F$10)</f>
        <v>#VALUE!</v>
      </c>
      <c r="F569" t="e" vm="1">
        <f t="shared" si="72"/>
        <v>#VALUE!</v>
      </c>
      <c r="G569" t="e" vm="2">
        <f>[1]!GenLognormal($H$9,$H$10)</f>
        <v>#VALUE!</v>
      </c>
      <c r="H569" t="e" vm="1">
        <f t="shared" si="73"/>
        <v>#VALUE!</v>
      </c>
      <c r="I569" t="e" vm="2">
        <f>[1]!genBinomial(1,1-Main!$E$10)</f>
        <v>#VALUE!</v>
      </c>
      <c r="J569" s="13" t="e" vm="1">
        <f t="shared" si="74"/>
        <v>#VALUE!</v>
      </c>
      <c r="L569" s="1">
        <f>Main!$A$26</f>
        <v>3.1324727127749008</v>
      </c>
      <c r="M569" s="45" t="e" vm="1">
        <f t="shared" si="75"/>
        <v>#VALUE!</v>
      </c>
      <c r="N569" t="e" vm="1">
        <f t="shared" si="76"/>
        <v>#VALUE!</v>
      </c>
      <c r="O569" s="1">
        <f>Main!$B$26</f>
        <v>3.1333746730679479</v>
      </c>
      <c r="P569" s="45" t="e" vm="1">
        <f t="shared" si="77"/>
        <v>#VALUE!</v>
      </c>
      <c r="Q569" t="e" vm="1">
        <f t="shared" si="78"/>
        <v>#VALUE!</v>
      </c>
      <c r="R569" s="1">
        <f>Main!$C$26</f>
        <v>3.1316289292427157</v>
      </c>
      <c r="S569" s="45" t="e" vm="1">
        <f t="shared" si="79"/>
        <v>#VALUE!</v>
      </c>
      <c r="T569" t="e" vm="1">
        <f t="shared" si="80"/>
        <v>#VALUE!</v>
      </c>
    </row>
    <row r="570" spans="1:20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[1]!genNormal($F$9,$F$10)</f>
        <v>#VALUE!</v>
      </c>
      <c r="F570" t="e" vm="1">
        <f t="shared" si="72"/>
        <v>#VALUE!</v>
      </c>
      <c r="G570" t="e" vm="2">
        <f>[1]!GenLognormal($H$9,$H$10)</f>
        <v>#VALUE!</v>
      </c>
      <c r="H570" t="e" vm="1">
        <f t="shared" si="73"/>
        <v>#VALUE!</v>
      </c>
      <c r="I570" t="e" vm="2">
        <f>[1]!genBinomial(1,1-Main!$E$10)</f>
        <v>#VALUE!</v>
      </c>
      <c r="J570" s="13" t="e" vm="1">
        <f t="shared" si="74"/>
        <v>#VALUE!</v>
      </c>
      <c r="L570" s="1">
        <f>Main!$A$26</f>
        <v>3.1324727127749008</v>
      </c>
      <c r="M570" s="45" t="e" vm="1">
        <f t="shared" si="75"/>
        <v>#VALUE!</v>
      </c>
      <c r="N570" t="e" vm="1">
        <f t="shared" si="76"/>
        <v>#VALUE!</v>
      </c>
      <c r="O570" s="1">
        <f>Main!$B$26</f>
        <v>3.1333746730679479</v>
      </c>
      <c r="P570" s="45" t="e" vm="1">
        <f t="shared" si="77"/>
        <v>#VALUE!</v>
      </c>
      <c r="Q570" t="e" vm="1">
        <f t="shared" si="78"/>
        <v>#VALUE!</v>
      </c>
      <c r="R570" s="1">
        <f>Main!$C$26</f>
        <v>3.1316289292427157</v>
      </c>
      <c r="S570" s="45" t="e" vm="1">
        <f t="shared" si="79"/>
        <v>#VALUE!</v>
      </c>
      <c r="T570" t="e" vm="1">
        <f t="shared" si="80"/>
        <v>#VALUE!</v>
      </c>
    </row>
    <row r="571" spans="1:20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[1]!genNormal($F$9,$F$10)</f>
        <v>#VALUE!</v>
      </c>
      <c r="F571" t="e" vm="1">
        <f t="shared" si="72"/>
        <v>#VALUE!</v>
      </c>
      <c r="G571" t="e" vm="2">
        <f>[1]!GenLognormal($H$9,$H$10)</f>
        <v>#VALUE!</v>
      </c>
      <c r="H571" t="e" vm="1">
        <f t="shared" si="73"/>
        <v>#VALUE!</v>
      </c>
      <c r="I571" t="e" vm="2">
        <f>[1]!genBinomial(1,1-Main!$E$10)</f>
        <v>#VALUE!</v>
      </c>
      <c r="J571" s="13" t="e" vm="1">
        <f t="shared" si="74"/>
        <v>#VALUE!</v>
      </c>
      <c r="L571" s="1">
        <f>Main!$A$26</f>
        <v>3.1324727127749008</v>
      </c>
      <c r="M571" s="45" t="e" vm="1">
        <f t="shared" si="75"/>
        <v>#VALUE!</v>
      </c>
      <c r="N571" t="e" vm="1">
        <f t="shared" si="76"/>
        <v>#VALUE!</v>
      </c>
      <c r="O571" s="1">
        <f>Main!$B$26</f>
        <v>3.1333746730679479</v>
      </c>
      <c r="P571" s="45" t="e" vm="1">
        <f t="shared" si="77"/>
        <v>#VALUE!</v>
      </c>
      <c r="Q571" t="e" vm="1">
        <f t="shared" si="78"/>
        <v>#VALUE!</v>
      </c>
      <c r="R571" s="1">
        <f>Main!$C$26</f>
        <v>3.1316289292427157</v>
      </c>
      <c r="S571" s="45" t="e" vm="1">
        <f t="shared" si="79"/>
        <v>#VALUE!</v>
      </c>
      <c r="T571" t="e" vm="1">
        <f t="shared" si="80"/>
        <v>#VALUE!</v>
      </c>
    </row>
    <row r="572" spans="1:20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[1]!genNormal($F$9,$F$10)</f>
        <v>#VALUE!</v>
      </c>
      <c r="F572" t="e" vm="1">
        <f t="shared" si="72"/>
        <v>#VALUE!</v>
      </c>
      <c r="G572" t="e" vm="2">
        <f>[1]!GenLognormal($H$9,$H$10)</f>
        <v>#VALUE!</v>
      </c>
      <c r="H572" t="e" vm="1">
        <f t="shared" si="73"/>
        <v>#VALUE!</v>
      </c>
      <c r="I572" t="e" vm="2">
        <f>[1]!genBinomial(1,1-Main!$E$10)</f>
        <v>#VALUE!</v>
      </c>
      <c r="J572" s="13" t="e" vm="1">
        <f t="shared" si="74"/>
        <v>#VALUE!</v>
      </c>
      <c r="L572" s="1">
        <f>Main!$A$26</f>
        <v>3.1324727127749008</v>
      </c>
      <c r="M572" s="45" t="e" vm="1">
        <f t="shared" si="75"/>
        <v>#VALUE!</v>
      </c>
      <c r="N572" t="e" vm="1">
        <f t="shared" si="76"/>
        <v>#VALUE!</v>
      </c>
      <c r="O572" s="1">
        <f>Main!$B$26</f>
        <v>3.1333746730679479</v>
      </c>
      <c r="P572" s="45" t="e" vm="1">
        <f t="shared" si="77"/>
        <v>#VALUE!</v>
      </c>
      <c r="Q572" t="e" vm="1">
        <f t="shared" si="78"/>
        <v>#VALUE!</v>
      </c>
      <c r="R572" s="1">
        <f>Main!$C$26</f>
        <v>3.1316289292427157</v>
      </c>
      <c r="S572" s="45" t="e" vm="1">
        <f t="shared" si="79"/>
        <v>#VALUE!</v>
      </c>
      <c r="T572" t="e" vm="1">
        <f t="shared" si="80"/>
        <v>#VALUE!</v>
      </c>
    </row>
    <row r="573" spans="1:20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[1]!genNormal($F$9,$F$10)</f>
        <v>#VALUE!</v>
      </c>
      <c r="F573" t="e" vm="1">
        <f t="shared" si="72"/>
        <v>#VALUE!</v>
      </c>
      <c r="G573" t="e" vm="2">
        <f>[1]!GenLognormal($H$9,$H$10)</f>
        <v>#VALUE!</v>
      </c>
      <c r="H573" t="e" vm="1">
        <f t="shared" si="73"/>
        <v>#VALUE!</v>
      </c>
      <c r="I573" t="e" vm="2">
        <f>[1]!genBinomial(1,1-Main!$E$10)</f>
        <v>#VALUE!</v>
      </c>
      <c r="J573" s="13" t="e" vm="1">
        <f t="shared" si="74"/>
        <v>#VALUE!</v>
      </c>
      <c r="L573" s="1">
        <f>Main!$A$26</f>
        <v>3.1324727127749008</v>
      </c>
      <c r="M573" s="45" t="e" vm="1">
        <f t="shared" si="75"/>
        <v>#VALUE!</v>
      </c>
      <c r="N573" t="e" vm="1">
        <f t="shared" si="76"/>
        <v>#VALUE!</v>
      </c>
      <c r="O573" s="1">
        <f>Main!$B$26</f>
        <v>3.1333746730679479</v>
      </c>
      <c r="P573" s="45" t="e" vm="1">
        <f t="shared" si="77"/>
        <v>#VALUE!</v>
      </c>
      <c r="Q573" t="e" vm="1">
        <f t="shared" si="78"/>
        <v>#VALUE!</v>
      </c>
      <c r="R573" s="1">
        <f>Main!$C$26</f>
        <v>3.1316289292427157</v>
      </c>
      <c r="S573" s="45" t="e" vm="1">
        <f t="shared" si="79"/>
        <v>#VALUE!</v>
      </c>
      <c r="T573" t="e" vm="1">
        <f t="shared" si="80"/>
        <v>#VALUE!</v>
      </c>
    </row>
    <row r="574" spans="1:20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[1]!genNormal($F$9,$F$10)</f>
        <v>#VALUE!</v>
      </c>
      <c r="F574" t="e" vm="1">
        <f t="shared" si="72"/>
        <v>#VALUE!</v>
      </c>
      <c r="G574" t="e" vm="2">
        <f>[1]!GenLognormal($H$9,$H$10)</f>
        <v>#VALUE!</v>
      </c>
      <c r="H574" t="e" vm="1">
        <f t="shared" si="73"/>
        <v>#VALUE!</v>
      </c>
      <c r="I574" t="e" vm="2">
        <f>[1]!genBinomial(1,1-Main!$E$10)</f>
        <v>#VALUE!</v>
      </c>
      <c r="J574" s="13" t="e" vm="1">
        <f t="shared" si="74"/>
        <v>#VALUE!</v>
      </c>
      <c r="L574" s="1">
        <f>Main!$A$26</f>
        <v>3.1324727127749008</v>
      </c>
      <c r="M574" s="45" t="e" vm="1">
        <f t="shared" si="75"/>
        <v>#VALUE!</v>
      </c>
      <c r="N574" t="e" vm="1">
        <f t="shared" si="76"/>
        <v>#VALUE!</v>
      </c>
      <c r="O574" s="1">
        <f>Main!$B$26</f>
        <v>3.1333746730679479</v>
      </c>
      <c r="P574" s="45" t="e" vm="1">
        <f t="shared" si="77"/>
        <v>#VALUE!</v>
      </c>
      <c r="Q574" t="e" vm="1">
        <f t="shared" si="78"/>
        <v>#VALUE!</v>
      </c>
      <c r="R574" s="1">
        <f>Main!$C$26</f>
        <v>3.1316289292427157</v>
      </c>
      <c r="S574" s="45" t="e" vm="1">
        <f t="shared" si="79"/>
        <v>#VALUE!</v>
      </c>
      <c r="T574" t="e" vm="1">
        <f t="shared" si="80"/>
        <v>#VALUE!</v>
      </c>
    </row>
    <row r="575" spans="1:20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[1]!genNormal($F$9,$F$10)</f>
        <v>#VALUE!</v>
      </c>
      <c r="F575" t="e" vm="1">
        <f t="shared" si="72"/>
        <v>#VALUE!</v>
      </c>
      <c r="G575" t="e" vm="2">
        <f>[1]!GenLognormal($H$9,$H$10)</f>
        <v>#VALUE!</v>
      </c>
      <c r="H575" t="e" vm="1">
        <f t="shared" si="73"/>
        <v>#VALUE!</v>
      </c>
      <c r="I575" t="e" vm="2">
        <f>[1]!genBinomial(1,1-Main!$E$10)</f>
        <v>#VALUE!</v>
      </c>
      <c r="J575" s="13" t="e" vm="1">
        <f t="shared" si="74"/>
        <v>#VALUE!</v>
      </c>
      <c r="L575" s="1">
        <f>Main!$A$26</f>
        <v>3.1324727127749008</v>
      </c>
      <c r="M575" s="45" t="e" vm="1">
        <f t="shared" si="75"/>
        <v>#VALUE!</v>
      </c>
      <c r="N575" t="e" vm="1">
        <f t="shared" si="76"/>
        <v>#VALUE!</v>
      </c>
      <c r="O575" s="1">
        <f>Main!$B$26</f>
        <v>3.1333746730679479</v>
      </c>
      <c r="P575" s="45" t="e" vm="1">
        <f t="shared" si="77"/>
        <v>#VALUE!</v>
      </c>
      <c r="Q575" t="e" vm="1">
        <f t="shared" si="78"/>
        <v>#VALUE!</v>
      </c>
      <c r="R575" s="1">
        <f>Main!$C$26</f>
        <v>3.1316289292427157</v>
      </c>
      <c r="S575" s="45" t="e" vm="1">
        <f t="shared" si="79"/>
        <v>#VALUE!</v>
      </c>
      <c r="T575" t="e" vm="1">
        <f t="shared" si="80"/>
        <v>#VALUE!</v>
      </c>
    </row>
    <row r="576" spans="1:20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[1]!genNormal($F$9,$F$10)</f>
        <v>#VALUE!</v>
      </c>
      <c r="F576" t="e" vm="1">
        <f t="shared" si="72"/>
        <v>#VALUE!</v>
      </c>
      <c r="G576" t="e" vm="2">
        <f>[1]!GenLognormal($H$9,$H$10)</f>
        <v>#VALUE!</v>
      </c>
      <c r="H576" t="e" vm="1">
        <f t="shared" si="73"/>
        <v>#VALUE!</v>
      </c>
      <c r="I576" t="e" vm="2">
        <f>[1]!genBinomial(1,1-Main!$E$10)</f>
        <v>#VALUE!</v>
      </c>
      <c r="J576" s="13" t="e" vm="1">
        <f t="shared" si="74"/>
        <v>#VALUE!</v>
      </c>
      <c r="L576" s="1">
        <f>Main!$A$26</f>
        <v>3.1324727127749008</v>
      </c>
      <c r="M576" s="45" t="e" vm="1">
        <f t="shared" si="75"/>
        <v>#VALUE!</v>
      </c>
      <c r="N576" t="e" vm="1">
        <f t="shared" si="76"/>
        <v>#VALUE!</v>
      </c>
      <c r="O576" s="1">
        <f>Main!$B$26</f>
        <v>3.1333746730679479</v>
      </c>
      <c r="P576" s="45" t="e" vm="1">
        <f t="shared" si="77"/>
        <v>#VALUE!</v>
      </c>
      <c r="Q576" t="e" vm="1">
        <f t="shared" si="78"/>
        <v>#VALUE!</v>
      </c>
      <c r="R576" s="1">
        <f>Main!$C$26</f>
        <v>3.1316289292427157</v>
      </c>
      <c r="S576" s="45" t="e" vm="1">
        <f t="shared" si="79"/>
        <v>#VALUE!</v>
      </c>
      <c r="T576" t="e" vm="1">
        <f t="shared" si="80"/>
        <v>#VALUE!</v>
      </c>
    </row>
    <row r="577" spans="1:20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[1]!genNormal($F$9,$F$10)</f>
        <v>#VALUE!</v>
      </c>
      <c r="F577" t="e" vm="1">
        <f t="shared" si="72"/>
        <v>#VALUE!</v>
      </c>
      <c r="G577" t="e" vm="2">
        <f>[1]!GenLognormal($H$9,$H$10)</f>
        <v>#VALUE!</v>
      </c>
      <c r="H577" t="e" vm="1">
        <f t="shared" si="73"/>
        <v>#VALUE!</v>
      </c>
      <c r="I577" t="e" vm="2">
        <f>[1]!genBinomial(1,1-Main!$E$10)</f>
        <v>#VALUE!</v>
      </c>
      <c r="J577" s="13" t="e" vm="1">
        <f t="shared" si="74"/>
        <v>#VALUE!</v>
      </c>
      <c r="L577" s="1">
        <f>Main!$A$26</f>
        <v>3.1324727127749008</v>
      </c>
      <c r="M577" s="45" t="e" vm="1">
        <f t="shared" si="75"/>
        <v>#VALUE!</v>
      </c>
      <c r="N577" t="e" vm="1">
        <f t="shared" si="76"/>
        <v>#VALUE!</v>
      </c>
      <c r="O577" s="1">
        <f>Main!$B$26</f>
        <v>3.1333746730679479</v>
      </c>
      <c r="P577" s="45" t="e" vm="1">
        <f t="shared" si="77"/>
        <v>#VALUE!</v>
      </c>
      <c r="Q577" t="e" vm="1">
        <f t="shared" si="78"/>
        <v>#VALUE!</v>
      </c>
      <c r="R577" s="1">
        <f>Main!$C$26</f>
        <v>3.1316289292427157</v>
      </c>
      <c r="S577" s="45" t="e" vm="1">
        <f t="shared" si="79"/>
        <v>#VALUE!</v>
      </c>
      <c r="T577" t="e" vm="1">
        <f t="shared" si="80"/>
        <v>#VALUE!</v>
      </c>
    </row>
    <row r="578" spans="1:20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[1]!genNormal($F$9,$F$10)</f>
        <v>#VALUE!</v>
      </c>
      <c r="F578" t="e" vm="1">
        <f t="shared" si="72"/>
        <v>#VALUE!</v>
      </c>
      <c r="G578" t="e" vm="2">
        <f>[1]!GenLognormal($H$9,$H$10)</f>
        <v>#VALUE!</v>
      </c>
      <c r="H578" t="e" vm="1">
        <f t="shared" si="73"/>
        <v>#VALUE!</v>
      </c>
      <c r="I578" t="e" vm="2">
        <f>[1]!genBinomial(1,1-Main!$E$10)</f>
        <v>#VALUE!</v>
      </c>
      <c r="J578" s="13" t="e" vm="1">
        <f t="shared" si="74"/>
        <v>#VALUE!</v>
      </c>
      <c r="L578" s="1">
        <f>Main!$A$26</f>
        <v>3.1324727127749008</v>
      </c>
      <c r="M578" s="45" t="e" vm="1">
        <f t="shared" si="75"/>
        <v>#VALUE!</v>
      </c>
      <c r="N578" t="e" vm="1">
        <f t="shared" si="76"/>
        <v>#VALUE!</v>
      </c>
      <c r="O578" s="1">
        <f>Main!$B$26</f>
        <v>3.1333746730679479</v>
      </c>
      <c r="P578" s="45" t="e" vm="1">
        <f t="shared" si="77"/>
        <v>#VALUE!</v>
      </c>
      <c r="Q578" t="e" vm="1">
        <f t="shared" si="78"/>
        <v>#VALUE!</v>
      </c>
      <c r="R578" s="1">
        <f>Main!$C$26</f>
        <v>3.1316289292427157</v>
      </c>
      <c r="S578" s="45" t="e" vm="1">
        <f t="shared" si="79"/>
        <v>#VALUE!</v>
      </c>
      <c r="T578" t="e" vm="1">
        <f t="shared" si="80"/>
        <v>#VALUE!</v>
      </c>
    </row>
    <row r="579" spans="1:20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[1]!genNormal($F$9,$F$10)</f>
        <v>#VALUE!</v>
      </c>
      <c r="F579" t="e" vm="1">
        <f t="shared" si="72"/>
        <v>#VALUE!</v>
      </c>
      <c r="G579" t="e" vm="2">
        <f>[1]!GenLognormal($H$9,$H$10)</f>
        <v>#VALUE!</v>
      </c>
      <c r="H579" t="e" vm="1">
        <f t="shared" si="73"/>
        <v>#VALUE!</v>
      </c>
      <c r="I579" t="e" vm="2">
        <f>[1]!genBinomial(1,1-Main!$E$10)</f>
        <v>#VALUE!</v>
      </c>
      <c r="J579" s="13" t="e" vm="1">
        <f t="shared" si="74"/>
        <v>#VALUE!</v>
      </c>
      <c r="L579" s="1">
        <f>Main!$A$26</f>
        <v>3.1324727127749008</v>
      </c>
      <c r="M579" s="45" t="e" vm="1">
        <f t="shared" si="75"/>
        <v>#VALUE!</v>
      </c>
      <c r="N579" t="e" vm="1">
        <f t="shared" si="76"/>
        <v>#VALUE!</v>
      </c>
      <c r="O579" s="1">
        <f>Main!$B$26</f>
        <v>3.1333746730679479</v>
      </c>
      <c r="P579" s="45" t="e" vm="1">
        <f t="shared" si="77"/>
        <v>#VALUE!</v>
      </c>
      <c r="Q579" t="e" vm="1">
        <f t="shared" si="78"/>
        <v>#VALUE!</v>
      </c>
      <c r="R579" s="1">
        <f>Main!$C$26</f>
        <v>3.1316289292427157</v>
      </c>
      <c r="S579" s="45" t="e" vm="1">
        <f t="shared" si="79"/>
        <v>#VALUE!</v>
      </c>
      <c r="T579" t="e" vm="1">
        <f t="shared" si="80"/>
        <v>#VALUE!</v>
      </c>
    </row>
    <row r="580" spans="1:20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[1]!genNormal($F$9,$F$10)</f>
        <v>#VALUE!</v>
      </c>
      <c r="F580" t="e" vm="1">
        <f t="shared" si="72"/>
        <v>#VALUE!</v>
      </c>
      <c r="G580" t="e" vm="2">
        <f>[1]!GenLognormal($H$9,$H$10)</f>
        <v>#VALUE!</v>
      </c>
      <c r="H580" t="e" vm="1">
        <f t="shared" si="73"/>
        <v>#VALUE!</v>
      </c>
      <c r="I580" t="e" vm="2">
        <f>[1]!genBinomial(1,1-Main!$E$10)</f>
        <v>#VALUE!</v>
      </c>
      <c r="J580" s="13" t="e" vm="1">
        <f t="shared" si="74"/>
        <v>#VALUE!</v>
      </c>
      <c r="L580" s="1">
        <f>Main!$A$26</f>
        <v>3.1324727127749008</v>
      </c>
      <c r="M580" s="45" t="e" vm="1">
        <f t="shared" si="75"/>
        <v>#VALUE!</v>
      </c>
      <c r="N580" t="e" vm="1">
        <f t="shared" si="76"/>
        <v>#VALUE!</v>
      </c>
      <c r="O580" s="1">
        <f>Main!$B$26</f>
        <v>3.1333746730679479</v>
      </c>
      <c r="P580" s="45" t="e" vm="1">
        <f t="shared" si="77"/>
        <v>#VALUE!</v>
      </c>
      <c r="Q580" t="e" vm="1">
        <f t="shared" si="78"/>
        <v>#VALUE!</v>
      </c>
      <c r="R580" s="1">
        <f>Main!$C$26</f>
        <v>3.1316289292427157</v>
      </c>
      <c r="S580" s="45" t="e" vm="1">
        <f t="shared" si="79"/>
        <v>#VALUE!</v>
      </c>
      <c r="T580" t="e" vm="1">
        <f t="shared" si="80"/>
        <v>#VALUE!</v>
      </c>
    </row>
    <row r="581" spans="1:20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[1]!genNormal($F$9,$F$10)</f>
        <v>#VALUE!</v>
      </c>
      <c r="F581" t="e" vm="1">
        <f t="shared" si="72"/>
        <v>#VALUE!</v>
      </c>
      <c r="G581" t="e" vm="2">
        <f>[1]!GenLognormal($H$9,$H$10)</f>
        <v>#VALUE!</v>
      </c>
      <c r="H581" t="e" vm="1">
        <f t="shared" si="73"/>
        <v>#VALUE!</v>
      </c>
      <c r="I581" t="e" vm="2">
        <f>[1]!genBinomial(1,1-Main!$E$10)</f>
        <v>#VALUE!</v>
      </c>
      <c r="J581" s="13" t="e" vm="1">
        <f t="shared" si="74"/>
        <v>#VALUE!</v>
      </c>
      <c r="L581" s="1">
        <f>Main!$A$26</f>
        <v>3.1324727127749008</v>
      </c>
      <c r="M581" s="45" t="e" vm="1">
        <f t="shared" si="75"/>
        <v>#VALUE!</v>
      </c>
      <c r="N581" t="e" vm="1">
        <f t="shared" si="76"/>
        <v>#VALUE!</v>
      </c>
      <c r="O581" s="1">
        <f>Main!$B$26</f>
        <v>3.1333746730679479</v>
      </c>
      <c r="P581" s="45" t="e" vm="1">
        <f t="shared" si="77"/>
        <v>#VALUE!</v>
      </c>
      <c r="Q581" t="e" vm="1">
        <f t="shared" si="78"/>
        <v>#VALUE!</v>
      </c>
      <c r="R581" s="1">
        <f>Main!$C$26</f>
        <v>3.1316289292427157</v>
      </c>
      <c r="S581" s="45" t="e" vm="1">
        <f t="shared" si="79"/>
        <v>#VALUE!</v>
      </c>
      <c r="T581" t="e" vm="1">
        <f t="shared" si="80"/>
        <v>#VALUE!</v>
      </c>
    </row>
    <row r="582" spans="1:20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[1]!genNormal($F$9,$F$10)</f>
        <v>#VALUE!</v>
      </c>
      <c r="F582" t="e" vm="1">
        <f t="shared" si="72"/>
        <v>#VALUE!</v>
      </c>
      <c r="G582" t="e" vm="2">
        <f>[1]!GenLognormal($H$9,$H$10)</f>
        <v>#VALUE!</v>
      </c>
      <c r="H582" t="e" vm="1">
        <f t="shared" si="73"/>
        <v>#VALUE!</v>
      </c>
      <c r="I582" t="e" vm="2">
        <f>[1]!genBinomial(1,1-Main!$E$10)</f>
        <v>#VALUE!</v>
      </c>
      <c r="J582" s="13" t="e" vm="1">
        <f t="shared" si="74"/>
        <v>#VALUE!</v>
      </c>
      <c r="L582" s="1">
        <f>Main!$A$26</f>
        <v>3.1324727127749008</v>
      </c>
      <c r="M582" s="45" t="e" vm="1">
        <f t="shared" si="75"/>
        <v>#VALUE!</v>
      </c>
      <c r="N582" t="e" vm="1">
        <f t="shared" si="76"/>
        <v>#VALUE!</v>
      </c>
      <c r="O582" s="1">
        <f>Main!$B$26</f>
        <v>3.1333746730679479</v>
      </c>
      <c r="P582" s="45" t="e" vm="1">
        <f t="shared" si="77"/>
        <v>#VALUE!</v>
      </c>
      <c r="Q582" t="e" vm="1">
        <f t="shared" si="78"/>
        <v>#VALUE!</v>
      </c>
      <c r="R582" s="1">
        <f>Main!$C$26</f>
        <v>3.1316289292427157</v>
      </c>
      <c r="S582" s="45" t="e" vm="1">
        <f t="shared" si="79"/>
        <v>#VALUE!</v>
      </c>
      <c r="T582" t="e" vm="1">
        <f t="shared" si="80"/>
        <v>#VALUE!</v>
      </c>
    </row>
    <row r="583" spans="1:20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[1]!genNormal($F$9,$F$10)</f>
        <v>#VALUE!</v>
      </c>
      <c r="F583" t="e" vm="1">
        <f t="shared" si="72"/>
        <v>#VALUE!</v>
      </c>
      <c r="G583" t="e" vm="2">
        <f>[1]!GenLognormal($H$9,$H$10)</f>
        <v>#VALUE!</v>
      </c>
      <c r="H583" t="e" vm="1">
        <f t="shared" si="73"/>
        <v>#VALUE!</v>
      </c>
      <c r="I583" t="e" vm="2">
        <f>[1]!genBinomial(1,1-Main!$E$10)</f>
        <v>#VALUE!</v>
      </c>
      <c r="J583" s="13" t="e" vm="1">
        <f t="shared" si="74"/>
        <v>#VALUE!</v>
      </c>
      <c r="L583" s="1">
        <f>Main!$A$26</f>
        <v>3.1324727127749008</v>
      </c>
      <c r="M583" s="45" t="e" vm="1">
        <f t="shared" si="75"/>
        <v>#VALUE!</v>
      </c>
      <c r="N583" t="e" vm="1">
        <f t="shared" si="76"/>
        <v>#VALUE!</v>
      </c>
      <c r="O583" s="1">
        <f>Main!$B$26</f>
        <v>3.1333746730679479</v>
      </c>
      <c r="P583" s="45" t="e" vm="1">
        <f t="shared" si="77"/>
        <v>#VALUE!</v>
      </c>
      <c r="Q583" t="e" vm="1">
        <f t="shared" si="78"/>
        <v>#VALUE!</v>
      </c>
      <c r="R583" s="1">
        <f>Main!$C$26</f>
        <v>3.1316289292427157</v>
      </c>
      <c r="S583" s="45" t="e" vm="1">
        <f t="shared" si="79"/>
        <v>#VALUE!</v>
      </c>
      <c r="T583" t="e" vm="1">
        <f t="shared" si="80"/>
        <v>#VALUE!</v>
      </c>
    </row>
    <row r="584" spans="1:20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[1]!genNormal($F$9,$F$10)</f>
        <v>#VALUE!</v>
      </c>
      <c r="F584" t="e" vm="1">
        <f t="shared" si="72"/>
        <v>#VALUE!</v>
      </c>
      <c r="G584" t="e" vm="2">
        <f>[1]!GenLognormal($H$9,$H$10)</f>
        <v>#VALUE!</v>
      </c>
      <c r="H584" t="e" vm="1">
        <f t="shared" si="73"/>
        <v>#VALUE!</v>
      </c>
      <c r="I584" t="e" vm="2">
        <f>[1]!genBinomial(1,1-Main!$E$10)</f>
        <v>#VALUE!</v>
      </c>
      <c r="J584" s="13" t="e" vm="1">
        <f t="shared" si="74"/>
        <v>#VALUE!</v>
      </c>
      <c r="L584" s="1">
        <f>Main!$A$26</f>
        <v>3.1324727127749008</v>
      </c>
      <c r="M584" s="45" t="e" vm="1">
        <f t="shared" si="75"/>
        <v>#VALUE!</v>
      </c>
      <c r="N584" t="e" vm="1">
        <f t="shared" si="76"/>
        <v>#VALUE!</v>
      </c>
      <c r="O584" s="1">
        <f>Main!$B$26</f>
        <v>3.1333746730679479</v>
      </c>
      <c r="P584" s="45" t="e" vm="1">
        <f t="shared" si="77"/>
        <v>#VALUE!</v>
      </c>
      <c r="Q584" t="e" vm="1">
        <f t="shared" si="78"/>
        <v>#VALUE!</v>
      </c>
      <c r="R584" s="1">
        <f>Main!$C$26</f>
        <v>3.1316289292427157</v>
      </c>
      <c r="S584" s="45" t="e" vm="1">
        <f t="shared" si="79"/>
        <v>#VALUE!</v>
      </c>
      <c r="T584" t="e" vm="1">
        <f t="shared" si="80"/>
        <v>#VALUE!</v>
      </c>
    </row>
    <row r="585" spans="1:20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[1]!genNormal($F$9,$F$10)</f>
        <v>#VALUE!</v>
      </c>
      <c r="F585" t="e" vm="1">
        <f t="shared" si="72"/>
        <v>#VALUE!</v>
      </c>
      <c r="G585" t="e" vm="2">
        <f>[1]!GenLognormal($H$9,$H$10)</f>
        <v>#VALUE!</v>
      </c>
      <c r="H585" t="e" vm="1">
        <f t="shared" si="73"/>
        <v>#VALUE!</v>
      </c>
      <c r="I585" t="e" vm="2">
        <f>[1]!genBinomial(1,1-Main!$E$10)</f>
        <v>#VALUE!</v>
      </c>
      <c r="J585" s="13" t="e" vm="1">
        <f t="shared" si="74"/>
        <v>#VALUE!</v>
      </c>
      <c r="L585" s="1">
        <f>Main!$A$26</f>
        <v>3.1324727127749008</v>
      </c>
      <c r="M585" s="45" t="e" vm="1">
        <f t="shared" si="75"/>
        <v>#VALUE!</v>
      </c>
      <c r="N585" t="e" vm="1">
        <f t="shared" si="76"/>
        <v>#VALUE!</v>
      </c>
      <c r="O585" s="1">
        <f>Main!$B$26</f>
        <v>3.1333746730679479</v>
      </c>
      <c r="P585" s="45" t="e" vm="1">
        <f t="shared" si="77"/>
        <v>#VALUE!</v>
      </c>
      <c r="Q585" t="e" vm="1">
        <f t="shared" si="78"/>
        <v>#VALUE!</v>
      </c>
      <c r="R585" s="1">
        <f>Main!$C$26</f>
        <v>3.1316289292427157</v>
      </c>
      <c r="S585" s="45" t="e" vm="1">
        <f t="shared" si="79"/>
        <v>#VALUE!</v>
      </c>
      <c r="T585" t="e" vm="1">
        <f t="shared" si="80"/>
        <v>#VALUE!</v>
      </c>
    </row>
    <row r="586" spans="1:20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[1]!genNormal($F$9,$F$10)</f>
        <v>#VALUE!</v>
      </c>
      <c r="F586" t="e" vm="1">
        <f t="shared" si="72"/>
        <v>#VALUE!</v>
      </c>
      <c r="G586" t="e" vm="2">
        <f>[1]!GenLognormal($H$9,$H$10)</f>
        <v>#VALUE!</v>
      </c>
      <c r="H586" t="e" vm="1">
        <f t="shared" si="73"/>
        <v>#VALUE!</v>
      </c>
      <c r="I586" t="e" vm="2">
        <f>[1]!genBinomial(1,1-Main!$E$10)</f>
        <v>#VALUE!</v>
      </c>
      <c r="J586" s="13" t="e" vm="1">
        <f t="shared" si="74"/>
        <v>#VALUE!</v>
      </c>
      <c r="L586" s="1">
        <f>Main!$A$26</f>
        <v>3.1324727127749008</v>
      </c>
      <c r="M586" s="45" t="e" vm="1">
        <f t="shared" si="75"/>
        <v>#VALUE!</v>
      </c>
      <c r="N586" t="e" vm="1">
        <f t="shared" si="76"/>
        <v>#VALUE!</v>
      </c>
      <c r="O586" s="1">
        <f>Main!$B$26</f>
        <v>3.1333746730679479</v>
      </c>
      <c r="P586" s="45" t="e" vm="1">
        <f t="shared" si="77"/>
        <v>#VALUE!</v>
      </c>
      <c r="Q586" t="e" vm="1">
        <f t="shared" si="78"/>
        <v>#VALUE!</v>
      </c>
      <c r="R586" s="1">
        <f>Main!$C$26</f>
        <v>3.1316289292427157</v>
      </c>
      <c r="S586" s="45" t="e" vm="1">
        <f t="shared" si="79"/>
        <v>#VALUE!</v>
      </c>
      <c r="T586" t="e" vm="1">
        <f t="shared" si="80"/>
        <v>#VALUE!</v>
      </c>
    </row>
    <row r="587" spans="1:20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[1]!genNormal($F$9,$F$10)</f>
        <v>#VALUE!</v>
      </c>
      <c r="F587" t="e" vm="1">
        <f t="shared" si="72"/>
        <v>#VALUE!</v>
      </c>
      <c r="G587" t="e" vm="2">
        <f>[1]!GenLognormal($H$9,$H$10)</f>
        <v>#VALUE!</v>
      </c>
      <c r="H587" t="e" vm="1">
        <f t="shared" si="73"/>
        <v>#VALUE!</v>
      </c>
      <c r="I587" t="e" vm="2">
        <f>[1]!genBinomial(1,1-Main!$E$10)</f>
        <v>#VALUE!</v>
      </c>
      <c r="J587" s="13" t="e" vm="1">
        <f t="shared" si="74"/>
        <v>#VALUE!</v>
      </c>
      <c r="L587" s="1">
        <f>Main!$A$26</f>
        <v>3.1324727127749008</v>
      </c>
      <c r="M587" s="45" t="e" vm="1">
        <f t="shared" si="75"/>
        <v>#VALUE!</v>
      </c>
      <c r="N587" t="e" vm="1">
        <f t="shared" si="76"/>
        <v>#VALUE!</v>
      </c>
      <c r="O587" s="1">
        <f>Main!$B$26</f>
        <v>3.1333746730679479</v>
      </c>
      <c r="P587" s="45" t="e" vm="1">
        <f t="shared" si="77"/>
        <v>#VALUE!</v>
      </c>
      <c r="Q587" t="e" vm="1">
        <f t="shared" si="78"/>
        <v>#VALUE!</v>
      </c>
      <c r="R587" s="1">
        <f>Main!$C$26</f>
        <v>3.1316289292427157</v>
      </c>
      <c r="S587" s="45" t="e" vm="1">
        <f t="shared" si="79"/>
        <v>#VALUE!</v>
      </c>
      <c r="T587" t="e" vm="1">
        <f t="shared" si="80"/>
        <v>#VALUE!</v>
      </c>
    </row>
    <row r="588" spans="1:20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[1]!genNormal($F$9,$F$10)</f>
        <v>#VALUE!</v>
      </c>
      <c r="F588" t="e" vm="1">
        <f t="shared" ref="F588:F651" si="81">IF(E588&gt;18, E588,18)</f>
        <v>#VALUE!</v>
      </c>
      <c r="G588" t="e" vm="2">
        <f>[1]!GenLognormal($H$9,$H$10)</f>
        <v>#VALUE!</v>
      </c>
      <c r="H588" t="e" vm="1">
        <f t="shared" ref="H588:H651" si="82">IF(G588&gt;20, G588,20)</f>
        <v>#VALUE!</v>
      </c>
      <c r="I588" t="e" vm="2">
        <f>[1]!genBinomial(1,1-Main!$E$10)</f>
        <v>#VALUE!</v>
      </c>
      <c r="J588" s="13" t="e" vm="1">
        <f t="shared" ref="J588:J651" si="83">(266.16-47.17*I588-2.33*H588+0.66*F588+0.017*(F588^2))*113.12/1000000*D588</f>
        <v>#VALUE!</v>
      </c>
      <c r="L588" s="1">
        <f>Main!$A$26</f>
        <v>3.1324727127749008</v>
      </c>
      <c r="M588" s="45" t="e" vm="1">
        <f t="shared" ref="M588:M651" si="84">L588*$J588/24/60</f>
        <v>#VALUE!</v>
      </c>
      <c r="N588" t="e" vm="1">
        <f t="shared" ref="N588:N651" si="85">M588*24*60/$D588</f>
        <v>#VALUE!</v>
      </c>
      <c r="O588" s="1">
        <f>Main!$B$26</f>
        <v>3.1333746730679479</v>
      </c>
      <c r="P588" s="45" t="e" vm="1">
        <f t="shared" ref="P588:P651" si="86">O588*$J588/24/60</f>
        <v>#VALUE!</v>
      </c>
      <c r="Q588" t="e" vm="1">
        <f t="shared" ref="Q588:Q651" si="87">P588*24*60/$D588</f>
        <v>#VALUE!</v>
      </c>
      <c r="R588" s="1">
        <f>Main!$C$26</f>
        <v>3.1316289292427157</v>
      </c>
      <c r="S588" s="45" t="e" vm="1">
        <f t="shared" ref="S588:S651" si="88">R588*$J588/24/60</f>
        <v>#VALUE!</v>
      </c>
      <c r="T588" t="e" vm="1">
        <f t="shared" ref="T588:T651" si="89">S588*24*60/$D588</f>
        <v>#VALUE!</v>
      </c>
    </row>
    <row r="589" spans="1:20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[1]!genNormal($F$9,$F$10)</f>
        <v>#VALUE!</v>
      </c>
      <c r="F589" t="e" vm="1">
        <f t="shared" si="81"/>
        <v>#VALUE!</v>
      </c>
      <c r="G589" t="e" vm="2">
        <f>[1]!GenLognormal($H$9,$H$10)</f>
        <v>#VALUE!</v>
      </c>
      <c r="H589" t="e" vm="1">
        <f t="shared" si="82"/>
        <v>#VALUE!</v>
      </c>
      <c r="I589" t="e" vm="2">
        <f>[1]!genBinomial(1,1-Main!$E$10)</f>
        <v>#VALUE!</v>
      </c>
      <c r="J589" s="13" t="e" vm="1">
        <f t="shared" si="83"/>
        <v>#VALUE!</v>
      </c>
      <c r="L589" s="1">
        <f>Main!$A$26</f>
        <v>3.1324727127749008</v>
      </c>
      <c r="M589" s="45" t="e" vm="1">
        <f t="shared" si="84"/>
        <v>#VALUE!</v>
      </c>
      <c r="N589" t="e" vm="1">
        <f t="shared" si="85"/>
        <v>#VALUE!</v>
      </c>
      <c r="O589" s="1">
        <f>Main!$B$26</f>
        <v>3.1333746730679479</v>
      </c>
      <c r="P589" s="45" t="e" vm="1">
        <f t="shared" si="86"/>
        <v>#VALUE!</v>
      </c>
      <c r="Q589" t="e" vm="1">
        <f t="shared" si="87"/>
        <v>#VALUE!</v>
      </c>
      <c r="R589" s="1">
        <f>Main!$C$26</f>
        <v>3.1316289292427157</v>
      </c>
      <c r="S589" s="45" t="e" vm="1">
        <f t="shared" si="88"/>
        <v>#VALUE!</v>
      </c>
      <c r="T589" t="e" vm="1">
        <f t="shared" si="89"/>
        <v>#VALUE!</v>
      </c>
    </row>
    <row r="590" spans="1:20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[1]!genNormal($F$9,$F$10)</f>
        <v>#VALUE!</v>
      </c>
      <c r="F590" t="e" vm="1">
        <f t="shared" si="81"/>
        <v>#VALUE!</v>
      </c>
      <c r="G590" t="e" vm="2">
        <f>[1]!GenLognormal($H$9,$H$10)</f>
        <v>#VALUE!</v>
      </c>
      <c r="H590" t="e" vm="1">
        <f t="shared" si="82"/>
        <v>#VALUE!</v>
      </c>
      <c r="I590" t="e" vm="2">
        <f>[1]!genBinomial(1,1-Main!$E$10)</f>
        <v>#VALUE!</v>
      </c>
      <c r="J590" s="13" t="e" vm="1">
        <f t="shared" si="83"/>
        <v>#VALUE!</v>
      </c>
      <c r="L590" s="1">
        <f>Main!$A$26</f>
        <v>3.1324727127749008</v>
      </c>
      <c r="M590" s="45" t="e" vm="1">
        <f t="shared" si="84"/>
        <v>#VALUE!</v>
      </c>
      <c r="N590" t="e" vm="1">
        <f t="shared" si="85"/>
        <v>#VALUE!</v>
      </c>
      <c r="O590" s="1">
        <f>Main!$B$26</f>
        <v>3.1333746730679479</v>
      </c>
      <c r="P590" s="45" t="e" vm="1">
        <f t="shared" si="86"/>
        <v>#VALUE!</v>
      </c>
      <c r="Q590" t="e" vm="1">
        <f t="shared" si="87"/>
        <v>#VALUE!</v>
      </c>
      <c r="R590" s="1">
        <f>Main!$C$26</f>
        <v>3.1316289292427157</v>
      </c>
      <c r="S590" s="45" t="e" vm="1">
        <f t="shared" si="88"/>
        <v>#VALUE!</v>
      </c>
      <c r="T590" t="e" vm="1">
        <f t="shared" si="89"/>
        <v>#VALUE!</v>
      </c>
    </row>
    <row r="591" spans="1:20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[1]!genNormal($F$9,$F$10)</f>
        <v>#VALUE!</v>
      </c>
      <c r="F591" t="e" vm="1">
        <f t="shared" si="81"/>
        <v>#VALUE!</v>
      </c>
      <c r="G591" t="e" vm="2">
        <f>[1]!GenLognormal($H$9,$H$10)</f>
        <v>#VALUE!</v>
      </c>
      <c r="H591" t="e" vm="1">
        <f t="shared" si="82"/>
        <v>#VALUE!</v>
      </c>
      <c r="I591" t="e" vm="2">
        <f>[1]!genBinomial(1,1-Main!$E$10)</f>
        <v>#VALUE!</v>
      </c>
      <c r="J591" s="13" t="e" vm="1">
        <f t="shared" si="83"/>
        <v>#VALUE!</v>
      </c>
      <c r="L591" s="1">
        <f>Main!$A$26</f>
        <v>3.1324727127749008</v>
      </c>
      <c r="M591" s="45" t="e" vm="1">
        <f t="shared" si="84"/>
        <v>#VALUE!</v>
      </c>
      <c r="N591" t="e" vm="1">
        <f t="shared" si="85"/>
        <v>#VALUE!</v>
      </c>
      <c r="O591" s="1">
        <f>Main!$B$26</f>
        <v>3.1333746730679479</v>
      </c>
      <c r="P591" s="45" t="e" vm="1">
        <f t="shared" si="86"/>
        <v>#VALUE!</v>
      </c>
      <c r="Q591" t="e" vm="1">
        <f t="shared" si="87"/>
        <v>#VALUE!</v>
      </c>
      <c r="R591" s="1">
        <f>Main!$C$26</f>
        <v>3.1316289292427157</v>
      </c>
      <c r="S591" s="45" t="e" vm="1">
        <f t="shared" si="88"/>
        <v>#VALUE!</v>
      </c>
      <c r="T591" t="e" vm="1">
        <f t="shared" si="89"/>
        <v>#VALUE!</v>
      </c>
    </row>
    <row r="592" spans="1:20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[1]!genNormal($F$9,$F$10)</f>
        <v>#VALUE!</v>
      </c>
      <c r="F592" t="e" vm="1">
        <f t="shared" si="81"/>
        <v>#VALUE!</v>
      </c>
      <c r="G592" t="e" vm="2">
        <f>[1]!GenLognormal($H$9,$H$10)</f>
        <v>#VALUE!</v>
      </c>
      <c r="H592" t="e" vm="1">
        <f t="shared" si="82"/>
        <v>#VALUE!</v>
      </c>
      <c r="I592" t="e" vm="2">
        <f>[1]!genBinomial(1,1-Main!$E$10)</f>
        <v>#VALUE!</v>
      </c>
      <c r="J592" s="13" t="e" vm="1">
        <f t="shared" si="83"/>
        <v>#VALUE!</v>
      </c>
      <c r="L592" s="1">
        <f>Main!$A$26</f>
        <v>3.1324727127749008</v>
      </c>
      <c r="M592" s="45" t="e" vm="1">
        <f t="shared" si="84"/>
        <v>#VALUE!</v>
      </c>
      <c r="N592" t="e" vm="1">
        <f t="shared" si="85"/>
        <v>#VALUE!</v>
      </c>
      <c r="O592" s="1">
        <f>Main!$B$26</f>
        <v>3.1333746730679479</v>
      </c>
      <c r="P592" s="45" t="e" vm="1">
        <f t="shared" si="86"/>
        <v>#VALUE!</v>
      </c>
      <c r="Q592" t="e" vm="1">
        <f t="shared" si="87"/>
        <v>#VALUE!</v>
      </c>
      <c r="R592" s="1">
        <f>Main!$C$26</f>
        <v>3.1316289292427157</v>
      </c>
      <c r="S592" s="45" t="e" vm="1">
        <f t="shared" si="88"/>
        <v>#VALUE!</v>
      </c>
      <c r="T592" t="e" vm="1">
        <f t="shared" si="89"/>
        <v>#VALUE!</v>
      </c>
    </row>
    <row r="593" spans="1:20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[1]!genNormal($F$9,$F$10)</f>
        <v>#VALUE!</v>
      </c>
      <c r="F593" t="e" vm="1">
        <f t="shared" si="81"/>
        <v>#VALUE!</v>
      </c>
      <c r="G593" t="e" vm="2">
        <f>[1]!GenLognormal($H$9,$H$10)</f>
        <v>#VALUE!</v>
      </c>
      <c r="H593" t="e" vm="1">
        <f t="shared" si="82"/>
        <v>#VALUE!</v>
      </c>
      <c r="I593" t="e" vm="2">
        <f>[1]!genBinomial(1,1-Main!$E$10)</f>
        <v>#VALUE!</v>
      </c>
      <c r="J593" s="13" t="e" vm="1">
        <f t="shared" si="83"/>
        <v>#VALUE!</v>
      </c>
      <c r="L593" s="1">
        <f>Main!$A$26</f>
        <v>3.1324727127749008</v>
      </c>
      <c r="M593" s="45" t="e" vm="1">
        <f t="shared" si="84"/>
        <v>#VALUE!</v>
      </c>
      <c r="N593" t="e" vm="1">
        <f t="shared" si="85"/>
        <v>#VALUE!</v>
      </c>
      <c r="O593" s="1">
        <f>Main!$B$26</f>
        <v>3.1333746730679479</v>
      </c>
      <c r="P593" s="45" t="e" vm="1">
        <f t="shared" si="86"/>
        <v>#VALUE!</v>
      </c>
      <c r="Q593" t="e" vm="1">
        <f t="shared" si="87"/>
        <v>#VALUE!</v>
      </c>
      <c r="R593" s="1">
        <f>Main!$C$26</f>
        <v>3.1316289292427157</v>
      </c>
      <c r="S593" s="45" t="e" vm="1">
        <f t="shared" si="88"/>
        <v>#VALUE!</v>
      </c>
      <c r="T593" t="e" vm="1">
        <f t="shared" si="89"/>
        <v>#VALUE!</v>
      </c>
    </row>
    <row r="594" spans="1:20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[1]!genNormal($F$9,$F$10)</f>
        <v>#VALUE!</v>
      </c>
      <c r="F594" t="e" vm="1">
        <f t="shared" si="81"/>
        <v>#VALUE!</v>
      </c>
      <c r="G594" t="e" vm="2">
        <f>[1]!GenLognormal($H$9,$H$10)</f>
        <v>#VALUE!</v>
      </c>
      <c r="H594" t="e" vm="1">
        <f t="shared" si="82"/>
        <v>#VALUE!</v>
      </c>
      <c r="I594" t="e" vm="2">
        <f>[1]!genBinomial(1,1-Main!$E$10)</f>
        <v>#VALUE!</v>
      </c>
      <c r="J594" s="13" t="e" vm="1">
        <f t="shared" si="83"/>
        <v>#VALUE!</v>
      </c>
      <c r="L594" s="1">
        <f>Main!$A$26</f>
        <v>3.1324727127749008</v>
      </c>
      <c r="M594" s="45" t="e" vm="1">
        <f t="shared" si="84"/>
        <v>#VALUE!</v>
      </c>
      <c r="N594" t="e" vm="1">
        <f t="shared" si="85"/>
        <v>#VALUE!</v>
      </c>
      <c r="O594" s="1">
        <f>Main!$B$26</f>
        <v>3.1333746730679479</v>
      </c>
      <c r="P594" s="45" t="e" vm="1">
        <f t="shared" si="86"/>
        <v>#VALUE!</v>
      </c>
      <c r="Q594" t="e" vm="1">
        <f t="shared" si="87"/>
        <v>#VALUE!</v>
      </c>
      <c r="R594" s="1">
        <f>Main!$C$26</f>
        <v>3.1316289292427157</v>
      </c>
      <c r="S594" s="45" t="e" vm="1">
        <f t="shared" si="88"/>
        <v>#VALUE!</v>
      </c>
      <c r="T594" t="e" vm="1">
        <f t="shared" si="89"/>
        <v>#VALUE!</v>
      </c>
    </row>
    <row r="595" spans="1:20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[1]!genNormal($F$9,$F$10)</f>
        <v>#VALUE!</v>
      </c>
      <c r="F595" t="e" vm="1">
        <f t="shared" si="81"/>
        <v>#VALUE!</v>
      </c>
      <c r="G595" t="e" vm="2">
        <f>[1]!GenLognormal($H$9,$H$10)</f>
        <v>#VALUE!</v>
      </c>
      <c r="H595" t="e" vm="1">
        <f t="shared" si="82"/>
        <v>#VALUE!</v>
      </c>
      <c r="I595" t="e" vm="2">
        <f>[1]!genBinomial(1,1-Main!$E$10)</f>
        <v>#VALUE!</v>
      </c>
      <c r="J595" s="13" t="e" vm="1">
        <f t="shared" si="83"/>
        <v>#VALUE!</v>
      </c>
      <c r="L595" s="1">
        <f>Main!$A$26</f>
        <v>3.1324727127749008</v>
      </c>
      <c r="M595" s="45" t="e" vm="1">
        <f t="shared" si="84"/>
        <v>#VALUE!</v>
      </c>
      <c r="N595" t="e" vm="1">
        <f t="shared" si="85"/>
        <v>#VALUE!</v>
      </c>
      <c r="O595" s="1">
        <f>Main!$B$26</f>
        <v>3.1333746730679479</v>
      </c>
      <c r="P595" s="45" t="e" vm="1">
        <f t="shared" si="86"/>
        <v>#VALUE!</v>
      </c>
      <c r="Q595" t="e" vm="1">
        <f t="shared" si="87"/>
        <v>#VALUE!</v>
      </c>
      <c r="R595" s="1">
        <f>Main!$C$26</f>
        <v>3.1316289292427157</v>
      </c>
      <c r="S595" s="45" t="e" vm="1">
        <f t="shared" si="88"/>
        <v>#VALUE!</v>
      </c>
      <c r="T595" t="e" vm="1">
        <f t="shared" si="89"/>
        <v>#VALUE!</v>
      </c>
    </row>
    <row r="596" spans="1:20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[1]!genNormal($F$9,$F$10)</f>
        <v>#VALUE!</v>
      </c>
      <c r="F596" t="e" vm="1">
        <f t="shared" si="81"/>
        <v>#VALUE!</v>
      </c>
      <c r="G596" t="e" vm="2">
        <f>[1]!GenLognormal($H$9,$H$10)</f>
        <v>#VALUE!</v>
      </c>
      <c r="H596" t="e" vm="1">
        <f t="shared" si="82"/>
        <v>#VALUE!</v>
      </c>
      <c r="I596" t="e" vm="2">
        <f>[1]!genBinomial(1,1-Main!$E$10)</f>
        <v>#VALUE!</v>
      </c>
      <c r="J596" s="13" t="e" vm="1">
        <f t="shared" si="83"/>
        <v>#VALUE!</v>
      </c>
      <c r="L596" s="1">
        <f>Main!$A$26</f>
        <v>3.1324727127749008</v>
      </c>
      <c r="M596" s="45" t="e" vm="1">
        <f t="shared" si="84"/>
        <v>#VALUE!</v>
      </c>
      <c r="N596" t="e" vm="1">
        <f t="shared" si="85"/>
        <v>#VALUE!</v>
      </c>
      <c r="O596" s="1">
        <f>Main!$B$26</f>
        <v>3.1333746730679479</v>
      </c>
      <c r="P596" s="45" t="e" vm="1">
        <f t="shared" si="86"/>
        <v>#VALUE!</v>
      </c>
      <c r="Q596" t="e" vm="1">
        <f t="shared" si="87"/>
        <v>#VALUE!</v>
      </c>
      <c r="R596" s="1">
        <f>Main!$C$26</f>
        <v>3.1316289292427157</v>
      </c>
      <c r="S596" s="45" t="e" vm="1">
        <f t="shared" si="88"/>
        <v>#VALUE!</v>
      </c>
      <c r="T596" t="e" vm="1">
        <f t="shared" si="89"/>
        <v>#VALUE!</v>
      </c>
    </row>
    <row r="597" spans="1:20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[1]!genNormal($F$9,$F$10)</f>
        <v>#VALUE!</v>
      </c>
      <c r="F597" t="e" vm="1">
        <f t="shared" si="81"/>
        <v>#VALUE!</v>
      </c>
      <c r="G597" t="e" vm="2">
        <f>[1]!GenLognormal($H$9,$H$10)</f>
        <v>#VALUE!</v>
      </c>
      <c r="H597" t="e" vm="1">
        <f t="shared" si="82"/>
        <v>#VALUE!</v>
      </c>
      <c r="I597" t="e" vm="2">
        <f>[1]!genBinomial(1,1-Main!$E$10)</f>
        <v>#VALUE!</v>
      </c>
      <c r="J597" s="13" t="e" vm="1">
        <f t="shared" si="83"/>
        <v>#VALUE!</v>
      </c>
      <c r="L597" s="1">
        <f>Main!$A$26</f>
        <v>3.1324727127749008</v>
      </c>
      <c r="M597" s="45" t="e" vm="1">
        <f t="shared" si="84"/>
        <v>#VALUE!</v>
      </c>
      <c r="N597" t="e" vm="1">
        <f t="shared" si="85"/>
        <v>#VALUE!</v>
      </c>
      <c r="O597" s="1">
        <f>Main!$B$26</f>
        <v>3.1333746730679479</v>
      </c>
      <c r="P597" s="45" t="e" vm="1">
        <f t="shared" si="86"/>
        <v>#VALUE!</v>
      </c>
      <c r="Q597" t="e" vm="1">
        <f t="shared" si="87"/>
        <v>#VALUE!</v>
      </c>
      <c r="R597" s="1">
        <f>Main!$C$26</f>
        <v>3.1316289292427157</v>
      </c>
      <c r="S597" s="45" t="e" vm="1">
        <f t="shared" si="88"/>
        <v>#VALUE!</v>
      </c>
      <c r="T597" t="e" vm="1">
        <f t="shared" si="89"/>
        <v>#VALUE!</v>
      </c>
    </row>
    <row r="598" spans="1:20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[1]!genNormal($F$9,$F$10)</f>
        <v>#VALUE!</v>
      </c>
      <c r="F598" t="e" vm="1">
        <f t="shared" si="81"/>
        <v>#VALUE!</v>
      </c>
      <c r="G598" t="e" vm="2">
        <f>[1]!GenLognormal($H$9,$H$10)</f>
        <v>#VALUE!</v>
      </c>
      <c r="H598" t="e" vm="1">
        <f t="shared" si="82"/>
        <v>#VALUE!</v>
      </c>
      <c r="I598" t="e" vm="2">
        <f>[1]!genBinomial(1,1-Main!$E$10)</f>
        <v>#VALUE!</v>
      </c>
      <c r="J598" s="13" t="e" vm="1">
        <f t="shared" si="83"/>
        <v>#VALUE!</v>
      </c>
      <c r="L598" s="1">
        <f>Main!$A$26</f>
        <v>3.1324727127749008</v>
      </c>
      <c r="M598" s="45" t="e" vm="1">
        <f t="shared" si="84"/>
        <v>#VALUE!</v>
      </c>
      <c r="N598" t="e" vm="1">
        <f t="shared" si="85"/>
        <v>#VALUE!</v>
      </c>
      <c r="O598" s="1">
        <f>Main!$B$26</f>
        <v>3.1333746730679479</v>
      </c>
      <c r="P598" s="45" t="e" vm="1">
        <f t="shared" si="86"/>
        <v>#VALUE!</v>
      </c>
      <c r="Q598" t="e" vm="1">
        <f t="shared" si="87"/>
        <v>#VALUE!</v>
      </c>
      <c r="R598" s="1">
        <f>Main!$C$26</f>
        <v>3.1316289292427157</v>
      </c>
      <c r="S598" s="45" t="e" vm="1">
        <f t="shared" si="88"/>
        <v>#VALUE!</v>
      </c>
      <c r="T598" t="e" vm="1">
        <f t="shared" si="89"/>
        <v>#VALUE!</v>
      </c>
    </row>
    <row r="599" spans="1:20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[1]!genNormal($F$9,$F$10)</f>
        <v>#VALUE!</v>
      </c>
      <c r="F599" t="e" vm="1">
        <f t="shared" si="81"/>
        <v>#VALUE!</v>
      </c>
      <c r="G599" t="e" vm="2">
        <f>[1]!GenLognormal($H$9,$H$10)</f>
        <v>#VALUE!</v>
      </c>
      <c r="H599" t="e" vm="1">
        <f t="shared" si="82"/>
        <v>#VALUE!</v>
      </c>
      <c r="I599" t="e" vm="2">
        <f>[1]!genBinomial(1,1-Main!$E$10)</f>
        <v>#VALUE!</v>
      </c>
      <c r="J599" s="13" t="e" vm="1">
        <f t="shared" si="83"/>
        <v>#VALUE!</v>
      </c>
      <c r="L599" s="1">
        <f>Main!$A$26</f>
        <v>3.1324727127749008</v>
      </c>
      <c r="M599" s="45" t="e" vm="1">
        <f t="shared" si="84"/>
        <v>#VALUE!</v>
      </c>
      <c r="N599" t="e" vm="1">
        <f t="shared" si="85"/>
        <v>#VALUE!</v>
      </c>
      <c r="O599" s="1">
        <f>Main!$B$26</f>
        <v>3.1333746730679479</v>
      </c>
      <c r="P599" s="45" t="e" vm="1">
        <f t="shared" si="86"/>
        <v>#VALUE!</v>
      </c>
      <c r="Q599" t="e" vm="1">
        <f t="shared" si="87"/>
        <v>#VALUE!</v>
      </c>
      <c r="R599" s="1">
        <f>Main!$C$26</f>
        <v>3.1316289292427157</v>
      </c>
      <c r="S599" s="45" t="e" vm="1">
        <f t="shared" si="88"/>
        <v>#VALUE!</v>
      </c>
      <c r="T599" t="e" vm="1">
        <f t="shared" si="89"/>
        <v>#VALUE!</v>
      </c>
    </row>
    <row r="600" spans="1:20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[1]!genNormal($F$9,$F$10)</f>
        <v>#VALUE!</v>
      </c>
      <c r="F600" t="e" vm="1">
        <f t="shared" si="81"/>
        <v>#VALUE!</v>
      </c>
      <c r="G600" t="e" vm="2">
        <f>[1]!GenLognormal($H$9,$H$10)</f>
        <v>#VALUE!</v>
      </c>
      <c r="H600" t="e" vm="1">
        <f t="shared" si="82"/>
        <v>#VALUE!</v>
      </c>
      <c r="I600" t="e" vm="2">
        <f>[1]!genBinomial(1,1-Main!$E$10)</f>
        <v>#VALUE!</v>
      </c>
      <c r="J600" s="13" t="e" vm="1">
        <f t="shared" si="83"/>
        <v>#VALUE!</v>
      </c>
      <c r="L600" s="1">
        <f>Main!$A$26</f>
        <v>3.1324727127749008</v>
      </c>
      <c r="M600" s="45" t="e" vm="1">
        <f t="shared" si="84"/>
        <v>#VALUE!</v>
      </c>
      <c r="N600" t="e" vm="1">
        <f t="shared" si="85"/>
        <v>#VALUE!</v>
      </c>
      <c r="O600" s="1">
        <f>Main!$B$26</f>
        <v>3.1333746730679479</v>
      </c>
      <c r="P600" s="45" t="e" vm="1">
        <f t="shared" si="86"/>
        <v>#VALUE!</v>
      </c>
      <c r="Q600" t="e" vm="1">
        <f t="shared" si="87"/>
        <v>#VALUE!</v>
      </c>
      <c r="R600" s="1">
        <f>Main!$C$26</f>
        <v>3.1316289292427157</v>
      </c>
      <c r="S600" s="45" t="e" vm="1">
        <f t="shared" si="88"/>
        <v>#VALUE!</v>
      </c>
      <c r="T600" t="e" vm="1">
        <f t="shared" si="89"/>
        <v>#VALUE!</v>
      </c>
    </row>
    <row r="601" spans="1:20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[1]!genNormal($F$9,$F$10)</f>
        <v>#VALUE!</v>
      </c>
      <c r="F601" t="e" vm="1">
        <f t="shared" si="81"/>
        <v>#VALUE!</v>
      </c>
      <c r="G601" t="e" vm="2">
        <f>[1]!GenLognormal($H$9,$H$10)</f>
        <v>#VALUE!</v>
      </c>
      <c r="H601" t="e" vm="1">
        <f t="shared" si="82"/>
        <v>#VALUE!</v>
      </c>
      <c r="I601" t="e" vm="2">
        <f>[1]!genBinomial(1,1-Main!$E$10)</f>
        <v>#VALUE!</v>
      </c>
      <c r="J601" s="13" t="e" vm="1">
        <f t="shared" si="83"/>
        <v>#VALUE!</v>
      </c>
      <c r="L601" s="1">
        <f>Main!$A$26</f>
        <v>3.1324727127749008</v>
      </c>
      <c r="M601" s="45" t="e" vm="1">
        <f t="shared" si="84"/>
        <v>#VALUE!</v>
      </c>
      <c r="N601" t="e" vm="1">
        <f t="shared" si="85"/>
        <v>#VALUE!</v>
      </c>
      <c r="O601" s="1">
        <f>Main!$B$26</f>
        <v>3.1333746730679479</v>
      </c>
      <c r="P601" s="45" t="e" vm="1">
        <f t="shared" si="86"/>
        <v>#VALUE!</v>
      </c>
      <c r="Q601" t="e" vm="1">
        <f t="shared" si="87"/>
        <v>#VALUE!</v>
      </c>
      <c r="R601" s="1">
        <f>Main!$C$26</f>
        <v>3.1316289292427157</v>
      </c>
      <c r="S601" s="45" t="e" vm="1">
        <f t="shared" si="88"/>
        <v>#VALUE!</v>
      </c>
      <c r="T601" t="e" vm="1">
        <f t="shared" si="89"/>
        <v>#VALUE!</v>
      </c>
    </row>
    <row r="602" spans="1:20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[1]!genNormal($F$9,$F$10)</f>
        <v>#VALUE!</v>
      </c>
      <c r="F602" t="e" vm="1">
        <f t="shared" si="81"/>
        <v>#VALUE!</v>
      </c>
      <c r="G602" t="e" vm="2">
        <f>[1]!GenLognormal($H$9,$H$10)</f>
        <v>#VALUE!</v>
      </c>
      <c r="H602" t="e" vm="1">
        <f t="shared" si="82"/>
        <v>#VALUE!</v>
      </c>
      <c r="I602" t="e" vm="2">
        <f>[1]!genBinomial(1,1-Main!$E$10)</f>
        <v>#VALUE!</v>
      </c>
      <c r="J602" s="13" t="e" vm="1">
        <f t="shared" si="83"/>
        <v>#VALUE!</v>
      </c>
      <c r="L602" s="1">
        <f>Main!$A$26</f>
        <v>3.1324727127749008</v>
      </c>
      <c r="M602" s="45" t="e" vm="1">
        <f t="shared" si="84"/>
        <v>#VALUE!</v>
      </c>
      <c r="N602" t="e" vm="1">
        <f t="shared" si="85"/>
        <v>#VALUE!</v>
      </c>
      <c r="O602" s="1">
        <f>Main!$B$26</f>
        <v>3.1333746730679479</v>
      </c>
      <c r="P602" s="45" t="e" vm="1">
        <f t="shared" si="86"/>
        <v>#VALUE!</v>
      </c>
      <c r="Q602" t="e" vm="1">
        <f t="shared" si="87"/>
        <v>#VALUE!</v>
      </c>
      <c r="R602" s="1">
        <f>Main!$C$26</f>
        <v>3.1316289292427157</v>
      </c>
      <c r="S602" s="45" t="e" vm="1">
        <f t="shared" si="88"/>
        <v>#VALUE!</v>
      </c>
      <c r="T602" t="e" vm="1">
        <f t="shared" si="89"/>
        <v>#VALUE!</v>
      </c>
    </row>
    <row r="603" spans="1:20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[1]!genNormal($F$9,$F$10)</f>
        <v>#VALUE!</v>
      </c>
      <c r="F603" t="e" vm="1">
        <f t="shared" si="81"/>
        <v>#VALUE!</v>
      </c>
      <c r="G603" t="e" vm="2">
        <f>[1]!GenLognormal($H$9,$H$10)</f>
        <v>#VALUE!</v>
      </c>
      <c r="H603" t="e" vm="1">
        <f t="shared" si="82"/>
        <v>#VALUE!</v>
      </c>
      <c r="I603" t="e" vm="2">
        <f>[1]!genBinomial(1,1-Main!$E$10)</f>
        <v>#VALUE!</v>
      </c>
      <c r="J603" s="13" t="e" vm="1">
        <f t="shared" si="83"/>
        <v>#VALUE!</v>
      </c>
      <c r="L603" s="1">
        <f>Main!$A$26</f>
        <v>3.1324727127749008</v>
      </c>
      <c r="M603" s="45" t="e" vm="1">
        <f t="shared" si="84"/>
        <v>#VALUE!</v>
      </c>
      <c r="N603" t="e" vm="1">
        <f t="shared" si="85"/>
        <v>#VALUE!</v>
      </c>
      <c r="O603" s="1">
        <f>Main!$B$26</f>
        <v>3.1333746730679479</v>
      </c>
      <c r="P603" s="45" t="e" vm="1">
        <f t="shared" si="86"/>
        <v>#VALUE!</v>
      </c>
      <c r="Q603" t="e" vm="1">
        <f t="shared" si="87"/>
        <v>#VALUE!</v>
      </c>
      <c r="R603" s="1">
        <f>Main!$C$26</f>
        <v>3.1316289292427157</v>
      </c>
      <c r="S603" s="45" t="e" vm="1">
        <f t="shared" si="88"/>
        <v>#VALUE!</v>
      </c>
      <c r="T603" t="e" vm="1">
        <f t="shared" si="89"/>
        <v>#VALUE!</v>
      </c>
    </row>
    <row r="604" spans="1:20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[1]!genNormal($F$9,$F$10)</f>
        <v>#VALUE!</v>
      </c>
      <c r="F604" t="e" vm="1">
        <f t="shared" si="81"/>
        <v>#VALUE!</v>
      </c>
      <c r="G604" t="e" vm="2">
        <f>[1]!GenLognormal($H$9,$H$10)</f>
        <v>#VALUE!</v>
      </c>
      <c r="H604" t="e" vm="1">
        <f t="shared" si="82"/>
        <v>#VALUE!</v>
      </c>
      <c r="I604" t="e" vm="2">
        <f>[1]!genBinomial(1,1-Main!$E$10)</f>
        <v>#VALUE!</v>
      </c>
      <c r="J604" s="13" t="e" vm="1">
        <f t="shared" si="83"/>
        <v>#VALUE!</v>
      </c>
      <c r="L604" s="1">
        <f>Main!$A$26</f>
        <v>3.1324727127749008</v>
      </c>
      <c r="M604" s="45" t="e" vm="1">
        <f t="shared" si="84"/>
        <v>#VALUE!</v>
      </c>
      <c r="N604" t="e" vm="1">
        <f t="shared" si="85"/>
        <v>#VALUE!</v>
      </c>
      <c r="O604" s="1">
        <f>Main!$B$26</f>
        <v>3.1333746730679479</v>
      </c>
      <c r="P604" s="45" t="e" vm="1">
        <f t="shared" si="86"/>
        <v>#VALUE!</v>
      </c>
      <c r="Q604" t="e" vm="1">
        <f t="shared" si="87"/>
        <v>#VALUE!</v>
      </c>
      <c r="R604" s="1">
        <f>Main!$C$26</f>
        <v>3.1316289292427157</v>
      </c>
      <c r="S604" s="45" t="e" vm="1">
        <f t="shared" si="88"/>
        <v>#VALUE!</v>
      </c>
      <c r="T604" t="e" vm="1">
        <f t="shared" si="89"/>
        <v>#VALUE!</v>
      </c>
    </row>
    <row r="605" spans="1:20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[1]!genNormal($F$9,$F$10)</f>
        <v>#VALUE!</v>
      </c>
      <c r="F605" t="e" vm="1">
        <f t="shared" si="81"/>
        <v>#VALUE!</v>
      </c>
      <c r="G605" t="e" vm="2">
        <f>[1]!GenLognormal($H$9,$H$10)</f>
        <v>#VALUE!</v>
      </c>
      <c r="H605" t="e" vm="1">
        <f t="shared" si="82"/>
        <v>#VALUE!</v>
      </c>
      <c r="I605" t="e" vm="2">
        <f>[1]!genBinomial(1,1-Main!$E$10)</f>
        <v>#VALUE!</v>
      </c>
      <c r="J605" s="13" t="e" vm="1">
        <f t="shared" si="83"/>
        <v>#VALUE!</v>
      </c>
      <c r="L605" s="1">
        <f>Main!$A$26</f>
        <v>3.1324727127749008</v>
      </c>
      <c r="M605" s="45" t="e" vm="1">
        <f t="shared" si="84"/>
        <v>#VALUE!</v>
      </c>
      <c r="N605" t="e" vm="1">
        <f t="shared" si="85"/>
        <v>#VALUE!</v>
      </c>
      <c r="O605" s="1">
        <f>Main!$B$26</f>
        <v>3.1333746730679479</v>
      </c>
      <c r="P605" s="45" t="e" vm="1">
        <f t="shared" si="86"/>
        <v>#VALUE!</v>
      </c>
      <c r="Q605" t="e" vm="1">
        <f t="shared" si="87"/>
        <v>#VALUE!</v>
      </c>
      <c r="R605" s="1">
        <f>Main!$C$26</f>
        <v>3.1316289292427157</v>
      </c>
      <c r="S605" s="45" t="e" vm="1">
        <f t="shared" si="88"/>
        <v>#VALUE!</v>
      </c>
      <c r="T605" t="e" vm="1">
        <f t="shared" si="89"/>
        <v>#VALUE!</v>
      </c>
    </row>
    <row r="606" spans="1:20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[1]!genNormal($F$9,$F$10)</f>
        <v>#VALUE!</v>
      </c>
      <c r="F606" t="e" vm="1">
        <f t="shared" si="81"/>
        <v>#VALUE!</v>
      </c>
      <c r="G606" t="e" vm="2">
        <f>[1]!GenLognormal($H$9,$H$10)</f>
        <v>#VALUE!</v>
      </c>
      <c r="H606" t="e" vm="1">
        <f t="shared" si="82"/>
        <v>#VALUE!</v>
      </c>
      <c r="I606" t="e" vm="2">
        <f>[1]!genBinomial(1,1-Main!$E$10)</f>
        <v>#VALUE!</v>
      </c>
      <c r="J606" s="13" t="e" vm="1">
        <f t="shared" si="83"/>
        <v>#VALUE!</v>
      </c>
      <c r="L606" s="1">
        <f>Main!$A$26</f>
        <v>3.1324727127749008</v>
      </c>
      <c r="M606" s="45" t="e" vm="1">
        <f t="shared" si="84"/>
        <v>#VALUE!</v>
      </c>
      <c r="N606" t="e" vm="1">
        <f t="shared" si="85"/>
        <v>#VALUE!</v>
      </c>
      <c r="O606" s="1">
        <f>Main!$B$26</f>
        <v>3.1333746730679479</v>
      </c>
      <c r="P606" s="45" t="e" vm="1">
        <f t="shared" si="86"/>
        <v>#VALUE!</v>
      </c>
      <c r="Q606" t="e" vm="1">
        <f t="shared" si="87"/>
        <v>#VALUE!</v>
      </c>
      <c r="R606" s="1">
        <f>Main!$C$26</f>
        <v>3.1316289292427157</v>
      </c>
      <c r="S606" s="45" t="e" vm="1">
        <f t="shared" si="88"/>
        <v>#VALUE!</v>
      </c>
      <c r="T606" t="e" vm="1">
        <f t="shared" si="89"/>
        <v>#VALUE!</v>
      </c>
    </row>
    <row r="607" spans="1:20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[1]!genNormal($F$9,$F$10)</f>
        <v>#VALUE!</v>
      </c>
      <c r="F607" t="e" vm="1">
        <f t="shared" si="81"/>
        <v>#VALUE!</v>
      </c>
      <c r="G607" t="e" vm="2">
        <f>[1]!GenLognormal($H$9,$H$10)</f>
        <v>#VALUE!</v>
      </c>
      <c r="H607" t="e" vm="1">
        <f t="shared" si="82"/>
        <v>#VALUE!</v>
      </c>
      <c r="I607" t="e" vm="2">
        <f>[1]!genBinomial(1,1-Main!$E$10)</f>
        <v>#VALUE!</v>
      </c>
      <c r="J607" s="13" t="e" vm="1">
        <f t="shared" si="83"/>
        <v>#VALUE!</v>
      </c>
      <c r="L607" s="1">
        <f>Main!$A$26</f>
        <v>3.1324727127749008</v>
      </c>
      <c r="M607" s="45" t="e" vm="1">
        <f t="shared" si="84"/>
        <v>#VALUE!</v>
      </c>
      <c r="N607" t="e" vm="1">
        <f t="shared" si="85"/>
        <v>#VALUE!</v>
      </c>
      <c r="O607" s="1">
        <f>Main!$B$26</f>
        <v>3.1333746730679479</v>
      </c>
      <c r="P607" s="45" t="e" vm="1">
        <f t="shared" si="86"/>
        <v>#VALUE!</v>
      </c>
      <c r="Q607" t="e" vm="1">
        <f t="shared" si="87"/>
        <v>#VALUE!</v>
      </c>
      <c r="R607" s="1">
        <f>Main!$C$26</f>
        <v>3.1316289292427157</v>
      </c>
      <c r="S607" s="45" t="e" vm="1">
        <f t="shared" si="88"/>
        <v>#VALUE!</v>
      </c>
      <c r="T607" t="e" vm="1">
        <f t="shared" si="89"/>
        <v>#VALUE!</v>
      </c>
    </row>
    <row r="608" spans="1:20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[1]!genNormal($F$9,$F$10)</f>
        <v>#VALUE!</v>
      </c>
      <c r="F608" t="e" vm="1">
        <f t="shared" si="81"/>
        <v>#VALUE!</v>
      </c>
      <c r="G608" t="e" vm="2">
        <f>[1]!GenLognormal($H$9,$H$10)</f>
        <v>#VALUE!</v>
      </c>
      <c r="H608" t="e" vm="1">
        <f t="shared" si="82"/>
        <v>#VALUE!</v>
      </c>
      <c r="I608" t="e" vm="2">
        <f>[1]!genBinomial(1,1-Main!$E$10)</f>
        <v>#VALUE!</v>
      </c>
      <c r="J608" s="13" t="e" vm="1">
        <f t="shared" si="83"/>
        <v>#VALUE!</v>
      </c>
      <c r="L608" s="1">
        <f>Main!$A$26</f>
        <v>3.1324727127749008</v>
      </c>
      <c r="M608" s="45" t="e" vm="1">
        <f t="shared" si="84"/>
        <v>#VALUE!</v>
      </c>
      <c r="N608" t="e" vm="1">
        <f t="shared" si="85"/>
        <v>#VALUE!</v>
      </c>
      <c r="O608" s="1">
        <f>Main!$B$26</f>
        <v>3.1333746730679479</v>
      </c>
      <c r="P608" s="45" t="e" vm="1">
        <f t="shared" si="86"/>
        <v>#VALUE!</v>
      </c>
      <c r="Q608" t="e" vm="1">
        <f t="shared" si="87"/>
        <v>#VALUE!</v>
      </c>
      <c r="R608" s="1">
        <f>Main!$C$26</f>
        <v>3.1316289292427157</v>
      </c>
      <c r="S608" s="45" t="e" vm="1">
        <f t="shared" si="88"/>
        <v>#VALUE!</v>
      </c>
      <c r="T608" t="e" vm="1">
        <f t="shared" si="89"/>
        <v>#VALUE!</v>
      </c>
    </row>
    <row r="609" spans="1:20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[1]!genNormal($F$9,$F$10)</f>
        <v>#VALUE!</v>
      </c>
      <c r="F609" t="e" vm="1">
        <f t="shared" si="81"/>
        <v>#VALUE!</v>
      </c>
      <c r="G609" t="e" vm="2">
        <f>[1]!GenLognormal($H$9,$H$10)</f>
        <v>#VALUE!</v>
      </c>
      <c r="H609" t="e" vm="1">
        <f t="shared" si="82"/>
        <v>#VALUE!</v>
      </c>
      <c r="I609" t="e" vm="2">
        <f>[1]!genBinomial(1,1-Main!$E$10)</f>
        <v>#VALUE!</v>
      </c>
      <c r="J609" s="13" t="e" vm="1">
        <f t="shared" si="83"/>
        <v>#VALUE!</v>
      </c>
      <c r="L609" s="1">
        <f>Main!$A$26</f>
        <v>3.1324727127749008</v>
      </c>
      <c r="M609" s="45" t="e" vm="1">
        <f t="shared" si="84"/>
        <v>#VALUE!</v>
      </c>
      <c r="N609" t="e" vm="1">
        <f t="shared" si="85"/>
        <v>#VALUE!</v>
      </c>
      <c r="O609" s="1">
        <f>Main!$B$26</f>
        <v>3.1333746730679479</v>
      </c>
      <c r="P609" s="45" t="e" vm="1">
        <f t="shared" si="86"/>
        <v>#VALUE!</v>
      </c>
      <c r="Q609" t="e" vm="1">
        <f t="shared" si="87"/>
        <v>#VALUE!</v>
      </c>
      <c r="R609" s="1">
        <f>Main!$C$26</f>
        <v>3.1316289292427157</v>
      </c>
      <c r="S609" s="45" t="e" vm="1">
        <f t="shared" si="88"/>
        <v>#VALUE!</v>
      </c>
      <c r="T609" t="e" vm="1">
        <f t="shared" si="89"/>
        <v>#VALUE!</v>
      </c>
    </row>
    <row r="610" spans="1:20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[1]!genNormal($F$9,$F$10)</f>
        <v>#VALUE!</v>
      </c>
      <c r="F610" t="e" vm="1">
        <f t="shared" si="81"/>
        <v>#VALUE!</v>
      </c>
      <c r="G610" t="e" vm="2">
        <f>[1]!GenLognormal($H$9,$H$10)</f>
        <v>#VALUE!</v>
      </c>
      <c r="H610" t="e" vm="1">
        <f t="shared" si="82"/>
        <v>#VALUE!</v>
      </c>
      <c r="I610" t="e" vm="2">
        <f>[1]!genBinomial(1,1-Main!$E$10)</f>
        <v>#VALUE!</v>
      </c>
      <c r="J610" s="13" t="e" vm="1">
        <f t="shared" si="83"/>
        <v>#VALUE!</v>
      </c>
      <c r="L610" s="1">
        <f>Main!$A$26</f>
        <v>3.1324727127749008</v>
      </c>
      <c r="M610" s="45" t="e" vm="1">
        <f t="shared" si="84"/>
        <v>#VALUE!</v>
      </c>
      <c r="N610" t="e" vm="1">
        <f t="shared" si="85"/>
        <v>#VALUE!</v>
      </c>
      <c r="O610" s="1">
        <f>Main!$B$26</f>
        <v>3.1333746730679479</v>
      </c>
      <c r="P610" s="45" t="e" vm="1">
        <f t="shared" si="86"/>
        <v>#VALUE!</v>
      </c>
      <c r="Q610" t="e" vm="1">
        <f t="shared" si="87"/>
        <v>#VALUE!</v>
      </c>
      <c r="R610" s="1">
        <f>Main!$C$26</f>
        <v>3.1316289292427157</v>
      </c>
      <c r="S610" s="45" t="e" vm="1">
        <f t="shared" si="88"/>
        <v>#VALUE!</v>
      </c>
      <c r="T610" t="e" vm="1">
        <f t="shared" si="89"/>
        <v>#VALUE!</v>
      </c>
    </row>
    <row r="611" spans="1:20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[1]!genNormal($F$9,$F$10)</f>
        <v>#VALUE!</v>
      </c>
      <c r="F611" t="e" vm="1">
        <f t="shared" si="81"/>
        <v>#VALUE!</v>
      </c>
      <c r="G611" t="e" vm="2">
        <f>[1]!GenLognormal($H$9,$H$10)</f>
        <v>#VALUE!</v>
      </c>
      <c r="H611" t="e" vm="1">
        <f t="shared" si="82"/>
        <v>#VALUE!</v>
      </c>
      <c r="I611" t="e" vm="2">
        <f>[1]!genBinomial(1,1-Main!$E$10)</f>
        <v>#VALUE!</v>
      </c>
      <c r="J611" s="13" t="e" vm="1">
        <f t="shared" si="83"/>
        <v>#VALUE!</v>
      </c>
      <c r="L611" s="1">
        <f>Main!$A$26</f>
        <v>3.1324727127749008</v>
      </c>
      <c r="M611" s="45" t="e" vm="1">
        <f t="shared" si="84"/>
        <v>#VALUE!</v>
      </c>
      <c r="N611" t="e" vm="1">
        <f t="shared" si="85"/>
        <v>#VALUE!</v>
      </c>
      <c r="O611" s="1">
        <f>Main!$B$26</f>
        <v>3.1333746730679479</v>
      </c>
      <c r="P611" s="45" t="e" vm="1">
        <f t="shared" si="86"/>
        <v>#VALUE!</v>
      </c>
      <c r="Q611" t="e" vm="1">
        <f t="shared" si="87"/>
        <v>#VALUE!</v>
      </c>
      <c r="R611" s="1">
        <f>Main!$C$26</f>
        <v>3.1316289292427157</v>
      </c>
      <c r="S611" s="45" t="e" vm="1">
        <f t="shared" si="88"/>
        <v>#VALUE!</v>
      </c>
      <c r="T611" t="e" vm="1">
        <f t="shared" si="89"/>
        <v>#VALUE!</v>
      </c>
    </row>
    <row r="612" spans="1:20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[1]!genNormal($F$9,$F$10)</f>
        <v>#VALUE!</v>
      </c>
      <c r="F612" t="e" vm="1">
        <f t="shared" si="81"/>
        <v>#VALUE!</v>
      </c>
      <c r="G612" t="e" vm="2">
        <f>[1]!GenLognormal($H$9,$H$10)</f>
        <v>#VALUE!</v>
      </c>
      <c r="H612" t="e" vm="1">
        <f t="shared" si="82"/>
        <v>#VALUE!</v>
      </c>
      <c r="I612" t="e" vm="2">
        <f>[1]!genBinomial(1,1-Main!$E$10)</f>
        <v>#VALUE!</v>
      </c>
      <c r="J612" s="13" t="e" vm="1">
        <f t="shared" si="83"/>
        <v>#VALUE!</v>
      </c>
      <c r="L612" s="1">
        <f>Main!$A$26</f>
        <v>3.1324727127749008</v>
      </c>
      <c r="M612" s="45" t="e" vm="1">
        <f t="shared" si="84"/>
        <v>#VALUE!</v>
      </c>
      <c r="N612" t="e" vm="1">
        <f t="shared" si="85"/>
        <v>#VALUE!</v>
      </c>
      <c r="O612" s="1">
        <f>Main!$B$26</f>
        <v>3.1333746730679479</v>
      </c>
      <c r="P612" s="45" t="e" vm="1">
        <f t="shared" si="86"/>
        <v>#VALUE!</v>
      </c>
      <c r="Q612" t="e" vm="1">
        <f t="shared" si="87"/>
        <v>#VALUE!</v>
      </c>
      <c r="R612" s="1">
        <f>Main!$C$26</f>
        <v>3.1316289292427157</v>
      </c>
      <c r="S612" s="45" t="e" vm="1">
        <f t="shared" si="88"/>
        <v>#VALUE!</v>
      </c>
      <c r="T612" t="e" vm="1">
        <f t="shared" si="89"/>
        <v>#VALUE!</v>
      </c>
    </row>
    <row r="613" spans="1:20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[1]!genNormal($F$9,$F$10)</f>
        <v>#VALUE!</v>
      </c>
      <c r="F613" t="e" vm="1">
        <f t="shared" si="81"/>
        <v>#VALUE!</v>
      </c>
      <c r="G613" t="e" vm="2">
        <f>[1]!GenLognormal($H$9,$H$10)</f>
        <v>#VALUE!</v>
      </c>
      <c r="H613" t="e" vm="1">
        <f t="shared" si="82"/>
        <v>#VALUE!</v>
      </c>
      <c r="I613" t="e" vm="2">
        <f>[1]!genBinomial(1,1-Main!$E$10)</f>
        <v>#VALUE!</v>
      </c>
      <c r="J613" s="13" t="e" vm="1">
        <f t="shared" si="83"/>
        <v>#VALUE!</v>
      </c>
      <c r="L613" s="1">
        <f>Main!$A$26</f>
        <v>3.1324727127749008</v>
      </c>
      <c r="M613" s="45" t="e" vm="1">
        <f t="shared" si="84"/>
        <v>#VALUE!</v>
      </c>
      <c r="N613" t="e" vm="1">
        <f t="shared" si="85"/>
        <v>#VALUE!</v>
      </c>
      <c r="O613" s="1">
        <f>Main!$B$26</f>
        <v>3.1333746730679479</v>
      </c>
      <c r="P613" s="45" t="e" vm="1">
        <f t="shared" si="86"/>
        <v>#VALUE!</v>
      </c>
      <c r="Q613" t="e" vm="1">
        <f t="shared" si="87"/>
        <v>#VALUE!</v>
      </c>
      <c r="R613" s="1">
        <f>Main!$C$26</f>
        <v>3.1316289292427157</v>
      </c>
      <c r="S613" s="45" t="e" vm="1">
        <f t="shared" si="88"/>
        <v>#VALUE!</v>
      </c>
      <c r="T613" t="e" vm="1">
        <f t="shared" si="89"/>
        <v>#VALUE!</v>
      </c>
    </row>
    <row r="614" spans="1:20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[1]!genNormal($F$9,$F$10)</f>
        <v>#VALUE!</v>
      </c>
      <c r="F614" t="e" vm="1">
        <f t="shared" si="81"/>
        <v>#VALUE!</v>
      </c>
      <c r="G614" t="e" vm="2">
        <f>[1]!GenLognormal($H$9,$H$10)</f>
        <v>#VALUE!</v>
      </c>
      <c r="H614" t="e" vm="1">
        <f t="shared" si="82"/>
        <v>#VALUE!</v>
      </c>
      <c r="I614" t="e" vm="2">
        <f>[1]!genBinomial(1,1-Main!$E$10)</f>
        <v>#VALUE!</v>
      </c>
      <c r="J614" s="13" t="e" vm="1">
        <f t="shared" si="83"/>
        <v>#VALUE!</v>
      </c>
      <c r="L614" s="1">
        <f>Main!$A$26</f>
        <v>3.1324727127749008</v>
      </c>
      <c r="M614" s="45" t="e" vm="1">
        <f t="shared" si="84"/>
        <v>#VALUE!</v>
      </c>
      <c r="N614" t="e" vm="1">
        <f t="shared" si="85"/>
        <v>#VALUE!</v>
      </c>
      <c r="O614" s="1">
        <f>Main!$B$26</f>
        <v>3.1333746730679479</v>
      </c>
      <c r="P614" s="45" t="e" vm="1">
        <f t="shared" si="86"/>
        <v>#VALUE!</v>
      </c>
      <c r="Q614" t="e" vm="1">
        <f t="shared" si="87"/>
        <v>#VALUE!</v>
      </c>
      <c r="R614" s="1">
        <f>Main!$C$26</f>
        <v>3.1316289292427157</v>
      </c>
      <c r="S614" s="45" t="e" vm="1">
        <f t="shared" si="88"/>
        <v>#VALUE!</v>
      </c>
      <c r="T614" t="e" vm="1">
        <f t="shared" si="89"/>
        <v>#VALUE!</v>
      </c>
    </row>
    <row r="615" spans="1:20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[1]!genNormal($F$9,$F$10)</f>
        <v>#VALUE!</v>
      </c>
      <c r="F615" t="e" vm="1">
        <f t="shared" si="81"/>
        <v>#VALUE!</v>
      </c>
      <c r="G615" t="e" vm="2">
        <f>[1]!GenLognormal($H$9,$H$10)</f>
        <v>#VALUE!</v>
      </c>
      <c r="H615" t="e" vm="1">
        <f t="shared" si="82"/>
        <v>#VALUE!</v>
      </c>
      <c r="I615" t="e" vm="2">
        <f>[1]!genBinomial(1,1-Main!$E$10)</f>
        <v>#VALUE!</v>
      </c>
      <c r="J615" s="13" t="e" vm="1">
        <f t="shared" si="83"/>
        <v>#VALUE!</v>
      </c>
      <c r="L615" s="1">
        <f>Main!$A$26</f>
        <v>3.1324727127749008</v>
      </c>
      <c r="M615" s="45" t="e" vm="1">
        <f t="shared" si="84"/>
        <v>#VALUE!</v>
      </c>
      <c r="N615" t="e" vm="1">
        <f t="shared" si="85"/>
        <v>#VALUE!</v>
      </c>
      <c r="O615" s="1">
        <f>Main!$B$26</f>
        <v>3.1333746730679479</v>
      </c>
      <c r="P615" s="45" t="e" vm="1">
        <f t="shared" si="86"/>
        <v>#VALUE!</v>
      </c>
      <c r="Q615" t="e" vm="1">
        <f t="shared" si="87"/>
        <v>#VALUE!</v>
      </c>
      <c r="R615" s="1">
        <f>Main!$C$26</f>
        <v>3.1316289292427157</v>
      </c>
      <c r="S615" s="45" t="e" vm="1">
        <f t="shared" si="88"/>
        <v>#VALUE!</v>
      </c>
      <c r="T615" t="e" vm="1">
        <f t="shared" si="89"/>
        <v>#VALUE!</v>
      </c>
    </row>
    <row r="616" spans="1:20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[1]!genNormal($F$9,$F$10)</f>
        <v>#VALUE!</v>
      </c>
      <c r="F616" t="e" vm="1">
        <f t="shared" si="81"/>
        <v>#VALUE!</v>
      </c>
      <c r="G616" t="e" vm="2">
        <f>[1]!GenLognormal($H$9,$H$10)</f>
        <v>#VALUE!</v>
      </c>
      <c r="H616" t="e" vm="1">
        <f t="shared" si="82"/>
        <v>#VALUE!</v>
      </c>
      <c r="I616" t="e" vm="2">
        <f>[1]!genBinomial(1,1-Main!$E$10)</f>
        <v>#VALUE!</v>
      </c>
      <c r="J616" s="13" t="e" vm="1">
        <f t="shared" si="83"/>
        <v>#VALUE!</v>
      </c>
      <c r="L616" s="1">
        <f>Main!$A$26</f>
        <v>3.1324727127749008</v>
      </c>
      <c r="M616" s="45" t="e" vm="1">
        <f t="shared" si="84"/>
        <v>#VALUE!</v>
      </c>
      <c r="N616" t="e" vm="1">
        <f t="shared" si="85"/>
        <v>#VALUE!</v>
      </c>
      <c r="O616" s="1">
        <f>Main!$B$26</f>
        <v>3.1333746730679479</v>
      </c>
      <c r="P616" s="45" t="e" vm="1">
        <f t="shared" si="86"/>
        <v>#VALUE!</v>
      </c>
      <c r="Q616" t="e" vm="1">
        <f t="shared" si="87"/>
        <v>#VALUE!</v>
      </c>
      <c r="R616" s="1">
        <f>Main!$C$26</f>
        <v>3.1316289292427157</v>
      </c>
      <c r="S616" s="45" t="e" vm="1">
        <f t="shared" si="88"/>
        <v>#VALUE!</v>
      </c>
      <c r="T616" t="e" vm="1">
        <f t="shared" si="89"/>
        <v>#VALUE!</v>
      </c>
    </row>
    <row r="617" spans="1:20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[1]!genNormal($F$9,$F$10)</f>
        <v>#VALUE!</v>
      </c>
      <c r="F617" t="e" vm="1">
        <f t="shared" si="81"/>
        <v>#VALUE!</v>
      </c>
      <c r="G617" t="e" vm="2">
        <f>[1]!GenLognormal($H$9,$H$10)</f>
        <v>#VALUE!</v>
      </c>
      <c r="H617" t="e" vm="1">
        <f t="shared" si="82"/>
        <v>#VALUE!</v>
      </c>
      <c r="I617" t="e" vm="2">
        <f>[1]!genBinomial(1,1-Main!$E$10)</f>
        <v>#VALUE!</v>
      </c>
      <c r="J617" s="13" t="e" vm="1">
        <f t="shared" si="83"/>
        <v>#VALUE!</v>
      </c>
      <c r="L617" s="1">
        <f>Main!$A$26</f>
        <v>3.1324727127749008</v>
      </c>
      <c r="M617" s="45" t="e" vm="1">
        <f t="shared" si="84"/>
        <v>#VALUE!</v>
      </c>
      <c r="N617" t="e" vm="1">
        <f t="shared" si="85"/>
        <v>#VALUE!</v>
      </c>
      <c r="O617" s="1">
        <f>Main!$B$26</f>
        <v>3.1333746730679479</v>
      </c>
      <c r="P617" s="45" t="e" vm="1">
        <f t="shared" si="86"/>
        <v>#VALUE!</v>
      </c>
      <c r="Q617" t="e" vm="1">
        <f t="shared" si="87"/>
        <v>#VALUE!</v>
      </c>
      <c r="R617" s="1">
        <f>Main!$C$26</f>
        <v>3.1316289292427157</v>
      </c>
      <c r="S617" s="45" t="e" vm="1">
        <f t="shared" si="88"/>
        <v>#VALUE!</v>
      </c>
      <c r="T617" t="e" vm="1">
        <f t="shared" si="89"/>
        <v>#VALUE!</v>
      </c>
    </row>
    <row r="618" spans="1:20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[1]!genNormal($F$9,$F$10)</f>
        <v>#VALUE!</v>
      </c>
      <c r="F618" t="e" vm="1">
        <f t="shared" si="81"/>
        <v>#VALUE!</v>
      </c>
      <c r="G618" t="e" vm="2">
        <f>[1]!GenLognormal($H$9,$H$10)</f>
        <v>#VALUE!</v>
      </c>
      <c r="H618" t="e" vm="1">
        <f t="shared" si="82"/>
        <v>#VALUE!</v>
      </c>
      <c r="I618" t="e" vm="2">
        <f>[1]!genBinomial(1,1-Main!$E$10)</f>
        <v>#VALUE!</v>
      </c>
      <c r="J618" s="13" t="e" vm="1">
        <f t="shared" si="83"/>
        <v>#VALUE!</v>
      </c>
      <c r="L618" s="1">
        <f>Main!$A$26</f>
        <v>3.1324727127749008</v>
      </c>
      <c r="M618" s="45" t="e" vm="1">
        <f t="shared" si="84"/>
        <v>#VALUE!</v>
      </c>
      <c r="N618" t="e" vm="1">
        <f t="shared" si="85"/>
        <v>#VALUE!</v>
      </c>
      <c r="O618" s="1">
        <f>Main!$B$26</f>
        <v>3.1333746730679479</v>
      </c>
      <c r="P618" s="45" t="e" vm="1">
        <f t="shared" si="86"/>
        <v>#VALUE!</v>
      </c>
      <c r="Q618" t="e" vm="1">
        <f t="shared" si="87"/>
        <v>#VALUE!</v>
      </c>
      <c r="R618" s="1">
        <f>Main!$C$26</f>
        <v>3.1316289292427157</v>
      </c>
      <c r="S618" s="45" t="e" vm="1">
        <f t="shared" si="88"/>
        <v>#VALUE!</v>
      </c>
      <c r="T618" t="e" vm="1">
        <f t="shared" si="89"/>
        <v>#VALUE!</v>
      </c>
    </row>
    <row r="619" spans="1:20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[1]!genNormal($F$9,$F$10)</f>
        <v>#VALUE!</v>
      </c>
      <c r="F619" t="e" vm="1">
        <f t="shared" si="81"/>
        <v>#VALUE!</v>
      </c>
      <c r="G619" t="e" vm="2">
        <f>[1]!GenLognormal($H$9,$H$10)</f>
        <v>#VALUE!</v>
      </c>
      <c r="H619" t="e" vm="1">
        <f t="shared" si="82"/>
        <v>#VALUE!</v>
      </c>
      <c r="I619" t="e" vm="2">
        <f>[1]!genBinomial(1,1-Main!$E$10)</f>
        <v>#VALUE!</v>
      </c>
      <c r="J619" s="13" t="e" vm="1">
        <f t="shared" si="83"/>
        <v>#VALUE!</v>
      </c>
      <c r="L619" s="1">
        <f>Main!$A$26</f>
        <v>3.1324727127749008</v>
      </c>
      <c r="M619" s="45" t="e" vm="1">
        <f t="shared" si="84"/>
        <v>#VALUE!</v>
      </c>
      <c r="N619" t="e" vm="1">
        <f t="shared" si="85"/>
        <v>#VALUE!</v>
      </c>
      <c r="O619" s="1">
        <f>Main!$B$26</f>
        <v>3.1333746730679479</v>
      </c>
      <c r="P619" s="45" t="e" vm="1">
        <f t="shared" si="86"/>
        <v>#VALUE!</v>
      </c>
      <c r="Q619" t="e" vm="1">
        <f t="shared" si="87"/>
        <v>#VALUE!</v>
      </c>
      <c r="R619" s="1">
        <f>Main!$C$26</f>
        <v>3.1316289292427157</v>
      </c>
      <c r="S619" s="45" t="e" vm="1">
        <f t="shared" si="88"/>
        <v>#VALUE!</v>
      </c>
      <c r="T619" t="e" vm="1">
        <f t="shared" si="89"/>
        <v>#VALUE!</v>
      </c>
    </row>
    <row r="620" spans="1:20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[1]!genNormal($F$9,$F$10)</f>
        <v>#VALUE!</v>
      </c>
      <c r="F620" t="e" vm="1">
        <f t="shared" si="81"/>
        <v>#VALUE!</v>
      </c>
      <c r="G620" t="e" vm="2">
        <f>[1]!GenLognormal($H$9,$H$10)</f>
        <v>#VALUE!</v>
      </c>
      <c r="H620" t="e" vm="1">
        <f t="shared" si="82"/>
        <v>#VALUE!</v>
      </c>
      <c r="I620" t="e" vm="2">
        <f>[1]!genBinomial(1,1-Main!$E$10)</f>
        <v>#VALUE!</v>
      </c>
      <c r="J620" s="13" t="e" vm="1">
        <f t="shared" si="83"/>
        <v>#VALUE!</v>
      </c>
      <c r="L620" s="1">
        <f>Main!$A$26</f>
        <v>3.1324727127749008</v>
      </c>
      <c r="M620" s="45" t="e" vm="1">
        <f t="shared" si="84"/>
        <v>#VALUE!</v>
      </c>
      <c r="N620" t="e" vm="1">
        <f t="shared" si="85"/>
        <v>#VALUE!</v>
      </c>
      <c r="O620" s="1">
        <f>Main!$B$26</f>
        <v>3.1333746730679479</v>
      </c>
      <c r="P620" s="45" t="e" vm="1">
        <f t="shared" si="86"/>
        <v>#VALUE!</v>
      </c>
      <c r="Q620" t="e" vm="1">
        <f t="shared" si="87"/>
        <v>#VALUE!</v>
      </c>
      <c r="R620" s="1">
        <f>Main!$C$26</f>
        <v>3.1316289292427157</v>
      </c>
      <c r="S620" s="45" t="e" vm="1">
        <f t="shared" si="88"/>
        <v>#VALUE!</v>
      </c>
      <c r="T620" t="e" vm="1">
        <f t="shared" si="89"/>
        <v>#VALUE!</v>
      </c>
    </row>
    <row r="621" spans="1:20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[1]!genNormal($F$9,$F$10)</f>
        <v>#VALUE!</v>
      </c>
      <c r="F621" t="e" vm="1">
        <f t="shared" si="81"/>
        <v>#VALUE!</v>
      </c>
      <c r="G621" t="e" vm="2">
        <f>[1]!GenLognormal($H$9,$H$10)</f>
        <v>#VALUE!</v>
      </c>
      <c r="H621" t="e" vm="1">
        <f t="shared" si="82"/>
        <v>#VALUE!</v>
      </c>
      <c r="I621" t="e" vm="2">
        <f>[1]!genBinomial(1,1-Main!$E$10)</f>
        <v>#VALUE!</v>
      </c>
      <c r="J621" s="13" t="e" vm="1">
        <f t="shared" si="83"/>
        <v>#VALUE!</v>
      </c>
      <c r="L621" s="1">
        <f>Main!$A$26</f>
        <v>3.1324727127749008</v>
      </c>
      <c r="M621" s="45" t="e" vm="1">
        <f t="shared" si="84"/>
        <v>#VALUE!</v>
      </c>
      <c r="N621" t="e" vm="1">
        <f t="shared" si="85"/>
        <v>#VALUE!</v>
      </c>
      <c r="O621" s="1">
        <f>Main!$B$26</f>
        <v>3.1333746730679479</v>
      </c>
      <c r="P621" s="45" t="e" vm="1">
        <f t="shared" si="86"/>
        <v>#VALUE!</v>
      </c>
      <c r="Q621" t="e" vm="1">
        <f t="shared" si="87"/>
        <v>#VALUE!</v>
      </c>
      <c r="R621" s="1">
        <f>Main!$C$26</f>
        <v>3.1316289292427157</v>
      </c>
      <c r="S621" s="45" t="e" vm="1">
        <f t="shared" si="88"/>
        <v>#VALUE!</v>
      </c>
      <c r="T621" t="e" vm="1">
        <f t="shared" si="89"/>
        <v>#VALUE!</v>
      </c>
    </row>
    <row r="622" spans="1:20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[1]!genNormal($F$9,$F$10)</f>
        <v>#VALUE!</v>
      </c>
      <c r="F622" t="e" vm="1">
        <f t="shared" si="81"/>
        <v>#VALUE!</v>
      </c>
      <c r="G622" t="e" vm="2">
        <f>[1]!GenLognormal($H$9,$H$10)</f>
        <v>#VALUE!</v>
      </c>
      <c r="H622" t="e" vm="1">
        <f t="shared" si="82"/>
        <v>#VALUE!</v>
      </c>
      <c r="I622" t="e" vm="2">
        <f>[1]!genBinomial(1,1-Main!$E$10)</f>
        <v>#VALUE!</v>
      </c>
      <c r="J622" s="13" t="e" vm="1">
        <f t="shared" si="83"/>
        <v>#VALUE!</v>
      </c>
      <c r="L622" s="1">
        <f>Main!$A$26</f>
        <v>3.1324727127749008</v>
      </c>
      <c r="M622" s="45" t="e" vm="1">
        <f t="shared" si="84"/>
        <v>#VALUE!</v>
      </c>
      <c r="N622" t="e" vm="1">
        <f t="shared" si="85"/>
        <v>#VALUE!</v>
      </c>
      <c r="O622" s="1">
        <f>Main!$B$26</f>
        <v>3.1333746730679479</v>
      </c>
      <c r="P622" s="45" t="e" vm="1">
        <f t="shared" si="86"/>
        <v>#VALUE!</v>
      </c>
      <c r="Q622" t="e" vm="1">
        <f t="shared" si="87"/>
        <v>#VALUE!</v>
      </c>
      <c r="R622" s="1">
        <f>Main!$C$26</f>
        <v>3.1316289292427157</v>
      </c>
      <c r="S622" s="45" t="e" vm="1">
        <f t="shared" si="88"/>
        <v>#VALUE!</v>
      </c>
      <c r="T622" t="e" vm="1">
        <f t="shared" si="89"/>
        <v>#VALUE!</v>
      </c>
    </row>
    <row r="623" spans="1:20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[1]!genNormal($F$9,$F$10)</f>
        <v>#VALUE!</v>
      </c>
      <c r="F623" t="e" vm="1">
        <f t="shared" si="81"/>
        <v>#VALUE!</v>
      </c>
      <c r="G623" t="e" vm="2">
        <f>[1]!GenLognormal($H$9,$H$10)</f>
        <v>#VALUE!</v>
      </c>
      <c r="H623" t="e" vm="1">
        <f t="shared" si="82"/>
        <v>#VALUE!</v>
      </c>
      <c r="I623" t="e" vm="2">
        <f>[1]!genBinomial(1,1-Main!$E$10)</f>
        <v>#VALUE!</v>
      </c>
      <c r="J623" s="13" t="e" vm="1">
        <f t="shared" si="83"/>
        <v>#VALUE!</v>
      </c>
      <c r="L623" s="1">
        <f>Main!$A$26</f>
        <v>3.1324727127749008</v>
      </c>
      <c r="M623" s="45" t="e" vm="1">
        <f t="shared" si="84"/>
        <v>#VALUE!</v>
      </c>
      <c r="N623" t="e" vm="1">
        <f t="shared" si="85"/>
        <v>#VALUE!</v>
      </c>
      <c r="O623" s="1">
        <f>Main!$B$26</f>
        <v>3.1333746730679479</v>
      </c>
      <c r="P623" s="45" t="e" vm="1">
        <f t="shared" si="86"/>
        <v>#VALUE!</v>
      </c>
      <c r="Q623" t="e" vm="1">
        <f t="shared" si="87"/>
        <v>#VALUE!</v>
      </c>
      <c r="R623" s="1">
        <f>Main!$C$26</f>
        <v>3.1316289292427157</v>
      </c>
      <c r="S623" s="45" t="e" vm="1">
        <f t="shared" si="88"/>
        <v>#VALUE!</v>
      </c>
      <c r="T623" t="e" vm="1">
        <f t="shared" si="89"/>
        <v>#VALUE!</v>
      </c>
    </row>
    <row r="624" spans="1:20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[1]!genNormal($F$9,$F$10)</f>
        <v>#VALUE!</v>
      </c>
      <c r="F624" t="e" vm="1">
        <f t="shared" si="81"/>
        <v>#VALUE!</v>
      </c>
      <c r="G624" t="e" vm="2">
        <f>[1]!GenLognormal($H$9,$H$10)</f>
        <v>#VALUE!</v>
      </c>
      <c r="H624" t="e" vm="1">
        <f t="shared" si="82"/>
        <v>#VALUE!</v>
      </c>
      <c r="I624" t="e" vm="2">
        <f>[1]!genBinomial(1,1-Main!$E$10)</f>
        <v>#VALUE!</v>
      </c>
      <c r="J624" s="13" t="e" vm="1">
        <f t="shared" si="83"/>
        <v>#VALUE!</v>
      </c>
      <c r="L624" s="1">
        <f>Main!$A$26</f>
        <v>3.1324727127749008</v>
      </c>
      <c r="M624" s="45" t="e" vm="1">
        <f t="shared" si="84"/>
        <v>#VALUE!</v>
      </c>
      <c r="N624" t="e" vm="1">
        <f t="shared" si="85"/>
        <v>#VALUE!</v>
      </c>
      <c r="O624" s="1">
        <f>Main!$B$26</f>
        <v>3.1333746730679479</v>
      </c>
      <c r="P624" s="45" t="e" vm="1">
        <f t="shared" si="86"/>
        <v>#VALUE!</v>
      </c>
      <c r="Q624" t="e" vm="1">
        <f t="shared" si="87"/>
        <v>#VALUE!</v>
      </c>
      <c r="R624" s="1">
        <f>Main!$C$26</f>
        <v>3.1316289292427157</v>
      </c>
      <c r="S624" s="45" t="e" vm="1">
        <f t="shared" si="88"/>
        <v>#VALUE!</v>
      </c>
      <c r="T624" t="e" vm="1">
        <f t="shared" si="89"/>
        <v>#VALUE!</v>
      </c>
    </row>
    <row r="625" spans="1:20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[1]!genNormal($F$9,$F$10)</f>
        <v>#VALUE!</v>
      </c>
      <c r="F625" t="e" vm="1">
        <f t="shared" si="81"/>
        <v>#VALUE!</v>
      </c>
      <c r="G625" t="e" vm="2">
        <f>[1]!GenLognormal($H$9,$H$10)</f>
        <v>#VALUE!</v>
      </c>
      <c r="H625" t="e" vm="1">
        <f t="shared" si="82"/>
        <v>#VALUE!</v>
      </c>
      <c r="I625" t="e" vm="2">
        <f>[1]!genBinomial(1,1-Main!$E$10)</f>
        <v>#VALUE!</v>
      </c>
      <c r="J625" s="13" t="e" vm="1">
        <f t="shared" si="83"/>
        <v>#VALUE!</v>
      </c>
      <c r="L625" s="1">
        <f>Main!$A$26</f>
        <v>3.1324727127749008</v>
      </c>
      <c r="M625" s="45" t="e" vm="1">
        <f t="shared" si="84"/>
        <v>#VALUE!</v>
      </c>
      <c r="N625" t="e" vm="1">
        <f t="shared" si="85"/>
        <v>#VALUE!</v>
      </c>
      <c r="O625" s="1">
        <f>Main!$B$26</f>
        <v>3.1333746730679479</v>
      </c>
      <c r="P625" s="45" t="e" vm="1">
        <f t="shared" si="86"/>
        <v>#VALUE!</v>
      </c>
      <c r="Q625" t="e" vm="1">
        <f t="shared" si="87"/>
        <v>#VALUE!</v>
      </c>
      <c r="R625" s="1">
        <f>Main!$C$26</f>
        <v>3.1316289292427157</v>
      </c>
      <c r="S625" s="45" t="e" vm="1">
        <f t="shared" si="88"/>
        <v>#VALUE!</v>
      </c>
      <c r="T625" t="e" vm="1">
        <f t="shared" si="89"/>
        <v>#VALUE!</v>
      </c>
    </row>
    <row r="626" spans="1:20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[1]!genNormal($F$9,$F$10)</f>
        <v>#VALUE!</v>
      </c>
      <c r="F626" t="e" vm="1">
        <f t="shared" si="81"/>
        <v>#VALUE!</v>
      </c>
      <c r="G626" t="e" vm="2">
        <f>[1]!GenLognormal($H$9,$H$10)</f>
        <v>#VALUE!</v>
      </c>
      <c r="H626" t="e" vm="1">
        <f t="shared" si="82"/>
        <v>#VALUE!</v>
      </c>
      <c r="I626" t="e" vm="2">
        <f>[1]!genBinomial(1,1-Main!$E$10)</f>
        <v>#VALUE!</v>
      </c>
      <c r="J626" s="13" t="e" vm="1">
        <f t="shared" si="83"/>
        <v>#VALUE!</v>
      </c>
      <c r="L626" s="1">
        <f>Main!$A$26</f>
        <v>3.1324727127749008</v>
      </c>
      <c r="M626" s="45" t="e" vm="1">
        <f t="shared" si="84"/>
        <v>#VALUE!</v>
      </c>
      <c r="N626" t="e" vm="1">
        <f t="shared" si="85"/>
        <v>#VALUE!</v>
      </c>
      <c r="O626" s="1">
        <f>Main!$B$26</f>
        <v>3.1333746730679479</v>
      </c>
      <c r="P626" s="45" t="e" vm="1">
        <f t="shared" si="86"/>
        <v>#VALUE!</v>
      </c>
      <c r="Q626" t="e" vm="1">
        <f t="shared" si="87"/>
        <v>#VALUE!</v>
      </c>
      <c r="R626" s="1">
        <f>Main!$C$26</f>
        <v>3.1316289292427157</v>
      </c>
      <c r="S626" s="45" t="e" vm="1">
        <f t="shared" si="88"/>
        <v>#VALUE!</v>
      </c>
      <c r="T626" t="e" vm="1">
        <f t="shared" si="89"/>
        <v>#VALUE!</v>
      </c>
    </row>
    <row r="627" spans="1:20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[1]!genNormal($F$9,$F$10)</f>
        <v>#VALUE!</v>
      </c>
      <c r="F627" t="e" vm="1">
        <f t="shared" si="81"/>
        <v>#VALUE!</v>
      </c>
      <c r="G627" t="e" vm="2">
        <f>[1]!GenLognormal($H$9,$H$10)</f>
        <v>#VALUE!</v>
      </c>
      <c r="H627" t="e" vm="1">
        <f t="shared" si="82"/>
        <v>#VALUE!</v>
      </c>
      <c r="I627" t="e" vm="2">
        <f>[1]!genBinomial(1,1-Main!$E$10)</f>
        <v>#VALUE!</v>
      </c>
      <c r="J627" s="13" t="e" vm="1">
        <f t="shared" si="83"/>
        <v>#VALUE!</v>
      </c>
      <c r="L627" s="1">
        <f>Main!$A$26</f>
        <v>3.1324727127749008</v>
      </c>
      <c r="M627" s="45" t="e" vm="1">
        <f t="shared" si="84"/>
        <v>#VALUE!</v>
      </c>
      <c r="N627" t="e" vm="1">
        <f t="shared" si="85"/>
        <v>#VALUE!</v>
      </c>
      <c r="O627" s="1">
        <f>Main!$B$26</f>
        <v>3.1333746730679479</v>
      </c>
      <c r="P627" s="45" t="e" vm="1">
        <f t="shared" si="86"/>
        <v>#VALUE!</v>
      </c>
      <c r="Q627" t="e" vm="1">
        <f t="shared" si="87"/>
        <v>#VALUE!</v>
      </c>
      <c r="R627" s="1">
        <f>Main!$C$26</f>
        <v>3.1316289292427157</v>
      </c>
      <c r="S627" s="45" t="e" vm="1">
        <f t="shared" si="88"/>
        <v>#VALUE!</v>
      </c>
      <c r="T627" t="e" vm="1">
        <f t="shared" si="89"/>
        <v>#VALUE!</v>
      </c>
    </row>
    <row r="628" spans="1:20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[1]!genNormal($F$9,$F$10)</f>
        <v>#VALUE!</v>
      </c>
      <c r="F628" t="e" vm="1">
        <f t="shared" si="81"/>
        <v>#VALUE!</v>
      </c>
      <c r="G628" t="e" vm="2">
        <f>[1]!GenLognormal($H$9,$H$10)</f>
        <v>#VALUE!</v>
      </c>
      <c r="H628" t="e" vm="1">
        <f t="shared" si="82"/>
        <v>#VALUE!</v>
      </c>
      <c r="I628" t="e" vm="2">
        <f>[1]!genBinomial(1,1-Main!$E$10)</f>
        <v>#VALUE!</v>
      </c>
      <c r="J628" s="13" t="e" vm="1">
        <f t="shared" si="83"/>
        <v>#VALUE!</v>
      </c>
      <c r="L628" s="1">
        <f>Main!$A$26</f>
        <v>3.1324727127749008</v>
      </c>
      <c r="M628" s="45" t="e" vm="1">
        <f t="shared" si="84"/>
        <v>#VALUE!</v>
      </c>
      <c r="N628" t="e" vm="1">
        <f t="shared" si="85"/>
        <v>#VALUE!</v>
      </c>
      <c r="O628" s="1">
        <f>Main!$B$26</f>
        <v>3.1333746730679479</v>
      </c>
      <c r="P628" s="45" t="e" vm="1">
        <f t="shared" si="86"/>
        <v>#VALUE!</v>
      </c>
      <c r="Q628" t="e" vm="1">
        <f t="shared" si="87"/>
        <v>#VALUE!</v>
      </c>
      <c r="R628" s="1">
        <f>Main!$C$26</f>
        <v>3.1316289292427157</v>
      </c>
      <c r="S628" s="45" t="e" vm="1">
        <f t="shared" si="88"/>
        <v>#VALUE!</v>
      </c>
      <c r="T628" t="e" vm="1">
        <f t="shared" si="89"/>
        <v>#VALUE!</v>
      </c>
    </row>
    <row r="629" spans="1:20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[1]!genNormal($F$9,$F$10)</f>
        <v>#VALUE!</v>
      </c>
      <c r="F629" t="e" vm="1">
        <f t="shared" si="81"/>
        <v>#VALUE!</v>
      </c>
      <c r="G629" t="e" vm="2">
        <f>[1]!GenLognormal($H$9,$H$10)</f>
        <v>#VALUE!</v>
      </c>
      <c r="H629" t="e" vm="1">
        <f t="shared" si="82"/>
        <v>#VALUE!</v>
      </c>
      <c r="I629" t="e" vm="2">
        <f>[1]!genBinomial(1,1-Main!$E$10)</f>
        <v>#VALUE!</v>
      </c>
      <c r="J629" s="13" t="e" vm="1">
        <f t="shared" si="83"/>
        <v>#VALUE!</v>
      </c>
      <c r="L629" s="1">
        <f>Main!$A$26</f>
        <v>3.1324727127749008</v>
      </c>
      <c r="M629" s="45" t="e" vm="1">
        <f t="shared" si="84"/>
        <v>#VALUE!</v>
      </c>
      <c r="N629" t="e" vm="1">
        <f t="shared" si="85"/>
        <v>#VALUE!</v>
      </c>
      <c r="O629" s="1">
        <f>Main!$B$26</f>
        <v>3.1333746730679479</v>
      </c>
      <c r="P629" s="45" t="e" vm="1">
        <f t="shared" si="86"/>
        <v>#VALUE!</v>
      </c>
      <c r="Q629" t="e" vm="1">
        <f t="shared" si="87"/>
        <v>#VALUE!</v>
      </c>
      <c r="R629" s="1">
        <f>Main!$C$26</f>
        <v>3.1316289292427157</v>
      </c>
      <c r="S629" s="45" t="e" vm="1">
        <f t="shared" si="88"/>
        <v>#VALUE!</v>
      </c>
      <c r="T629" t="e" vm="1">
        <f t="shared" si="89"/>
        <v>#VALUE!</v>
      </c>
    </row>
    <row r="630" spans="1:20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[1]!genNormal($F$9,$F$10)</f>
        <v>#VALUE!</v>
      </c>
      <c r="F630" t="e" vm="1">
        <f t="shared" si="81"/>
        <v>#VALUE!</v>
      </c>
      <c r="G630" t="e" vm="2">
        <f>[1]!GenLognormal($H$9,$H$10)</f>
        <v>#VALUE!</v>
      </c>
      <c r="H630" t="e" vm="1">
        <f t="shared" si="82"/>
        <v>#VALUE!</v>
      </c>
      <c r="I630" t="e" vm="2">
        <f>[1]!genBinomial(1,1-Main!$E$10)</f>
        <v>#VALUE!</v>
      </c>
      <c r="J630" s="13" t="e" vm="1">
        <f t="shared" si="83"/>
        <v>#VALUE!</v>
      </c>
      <c r="L630" s="1">
        <f>Main!$A$26</f>
        <v>3.1324727127749008</v>
      </c>
      <c r="M630" s="45" t="e" vm="1">
        <f t="shared" si="84"/>
        <v>#VALUE!</v>
      </c>
      <c r="N630" t="e" vm="1">
        <f t="shared" si="85"/>
        <v>#VALUE!</v>
      </c>
      <c r="O630" s="1">
        <f>Main!$B$26</f>
        <v>3.1333746730679479</v>
      </c>
      <c r="P630" s="45" t="e" vm="1">
        <f t="shared" si="86"/>
        <v>#VALUE!</v>
      </c>
      <c r="Q630" t="e" vm="1">
        <f t="shared" si="87"/>
        <v>#VALUE!</v>
      </c>
      <c r="R630" s="1">
        <f>Main!$C$26</f>
        <v>3.1316289292427157</v>
      </c>
      <c r="S630" s="45" t="e" vm="1">
        <f t="shared" si="88"/>
        <v>#VALUE!</v>
      </c>
      <c r="T630" t="e" vm="1">
        <f t="shared" si="89"/>
        <v>#VALUE!</v>
      </c>
    </row>
    <row r="631" spans="1:20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[1]!genNormal($F$9,$F$10)</f>
        <v>#VALUE!</v>
      </c>
      <c r="F631" t="e" vm="1">
        <f t="shared" si="81"/>
        <v>#VALUE!</v>
      </c>
      <c r="G631" t="e" vm="2">
        <f>[1]!GenLognormal($H$9,$H$10)</f>
        <v>#VALUE!</v>
      </c>
      <c r="H631" t="e" vm="1">
        <f t="shared" si="82"/>
        <v>#VALUE!</v>
      </c>
      <c r="I631" t="e" vm="2">
        <f>[1]!genBinomial(1,1-Main!$E$10)</f>
        <v>#VALUE!</v>
      </c>
      <c r="J631" s="13" t="e" vm="1">
        <f t="shared" si="83"/>
        <v>#VALUE!</v>
      </c>
      <c r="L631" s="1">
        <f>Main!$A$26</f>
        <v>3.1324727127749008</v>
      </c>
      <c r="M631" s="45" t="e" vm="1">
        <f t="shared" si="84"/>
        <v>#VALUE!</v>
      </c>
      <c r="N631" t="e" vm="1">
        <f t="shared" si="85"/>
        <v>#VALUE!</v>
      </c>
      <c r="O631" s="1">
        <f>Main!$B$26</f>
        <v>3.1333746730679479</v>
      </c>
      <c r="P631" s="45" t="e" vm="1">
        <f t="shared" si="86"/>
        <v>#VALUE!</v>
      </c>
      <c r="Q631" t="e" vm="1">
        <f t="shared" si="87"/>
        <v>#VALUE!</v>
      </c>
      <c r="R631" s="1">
        <f>Main!$C$26</f>
        <v>3.1316289292427157</v>
      </c>
      <c r="S631" s="45" t="e" vm="1">
        <f t="shared" si="88"/>
        <v>#VALUE!</v>
      </c>
      <c r="T631" t="e" vm="1">
        <f t="shared" si="89"/>
        <v>#VALUE!</v>
      </c>
    </row>
    <row r="632" spans="1:20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[1]!genNormal($F$9,$F$10)</f>
        <v>#VALUE!</v>
      </c>
      <c r="F632" t="e" vm="1">
        <f t="shared" si="81"/>
        <v>#VALUE!</v>
      </c>
      <c r="G632" t="e" vm="2">
        <f>[1]!GenLognormal($H$9,$H$10)</f>
        <v>#VALUE!</v>
      </c>
      <c r="H632" t="e" vm="1">
        <f t="shared" si="82"/>
        <v>#VALUE!</v>
      </c>
      <c r="I632" t="e" vm="2">
        <f>[1]!genBinomial(1,1-Main!$E$10)</f>
        <v>#VALUE!</v>
      </c>
      <c r="J632" s="13" t="e" vm="1">
        <f t="shared" si="83"/>
        <v>#VALUE!</v>
      </c>
      <c r="L632" s="1">
        <f>Main!$A$26</f>
        <v>3.1324727127749008</v>
      </c>
      <c r="M632" s="45" t="e" vm="1">
        <f t="shared" si="84"/>
        <v>#VALUE!</v>
      </c>
      <c r="N632" t="e" vm="1">
        <f t="shared" si="85"/>
        <v>#VALUE!</v>
      </c>
      <c r="O632" s="1">
        <f>Main!$B$26</f>
        <v>3.1333746730679479</v>
      </c>
      <c r="P632" s="45" t="e" vm="1">
        <f t="shared" si="86"/>
        <v>#VALUE!</v>
      </c>
      <c r="Q632" t="e" vm="1">
        <f t="shared" si="87"/>
        <v>#VALUE!</v>
      </c>
      <c r="R632" s="1">
        <f>Main!$C$26</f>
        <v>3.1316289292427157</v>
      </c>
      <c r="S632" s="45" t="e" vm="1">
        <f t="shared" si="88"/>
        <v>#VALUE!</v>
      </c>
      <c r="T632" t="e" vm="1">
        <f t="shared" si="89"/>
        <v>#VALUE!</v>
      </c>
    </row>
    <row r="633" spans="1:20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[1]!genNormal($F$9,$F$10)</f>
        <v>#VALUE!</v>
      </c>
      <c r="F633" t="e" vm="1">
        <f t="shared" si="81"/>
        <v>#VALUE!</v>
      </c>
      <c r="G633" t="e" vm="2">
        <f>[1]!GenLognormal($H$9,$H$10)</f>
        <v>#VALUE!</v>
      </c>
      <c r="H633" t="e" vm="1">
        <f t="shared" si="82"/>
        <v>#VALUE!</v>
      </c>
      <c r="I633" t="e" vm="2">
        <f>[1]!genBinomial(1,1-Main!$E$10)</f>
        <v>#VALUE!</v>
      </c>
      <c r="J633" s="13" t="e" vm="1">
        <f t="shared" si="83"/>
        <v>#VALUE!</v>
      </c>
      <c r="L633" s="1">
        <f>Main!$A$26</f>
        <v>3.1324727127749008</v>
      </c>
      <c r="M633" s="45" t="e" vm="1">
        <f t="shared" si="84"/>
        <v>#VALUE!</v>
      </c>
      <c r="N633" t="e" vm="1">
        <f t="shared" si="85"/>
        <v>#VALUE!</v>
      </c>
      <c r="O633" s="1">
        <f>Main!$B$26</f>
        <v>3.1333746730679479</v>
      </c>
      <c r="P633" s="45" t="e" vm="1">
        <f t="shared" si="86"/>
        <v>#VALUE!</v>
      </c>
      <c r="Q633" t="e" vm="1">
        <f t="shared" si="87"/>
        <v>#VALUE!</v>
      </c>
      <c r="R633" s="1">
        <f>Main!$C$26</f>
        <v>3.1316289292427157</v>
      </c>
      <c r="S633" s="45" t="e" vm="1">
        <f t="shared" si="88"/>
        <v>#VALUE!</v>
      </c>
      <c r="T633" t="e" vm="1">
        <f t="shared" si="89"/>
        <v>#VALUE!</v>
      </c>
    </row>
    <row r="634" spans="1:20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[1]!genNormal($F$9,$F$10)</f>
        <v>#VALUE!</v>
      </c>
      <c r="F634" t="e" vm="1">
        <f t="shared" si="81"/>
        <v>#VALUE!</v>
      </c>
      <c r="G634" t="e" vm="2">
        <f>[1]!GenLognormal($H$9,$H$10)</f>
        <v>#VALUE!</v>
      </c>
      <c r="H634" t="e" vm="1">
        <f t="shared" si="82"/>
        <v>#VALUE!</v>
      </c>
      <c r="I634" t="e" vm="2">
        <f>[1]!genBinomial(1,1-Main!$E$10)</f>
        <v>#VALUE!</v>
      </c>
      <c r="J634" s="13" t="e" vm="1">
        <f t="shared" si="83"/>
        <v>#VALUE!</v>
      </c>
      <c r="L634" s="1">
        <f>Main!$A$26</f>
        <v>3.1324727127749008</v>
      </c>
      <c r="M634" s="45" t="e" vm="1">
        <f t="shared" si="84"/>
        <v>#VALUE!</v>
      </c>
      <c r="N634" t="e" vm="1">
        <f t="shared" si="85"/>
        <v>#VALUE!</v>
      </c>
      <c r="O634" s="1">
        <f>Main!$B$26</f>
        <v>3.1333746730679479</v>
      </c>
      <c r="P634" s="45" t="e" vm="1">
        <f t="shared" si="86"/>
        <v>#VALUE!</v>
      </c>
      <c r="Q634" t="e" vm="1">
        <f t="shared" si="87"/>
        <v>#VALUE!</v>
      </c>
      <c r="R634" s="1">
        <f>Main!$C$26</f>
        <v>3.1316289292427157</v>
      </c>
      <c r="S634" s="45" t="e" vm="1">
        <f t="shared" si="88"/>
        <v>#VALUE!</v>
      </c>
      <c r="T634" t="e" vm="1">
        <f t="shared" si="89"/>
        <v>#VALUE!</v>
      </c>
    </row>
    <row r="635" spans="1:20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[1]!genNormal($F$9,$F$10)</f>
        <v>#VALUE!</v>
      </c>
      <c r="F635" t="e" vm="1">
        <f t="shared" si="81"/>
        <v>#VALUE!</v>
      </c>
      <c r="G635" t="e" vm="2">
        <f>[1]!GenLognormal($H$9,$H$10)</f>
        <v>#VALUE!</v>
      </c>
      <c r="H635" t="e" vm="1">
        <f t="shared" si="82"/>
        <v>#VALUE!</v>
      </c>
      <c r="I635" t="e" vm="2">
        <f>[1]!genBinomial(1,1-Main!$E$10)</f>
        <v>#VALUE!</v>
      </c>
      <c r="J635" s="13" t="e" vm="1">
        <f t="shared" si="83"/>
        <v>#VALUE!</v>
      </c>
      <c r="L635" s="1">
        <f>Main!$A$26</f>
        <v>3.1324727127749008</v>
      </c>
      <c r="M635" s="45" t="e" vm="1">
        <f t="shared" si="84"/>
        <v>#VALUE!</v>
      </c>
      <c r="N635" t="e" vm="1">
        <f t="shared" si="85"/>
        <v>#VALUE!</v>
      </c>
      <c r="O635" s="1">
        <f>Main!$B$26</f>
        <v>3.1333746730679479</v>
      </c>
      <c r="P635" s="45" t="e" vm="1">
        <f t="shared" si="86"/>
        <v>#VALUE!</v>
      </c>
      <c r="Q635" t="e" vm="1">
        <f t="shared" si="87"/>
        <v>#VALUE!</v>
      </c>
      <c r="R635" s="1">
        <f>Main!$C$26</f>
        <v>3.1316289292427157</v>
      </c>
      <c r="S635" s="45" t="e" vm="1">
        <f t="shared" si="88"/>
        <v>#VALUE!</v>
      </c>
      <c r="T635" t="e" vm="1">
        <f t="shared" si="89"/>
        <v>#VALUE!</v>
      </c>
    </row>
    <row r="636" spans="1:20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[1]!genNormal($F$9,$F$10)</f>
        <v>#VALUE!</v>
      </c>
      <c r="F636" t="e" vm="1">
        <f t="shared" si="81"/>
        <v>#VALUE!</v>
      </c>
      <c r="G636" t="e" vm="2">
        <f>[1]!GenLognormal($H$9,$H$10)</f>
        <v>#VALUE!</v>
      </c>
      <c r="H636" t="e" vm="1">
        <f t="shared" si="82"/>
        <v>#VALUE!</v>
      </c>
      <c r="I636" t="e" vm="2">
        <f>[1]!genBinomial(1,1-Main!$E$10)</f>
        <v>#VALUE!</v>
      </c>
      <c r="J636" s="13" t="e" vm="1">
        <f t="shared" si="83"/>
        <v>#VALUE!</v>
      </c>
      <c r="L636" s="1">
        <f>Main!$A$26</f>
        <v>3.1324727127749008</v>
      </c>
      <c r="M636" s="45" t="e" vm="1">
        <f t="shared" si="84"/>
        <v>#VALUE!</v>
      </c>
      <c r="N636" t="e" vm="1">
        <f t="shared" si="85"/>
        <v>#VALUE!</v>
      </c>
      <c r="O636" s="1">
        <f>Main!$B$26</f>
        <v>3.1333746730679479</v>
      </c>
      <c r="P636" s="45" t="e" vm="1">
        <f t="shared" si="86"/>
        <v>#VALUE!</v>
      </c>
      <c r="Q636" t="e" vm="1">
        <f t="shared" si="87"/>
        <v>#VALUE!</v>
      </c>
      <c r="R636" s="1">
        <f>Main!$C$26</f>
        <v>3.1316289292427157</v>
      </c>
      <c r="S636" s="45" t="e" vm="1">
        <f t="shared" si="88"/>
        <v>#VALUE!</v>
      </c>
      <c r="T636" t="e" vm="1">
        <f t="shared" si="89"/>
        <v>#VALUE!</v>
      </c>
    </row>
    <row r="637" spans="1:20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[1]!genNormal($F$9,$F$10)</f>
        <v>#VALUE!</v>
      </c>
      <c r="F637" t="e" vm="1">
        <f t="shared" si="81"/>
        <v>#VALUE!</v>
      </c>
      <c r="G637" t="e" vm="2">
        <f>[1]!GenLognormal($H$9,$H$10)</f>
        <v>#VALUE!</v>
      </c>
      <c r="H637" t="e" vm="1">
        <f t="shared" si="82"/>
        <v>#VALUE!</v>
      </c>
      <c r="I637" t="e" vm="2">
        <f>[1]!genBinomial(1,1-Main!$E$10)</f>
        <v>#VALUE!</v>
      </c>
      <c r="J637" s="13" t="e" vm="1">
        <f t="shared" si="83"/>
        <v>#VALUE!</v>
      </c>
      <c r="L637" s="1">
        <f>Main!$A$26</f>
        <v>3.1324727127749008</v>
      </c>
      <c r="M637" s="45" t="e" vm="1">
        <f t="shared" si="84"/>
        <v>#VALUE!</v>
      </c>
      <c r="N637" t="e" vm="1">
        <f t="shared" si="85"/>
        <v>#VALUE!</v>
      </c>
      <c r="O637" s="1">
        <f>Main!$B$26</f>
        <v>3.1333746730679479</v>
      </c>
      <c r="P637" s="45" t="e" vm="1">
        <f t="shared" si="86"/>
        <v>#VALUE!</v>
      </c>
      <c r="Q637" t="e" vm="1">
        <f t="shared" si="87"/>
        <v>#VALUE!</v>
      </c>
      <c r="R637" s="1">
        <f>Main!$C$26</f>
        <v>3.1316289292427157</v>
      </c>
      <c r="S637" s="45" t="e" vm="1">
        <f t="shared" si="88"/>
        <v>#VALUE!</v>
      </c>
      <c r="T637" t="e" vm="1">
        <f t="shared" si="89"/>
        <v>#VALUE!</v>
      </c>
    </row>
    <row r="638" spans="1:20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[1]!genNormal($F$9,$F$10)</f>
        <v>#VALUE!</v>
      </c>
      <c r="F638" t="e" vm="1">
        <f t="shared" si="81"/>
        <v>#VALUE!</v>
      </c>
      <c r="G638" t="e" vm="2">
        <f>[1]!GenLognormal($H$9,$H$10)</f>
        <v>#VALUE!</v>
      </c>
      <c r="H638" t="e" vm="1">
        <f t="shared" si="82"/>
        <v>#VALUE!</v>
      </c>
      <c r="I638" t="e" vm="2">
        <f>[1]!genBinomial(1,1-Main!$E$10)</f>
        <v>#VALUE!</v>
      </c>
      <c r="J638" s="13" t="e" vm="1">
        <f t="shared" si="83"/>
        <v>#VALUE!</v>
      </c>
      <c r="L638" s="1">
        <f>Main!$A$26</f>
        <v>3.1324727127749008</v>
      </c>
      <c r="M638" s="45" t="e" vm="1">
        <f t="shared" si="84"/>
        <v>#VALUE!</v>
      </c>
      <c r="N638" t="e" vm="1">
        <f t="shared" si="85"/>
        <v>#VALUE!</v>
      </c>
      <c r="O638" s="1">
        <f>Main!$B$26</f>
        <v>3.1333746730679479</v>
      </c>
      <c r="P638" s="45" t="e" vm="1">
        <f t="shared" si="86"/>
        <v>#VALUE!</v>
      </c>
      <c r="Q638" t="e" vm="1">
        <f t="shared" si="87"/>
        <v>#VALUE!</v>
      </c>
      <c r="R638" s="1">
        <f>Main!$C$26</f>
        <v>3.1316289292427157</v>
      </c>
      <c r="S638" s="45" t="e" vm="1">
        <f t="shared" si="88"/>
        <v>#VALUE!</v>
      </c>
      <c r="T638" t="e" vm="1">
        <f t="shared" si="89"/>
        <v>#VALUE!</v>
      </c>
    </row>
    <row r="639" spans="1:20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[1]!genNormal($F$9,$F$10)</f>
        <v>#VALUE!</v>
      </c>
      <c r="F639" t="e" vm="1">
        <f t="shared" si="81"/>
        <v>#VALUE!</v>
      </c>
      <c r="G639" t="e" vm="2">
        <f>[1]!GenLognormal($H$9,$H$10)</f>
        <v>#VALUE!</v>
      </c>
      <c r="H639" t="e" vm="1">
        <f t="shared" si="82"/>
        <v>#VALUE!</v>
      </c>
      <c r="I639" t="e" vm="2">
        <f>[1]!genBinomial(1,1-Main!$E$10)</f>
        <v>#VALUE!</v>
      </c>
      <c r="J639" s="13" t="e" vm="1">
        <f t="shared" si="83"/>
        <v>#VALUE!</v>
      </c>
      <c r="L639" s="1">
        <f>Main!$A$26</f>
        <v>3.1324727127749008</v>
      </c>
      <c r="M639" s="45" t="e" vm="1">
        <f t="shared" si="84"/>
        <v>#VALUE!</v>
      </c>
      <c r="N639" t="e" vm="1">
        <f t="shared" si="85"/>
        <v>#VALUE!</v>
      </c>
      <c r="O639" s="1">
        <f>Main!$B$26</f>
        <v>3.1333746730679479</v>
      </c>
      <c r="P639" s="45" t="e" vm="1">
        <f t="shared" si="86"/>
        <v>#VALUE!</v>
      </c>
      <c r="Q639" t="e" vm="1">
        <f t="shared" si="87"/>
        <v>#VALUE!</v>
      </c>
      <c r="R639" s="1">
        <f>Main!$C$26</f>
        <v>3.1316289292427157</v>
      </c>
      <c r="S639" s="45" t="e" vm="1">
        <f t="shared" si="88"/>
        <v>#VALUE!</v>
      </c>
      <c r="T639" t="e" vm="1">
        <f t="shared" si="89"/>
        <v>#VALUE!</v>
      </c>
    </row>
    <row r="640" spans="1:20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[1]!genNormal($F$9,$F$10)</f>
        <v>#VALUE!</v>
      </c>
      <c r="F640" t="e" vm="1">
        <f t="shared" si="81"/>
        <v>#VALUE!</v>
      </c>
      <c r="G640" t="e" vm="2">
        <f>[1]!GenLognormal($H$9,$H$10)</f>
        <v>#VALUE!</v>
      </c>
      <c r="H640" t="e" vm="1">
        <f t="shared" si="82"/>
        <v>#VALUE!</v>
      </c>
      <c r="I640" t="e" vm="2">
        <f>[1]!genBinomial(1,1-Main!$E$10)</f>
        <v>#VALUE!</v>
      </c>
      <c r="J640" s="13" t="e" vm="1">
        <f t="shared" si="83"/>
        <v>#VALUE!</v>
      </c>
      <c r="L640" s="1">
        <f>Main!$A$26</f>
        <v>3.1324727127749008</v>
      </c>
      <c r="M640" s="45" t="e" vm="1">
        <f t="shared" si="84"/>
        <v>#VALUE!</v>
      </c>
      <c r="N640" t="e" vm="1">
        <f t="shared" si="85"/>
        <v>#VALUE!</v>
      </c>
      <c r="O640" s="1">
        <f>Main!$B$26</f>
        <v>3.1333746730679479</v>
      </c>
      <c r="P640" s="45" t="e" vm="1">
        <f t="shared" si="86"/>
        <v>#VALUE!</v>
      </c>
      <c r="Q640" t="e" vm="1">
        <f t="shared" si="87"/>
        <v>#VALUE!</v>
      </c>
      <c r="R640" s="1">
        <f>Main!$C$26</f>
        <v>3.1316289292427157</v>
      </c>
      <c r="S640" s="45" t="e" vm="1">
        <f t="shared" si="88"/>
        <v>#VALUE!</v>
      </c>
      <c r="T640" t="e" vm="1">
        <f t="shared" si="89"/>
        <v>#VALUE!</v>
      </c>
    </row>
    <row r="641" spans="1:20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[1]!genNormal($F$9,$F$10)</f>
        <v>#VALUE!</v>
      </c>
      <c r="F641" t="e" vm="1">
        <f t="shared" si="81"/>
        <v>#VALUE!</v>
      </c>
      <c r="G641" t="e" vm="2">
        <f>[1]!GenLognormal($H$9,$H$10)</f>
        <v>#VALUE!</v>
      </c>
      <c r="H641" t="e" vm="1">
        <f t="shared" si="82"/>
        <v>#VALUE!</v>
      </c>
      <c r="I641" t="e" vm="2">
        <f>[1]!genBinomial(1,1-Main!$E$10)</f>
        <v>#VALUE!</v>
      </c>
      <c r="J641" s="13" t="e" vm="1">
        <f t="shared" si="83"/>
        <v>#VALUE!</v>
      </c>
      <c r="L641" s="1">
        <f>Main!$A$26</f>
        <v>3.1324727127749008</v>
      </c>
      <c r="M641" s="45" t="e" vm="1">
        <f t="shared" si="84"/>
        <v>#VALUE!</v>
      </c>
      <c r="N641" t="e" vm="1">
        <f t="shared" si="85"/>
        <v>#VALUE!</v>
      </c>
      <c r="O641" s="1">
        <f>Main!$B$26</f>
        <v>3.1333746730679479</v>
      </c>
      <c r="P641" s="45" t="e" vm="1">
        <f t="shared" si="86"/>
        <v>#VALUE!</v>
      </c>
      <c r="Q641" t="e" vm="1">
        <f t="shared" si="87"/>
        <v>#VALUE!</v>
      </c>
      <c r="R641" s="1">
        <f>Main!$C$26</f>
        <v>3.1316289292427157</v>
      </c>
      <c r="S641" s="45" t="e" vm="1">
        <f t="shared" si="88"/>
        <v>#VALUE!</v>
      </c>
      <c r="T641" t="e" vm="1">
        <f t="shared" si="89"/>
        <v>#VALUE!</v>
      </c>
    </row>
    <row r="642" spans="1:20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[1]!genNormal($F$9,$F$10)</f>
        <v>#VALUE!</v>
      </c>
      <c r="F642" t="e" vm="1">
        <f t="shared" si="81"/>
        <v>#VALUE!</v>
      </c>
      <c r="G642" t="e" vm="2">
        <f>[1]!GenLognormal($H$9,$H$10)</f>
        <v>#VALUE!</v>
      </c>
      <c r="H642" t="e" vm="1">
        <f t="shared" si="82"/>
        <v>#VALUE!</v>
      </c>
      <c r="I642" t="e" vm="2">
        <f>[1]!genBinomial(1,1-Main!$E$10)</f>
        <v>#VALUE!</v>
      </c>
      <c r="J642" s="13" t="e" vm="1">
        <f t="shared" si="83"/>
        <v>#VALUE!</v>
      </c>
      <c r="L642" s="1">
        <f>Main!$A$26</f>
        <v>3.1324727127749008</v>
      </c>
      <c r="M642" s="45" t="e" vm="1">
        <f t="shared" si="84"/>
        <v>#VALUE!</v>
      </c>
      <c r="N642" t="e" vm="1">
        <f t="shared" si="85"/>
        <v>#VALUE!</v>
      </c>
      <c r="O642" s="1">
        <f>Main!$B$26</f>
        <v>3.1333746730679479</v>
      </c>
      <c r="P642" s="45" t="e" vm="1">
        <f t="shared" si="86"/>
        <v>#VALUE!</v>
      </c>
      <c r="Q642" t="e" vm="1">
        <f t="shared" si="87"/>
        <v>#VALUE!</v>
      </c>
      <c r="R642" s="1">
        <f>Main!$C$26</f>
        <v>3.1316289292427157</v>
      </c>
      <c r="S642" s="45" t="e" vm="1">
        <f t="shared" si="88"/>
        <v>#VALUE!</v>
      </c>
      <c r="T642" t="e" vm="1">
        <f t="shared" si="89"/>
        <v>#VALUE!</v>
      </c>
    </row>
    <row r="643" spans="1:20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[1]!genNormal($F$9,$F$10)</f>
        <v>#VALUE!</v>
      </c>
      <c r="F643" t="e" vm="1">
        <f t="shared" si="81"/>
        <v>#VALUE!</v>
      </c>
      <c r="G643" t="e" vm="2">
        <f>[1]!GenLognormal($H$9,$H$10)</f>
        <v>#VALUE!</v>
      </c>
      <c r="H643" t="e" vm="1">
        <f t="shared" si="82"/>
        <v>#VALUE!</v>
      </c>
      <c r="I643" t="e" vm="2">
        <f>[1]!genBinomial(1,1-Main!$E$10)</f>
        <v>#VALUE!</v>
      </c>
      <c r="J643" s="13" t="e" vm="1">
        <f t="shared" si="83"/>
        <v>#VALUE!</v>
      </c>
      <c r="L643" s="1">
        <f>Main!$A$26</f>
        <v>3.1324727127749008</v>
      </c>
      <c r="M643" s="45" t="e" vm="1">
        <f t="shared" si="84"/>
        <v>#VALUE!</v>
      </c>
      <c r="N643" t="e" vm="1">
        <f t="shared" si="85"/>
        <v>#VALUE!</v>
      </c>
      <c r="O643" s="1">
        <f>Main!$B$26</f>
        <v>3.1333746730679479</v>
      </c>
      <c r="P643" s="45" t="e" vm="1">
        <f t="shared" si="86"/>
        <v>#VALUE!</v>
      </c>
      <c r="Q643" t="e" vm="1">
        <f t="shared" si="87"/>
        <v>#VALUE!</v>
      </c>
      <c r="R643" s="1">
        <f>Main!$C$26</f>
        <v>3.1316289292427157</v>
      </c>
      <c r="S643" s="45" t="e" vm="1">
        <f t="shared" si="88"/>
        <v>#VALUE!</v>
      </c>
      <c r="T643" t="e" vm="1">
        <f t="shared" si="89"/>
        <v>#VALUE!</v>
      </c>
    </row>
    <row r="644" spans="1:20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[1]!genNormal($F$9,$F$10)</f>
        <v>#VALUE!</v>
      </c>
      <c r="F644" t="e" vm="1">
        <f t="shared" si="81"/>
        <v>#VALUE!</v>
      </c>
      <c r="G644" t="e" vm="2">
        <f>[1]!GenLognormal($H$9,$H$10)</f>
        <v>#VALUE!</v>
      </c>
      <c r="H644" t="e" vm="1">
        <f t="shared" si="82"/>
        <v>#VALUE!</v>
      </c>
      <c r="I644" t="e" vm="2">
        <f>[1]!genBinomial(1,1-Main!$E$10)</f>
        <v>#VALUE!</v>
      </c>
      <c r="J644" s="13" t="e" vm="1">
        <f t="shared" si="83"/>
        <v>#VALUE!</v>
      </c>
      <c r="L644" s="1">
        <f>Main!$A$26</f>
        <v>3.1324727127749008</v>
      </c>
      <c r="M644" s="45" t="e" vm="1">
        <f t="shared" si="84"/>
        <v>#VALUE!</v>
      </c>
      <c r="N644" t="e" vm="1">
        <f t="shared" si="85"/>
        <v>#VALUE!</v>
      </c>
      <c r="O644" s="1">
        <f>Main!$B$26</f>
        <v>3.1333746730679479</v>
      </c>
      <c r="P644" s="45" t="e" vm="1">
        <f t="shared" si="86"/>
        <v>#VALUE!</v>
      </c>
      <c r="Q644" t="e" vm="1">
        <f t="shared" si="87"/>
        <v>#VALUE!</v>
      </c>
      <c r="R644" s="1">
        <f>Main!$C$26</f>
        <v>3.1316289292427157</v>
      </c>
      <c r="S644" s="45" t="e" vm="1">
        <f t="shared" si="88"/>
        <v>#VALUE!</v>
      </c>
      <c r="T644" t="e" vm="1">
        <f t="shared" si="89"/>
        <v>#VALUE!</v>
      </c>
    </row>
    <row r="645" spans="1:20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[1]!genNormal($F$9,$F$10)</f>
        <v>#VALUE!</v>
      </c>
      <c r="F645" t="e" vm="1">
        <f t="shared" si="81"/>
        <v>#VALUE!</v>
      </c>
      <c r="G645" t="e" vm="2">
        <f>[1]!GenLognormal($H$9,$H$10)</f>
        <v>#VALUE!</v>
      </c>
      <c r="H645" t="e" vm="1">
        <f t="shared" si="82"/>
        <v>#VALUE!</v>
      </c>
      <c r="I645" t="e" vm="2">
        <f>[1]!genBinomial(1,1-Main!$E$10)</f>
        <v>#VALUE!</v>
      </c>
      <c r="J645" s="13" t="e" vm="1">
        <f t="shared" si="83"/>
        <v>#VALUE!</v>
      </c>
      <c r="L645" s="1">
        <f>Main!$A$26</f>
        <v>3.1324727127749008</v>
      </c>
      <c r="M645" s="45" t="e" vm="1">
        <f t="shared" si="84"/>
        <v>#VALUE!</v>
      </c>
      <c r="N645" t="e" vm="1">
        <f t="shared" si="85"/>
        <v>#VALUE!</v>
      </c>
      <c r="O645" s="1">
        <f>Main!$B$26</f>
        <v>3.1333746730679479</v>
      </c>
      <c r="P645" s="45" t="e" vm="1">
        <f t="shared" si="86"/>
        <v>#VALUE!</v>
      </c>
      <c r="Q645" t="e" vm="1">
        <f t="shared" si="87"/>
        <v>#VALUE!</v>
      </c>
      <c r="R645" s="1">
        <f>Main!$C$26</f>
        <v>3.1316289292427157</v>
      </c>
      <c r="S645" s="45" t="e" vm="1">
        <f t="shared" si="88"/>
        <v>#VALUE!</v>
      </c>
      <c r="T645" t="e" vm="1">
        <f t="shared" si="89"/>
        <v>#VALUE!</v>
      </c>
    </row>
    <row r="646" spans="1:20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[1]!genNormal($F$9,$F$10)</f>
        <v>#VALUE!</v>
      </c>
      <c r="F646" t="e" vm="1">
        <f t="shared" si="81"/>
        <v>#VALUE!</v>
      </c>
      <c r="G646" t="e" vm="2">
        <f>[1]!GenLognormal($H$9,$H$10)</f>
        <v>#VALUE!</v>
      </c>
      <c r="H646" t="e" vm="1">
        <f t="shared" si="82"/>
        <v>#VALUE!</v>
      </c>
      <c r="I646" t="e" vm="2">
        <f>[1]!genBinomial(1,1-Main!$E$10)</f>
        <v>#VALUE!</v>
      </c>
      <c r="J646" s="13" t="e" vm="1">
        <f t="shared" si="83"/>
        <v>#VALUE!</v>
      </c>
      <c r="L646" s="1">
        <f>Main!$A$26</f>
        <v>3.1324727127749008</v>
      </c>
      <c r="M646" s="45" t="e" vm="1">
        <f t="shared" si="84"/>
        <v>#VALUE!</v>
      </c>
      <c r="N646" t="e" vm="1">
        <f t="shared" si="85"/>
        <v>#VALUE!</v>
      </c>
      <c r="O646" s="1">
        <f>Main!$B$26</f>
        <v>3.1333746730679479</v>
      </c>
      <c r="P646" s="45" t="e" vm="1">
        <f t="shared" si="86"/>
        <v>#VALUE!</v>
      </c>
      <c r="Q646" t="e" vm="1">
        <f t="shared" si="87"/>
        <v>#VALUE!</v>
      </c>
      <c r="R646" s="1">
        <f>Main!$C$26</f>
        <v>3.1316289292427157</v>
      </c>
      <c r="S646" s="45" t="e" vm="1">
        <f t="shared" si="88"/>
        <v>#VALUE!</v>
      </c>
      <c r="T646" t="e" vm="1">
        <f t="shared" si="89"/>
        <v>#VALUE!</v>
      </c>
    </row>
    <row r="647" spans="1:20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[1]!genNormal($F$9,$F$10)</f>
        <v>#VALUE!</v>
      </c>
      <c r="F647" t="e" vm="1">
        <f t="shared" si="81"/>
        <v>#VALUE!</v>
      </c>
      <c r="G647" t="e" vm="2">
        <f>[1]!GenLognormal($H$9,$H$10)</f>
        <v>#VALUE!</v>
      </c>
      <c r="H647" t="e" vm="1">
        <f t="shared" si="82"/>
        <v>#VALUE!</v>
      </c>
      <c r="I647" t="e" vm="2">
        <f>[1]!genBinomial(1,1-Main!$E$10)</f>
        <v>#VALUE!</v>
      </c>
      <c r="J647" s="13" t="e" vm="1">
        <f t="shared" si="83"/>
        <v>#VALUE!</v>
      </c>
      <c r="L647" s="1">
        <f>Main!$A$26</f>
        <v>3.1324727127749008</v>
      </c>
      <c r="M647" s="45" t="e" vm="1">
        <f t="shared" si="84"/>
        <v>#VALUE!</v>
      </c>
      <c r="N647" t="e" vm="1">
        <f t="shared" si="85"/>
        <v>#VALUE!</v>
      </c>
      <c r="O647" s="1">
        <f>Main!$B$26</f>
        <v>3.1333746730679479</v>
      </c>
      <c r="P647" s="45" t="e" vm="1">
        <f t="shared" si="86"/>
        <v>#VALUE!</v>
      </c>
      <c r="Q647" t="e" vm="1">
        <f t="shared" si="87"/>
        <v>#VALUE!</v>
      </c>
      <c r="R647" s="1">
        <f>Main!$C$26</f>
        <v>3.1316289292427157</v>
      </c>
      <c r="S647" s="45" t="e" vm="1">
        <f t="shared" si="88"/>
        <v>#VALUE!</v>
      </c>
      <c r="T647" t="e" vm="1">
        <f t="shared" si="89"/>
        <v>#VALUE!</v>
      </c>
    </row>
    <row r="648" spans="1:20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[1]!genNormal($F$9,$F$10)</f>
        <v>#VALUE!</v>
      </c>
      <c r="F648" t="e" vm="1">
        <f t="shared" si="81"/>
        <v>#VALUE!</v>
      </c>
      <c r="G648" t="e" vm="2">
        <f>[1]!GenLognormal($H$9,$H$10)</f>
        <v>#VALUE!</v>
      </c>
      <c r="H648" t="e" vm="1">
        <f t="shared" si="82"/>
        <v>#VALUE!</v>
      </c>
      <c r="I648" t="e" vm="2">
        <f>[1]!genBinomial(1,1-Main!$E$10)</f>
        <v>#VALUE!</v>
      </c>
      <c r="J648" s="13" t="e" vm="1">
        <f t="shared" si="83"/>
        <v>#VALUE!</v>
      </c>
      <c r="L648" s="1">
        <f>Main!$A$26</f>
        <v>3.1324727127749008</v>
      </c>
      <c r="M648" s="45" t="e" vm="1">
        <f t="shared" si="84"/>
        <v>#VALUE!</v>
      </c>
      <c r="N648" t="e" vm="1">
        <f t="shared" si="85"/>
        <v>#VALUE!</v>
      </c>
      <c r="O648" s="1">
        <f>Main!$B$26</f>
        <v>3.1333746730679479</v>
      </c>
      <c r="P648" s="45" t="e" vm="1">
        <f t="shared" si="86"/>
        <v>#VALUE!</v>
      </c>
      <c r="Q648" t="e" vm="1">
        <f t="shared" si="87"/>
        <v>#VALUE!</v>
      </c>
      <c r="R648" s="1">
        <f>Main!$C$26</f>
        <v>3.1316289292427157</v>
      </c>
      <c r="S648" s="45" t="e" vm="1">
        <f t="shared" si="88"/>
        <v>#VALUE!</v>
      </c>
      <c r="T648" t="e" vm="1">
        <f t="shared" si="89"/>
        <v>#VALUE!</v>
      </c>
    </row>
    <row r="649" spans="1:20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[1]!genNormal($F$9,$F$10)</f>
        <v>#VALUE!</v>
      </c>
      <c r="F649" t="e" vm="1">
        <f t="shared" si="81"/>
        <v>#VALUE!</v>
      </c>
      <c r="G649" t="e" vm="2">
        <f>[1]!GenLognormal($H$9,$H$10)</f>
        <v>#VALUE!</v>
      </c>
      <c r="H649" t="e" vm="1">
        <f t="shared" si="82"/>
        <v>#VALUE!</v>
      </c>
      <c r="I649" t="e" vm="2">
        <f>[1]!genBinomial(1,1-Main!$E$10)</f>
        <v>#VALUE!</v>
      </c>
      <c r="J649" s="13" t="e" vm="1">
        <f t="shared" si="83"/>
        <v>#VALUE!</v>
      </c>
      <c r="L649" s="1">
        <f>Main!$A$26</f>
        <v>3.1324727127749008</v>
      </c>
      <c r="M649" s="45" t="e" vm="1">
        <f t="shared" si="84"/>
        <v>#VALUE!</v>
      </c>
      <c r="N649" t="e" vm="1">
        <f t="shared" si="85"/>
        <v>#VALUE!</v>
      </c>
      <c r="O649" s="1">
        <f>Main!$B$26</f>
        <v>3.1333746730679479</v>
      </c>
      <c r="P649" s="45" t="e" vm="1">
        <f t="shared" si="86"/>
        <v>#VALUE!</v>
      </c>
      <c r="Q649" t="e" vm="1">
        <f t="shared" si="87"/>
        <v>#VALUE!</v>
      </c>
      <c r="R649" s="1">
        <f>Main!$C$26</f>
        <v>3.1316289292427157</v>
      </c>
      <c r="S649" s="45" t="e" vm="1">
        <f t="shared" si="88"/>
        <v>#VALUE!</v>
      </c>
      <c r="T649" t="e" vm="1">
        <f t="shared" si="89"/>
        <v>#VALUE!</v>
      </c>
    </row>
    <row r="650" spans="1:20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[1]!genNormal($F$9,$F$10)</f>
        <v>#VALUE!</v>
      </c>
      <c r="F650" t="e" vm="1">
        <f t="shared" si="81"/>
        <v>#VALUE!</v>
      </c>
      <c r="G650" t="e" vm="2">
        <f>[1]!GenLognormal($H$9,$H$10)</f>
        <v>#VALUE!</v>
      </c>
      <c r="H650" t="e" vm="1">
        <f t="shared" si="82"/>
        <v>#VALUE!</v>
      </c>
      <c r="I650" t="e" vm="2">
        <f>[1]!genBinomial(1,1-Main!$E$10)</f>
        <v>#VALUE!</v>
      </c>
      <c r="J650" s="13" t="e" vm="1">
        <f t="shared" si="83"/>
        <v>#VALUE!</v>
      </c>
      <c r="L650" s="1">
        <f>Main!$A$26</f>
        <v>3.1324727127749008</v>
      </c>
      <c r="M650" s="45" t="e" vm="1">
        <f t="shared" si="84"/>
        <v>#VALUE!</v>
      </c>
      <c r="N650" t="e" vm="1">
        <f t="shared" si="85"/>
        <v>#VALUE!</v>
      </c>
      <c r="O650" s="1">
        <f>Main!$B$26</f>
        <v>3.1333746730679479</v>
      </c>
      <c r="P650" s="45" t="e" vm="1">
        <f t="shared" si="86"/>
        <v>#VALUE!</v>
      </c>
      <c r="Q650" t="e" vm="1">
        <f t="shared" si="87"/>
        <v>#VALUE!</v>
      </c>
      <c r="R650" s="1">
        <f>Main!$C$26</f>
        <v>3.1316289292427157</v>
      </c>
      <c r="S650" s="45" t="e" vm="1">
        <f t="shared" si="88"/>
        <v>#VALUE!</v>
      </c>
      <c r="T650" t="e" vm="1">
        <f t="shared" si="89"/>
        <v>#VALUE!</v>
      </c>
    </row>
    <row r="651" spans="1:20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[1]!genNormal($F$9,$F$10)</f>
        <v>#VALUE!</v>
      </c>
      <c r="F651" t="e" vm="1">
        <f t="shared" si="81"/>
        <v>#VALUE!</v>
      </c>
      <c r="G651" t="e" vm="2">
        <f>[1]!GenLognormal($H$9,$H$10)</f>
        <v>#VALUE!</v>
      </c>
      <c r="H651" t="e" vm="1">
        <f t="shared" si="82"/>
        <v>#VALUE!</v>
      </c>
      <c r="I651" t="e" vm="2">
        <f>[1]!genBinomial(1,1-Main!$E$10)</f>
        <v>#VALUE!</v>
      </c>
      <c r="J651" s="13" t="e" vm="1">
        <f t="shared" si="83"/>
        <v>#VALUE!</v>
      </c>
      <c r="L651" s="1">
        <f>Main!$A$26</f>
        <v>3.1324727127749008</v>
      </c>
      <c r="M651" s="45" t="e" vm="1">
        <f t="shared" si="84"/>
        <v>#VALUE!</v>
      </c>
      <c r="N651" t="e" vm="1">
        <f t="shared" si="85"/>
        <v>#VALUE!</v>
      </c>
      <c r="O651" s="1">
        <f>Main!$B$26</f>
        <v>3.1333746730679479</v>
      </c>
      <c r="P651" s="45" t="e" vm="1">
        <f t="shared" si="86"/>
        <v>#VALUE!</v>
      </c>
      <c r="Q651" t="e" vm="1">
        <f t="shared" si="87"/>
        <v>#VALUE!</v>
      </c>
      <c r="R651" s="1">
        <f>Main!$C$26</f>
        <v>3.1316289292427157</v>
      </c>
      <c r="S651" s="45" t="e" vm="1">
        <f t="shared" si="88"/>
        <v>#VALUE!</v>
      </c>
      <c r="T651" t="e" vm="1">
        <f t="shared" si="89"/>
        <v>#VALUE!</v>
      </c>
    </row>
    <row r="652" spans="1:20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[1]!genNormal($F$9,$F$10)</f>
        <v>#VALUE!</v>
      </c>
      <c r="F652" t="e" vm="1">
        <f t="shared" ref="F652:F715" si="90">IF(E652&gt;18, E652,18)</f>
        <v>#VALUE!</v>
      </c>
      <c r="G652" t="e" vm="2">
        <f>[1]!GenLognormal($H$9,$H$10)</f>
        <v>#VALUE!</v>
      </c>
      <c r="H652" t="e" vm="1">
        <f t="shared" ref="H652:H715" si="91">IF(G652&gt;20, G652,20)</f>
        <v>#VALUE!</v>
      </c>
      <c r="I652" t="e" vm="2">
        <f>[1]!genBinomial(1,1-Main!$E$10)</f>
        <v>#VALUE!</v>
      </c>
      <c r="J652" s="13" t="e" vm="1">
        <f t="shared" ref="J652:J715" si="92">(266.16-47.17*I652-2.33*H652+0.66*F652+0.017*(F652^2))*113.12/1000000*D652</f>
        <v>#VALUE!</v>
      </c>
      <c r="L652" s="1">
        <f>Main!$A$26</f>
        <v>3.1324727127749008</v>
      </c>
      <c r="M652" s="45" t="e" vm="1">
        <f t="shared" ref="M652:M715" si="93">L652*$J652/24/60</f>
        <v>#VALUE!</v>
      </c>
      <c r="N652" t="e" vm="1">
        <f t="shared" ref="N652:N715" si="94">M652*24*60/$D652</f>
        <v>#VALUE!</v>
      </c>
      <c r="O652" s="1">
        <f>Main!$B$26</f>
        <v>3.1333746730679479</v>
      </c>
      <c r="P652" s="45" t="e" vm="1">
        <f t="shared" ref="P652:P715" si="95">O652*$J652/24/60</f>
        <v>#VALUE!</v>
      </c>
      <c r="Q652" t="e" vm="1">
        <f t="shared" ref="Q652:Q715" si="96">P652*24*60/$D652</f>
        <v>#VALUE!</v>
      </c>
      <c r="R652" s="1">
        <f>Main!$C$26</f>
        <v>3.1316289292427157</v>
      </c>
      <c r="S652" s="45" t="e" vm="1">
        <f t="shared" ref="S652:S715" si="97">R652*$J652/24/60</f>
        <v>#VALUE!</v>
      </c>
      <c r="T652" t="e" vm="1">
        <f t="shared" ref="T652:T715" si="98">S652*24*60/$D652</f>
        <v>#VALUE!</v>
      </c>
    </row>
    <row r="653" spans="1:20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[1]!genNormal($F$9,$F$10)</f>
        <v>#VALUE!</v>
      </c>
      <c r="F653" t="e" vm="1">
        <f t="shared" si="90"/>
        <v>#VALUE!</v>
      </c>
      <c r="G653" t="e" vm="2">
        <f>[1]!GenLognormal($H$9,$H$10)</f>
        <v>#VALUE!</v>
      </c>
      <c r="H653" t="e" vm="1">
        <f t="shared" si="91"/>
        <v>#VALUE!</v>
      </c>
      <c r="I653" t="e" vm="2">
        <f>[1]!genBinomial(1,1-Main!$E$10)</f>
        <v>#VALUE!</v>
      </c>
      <c r="J653" s="13" t="e" vm="1">
        <f t="shared" si="92"/>
        <v>#VALUE!</v>
      </c>
      <c r="L653" s="1">
        <f>Main!$A$26</f>
        <v>3.1324727127749008</v>
      </c>
      <c r="M653" s="45" t="e" vm="1">
        <f t="shared" si="93"/>
        <v>#VALUE!</v>
      </c>
      <c r="N653" t="e" vm="1">
        <f t="shared" si="94"/>
        <v>#VALUE!</v>
      </c>
      <c r="O653" s="1">
        <f>Main!$B$26</f>
        <v>3.1333746730679479</v>
      </c>
      <c r="P653" s="45" t="e" vm="1">
        <f t="shared" si="95"/>
        <v>#VALUE!</v>
      </c>
      <c r="Q653" t="e" vm="1">
        <f t="shared" si="96"/>
        <v>#VALUE!</v>
      </c>
      <c r="R653" s="1">
        <f>Main!$C$26</f>
        <v>3.1316289292427157</v>
      </c>
      <c r="S653" s="45" t="e" vm="1">
        <f t="shared" si="97"/>
        <v>#VALUE!</v>
      </c>
      <c r="T653" t="e" vm="1">
        <f t="shared" si="98"/>
        <v>#VALUE!</v>
      </c>
    </row>
    <row r="654" spans="1:20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[1]!genNormal($F$9,$F$10)</f>
        <v>#VALUE!</v>
      </c>
      <c r="F654" t="e" vm="1">
        <f t="shared" si="90"/>
        <v>#VALUE!</v>
      </c>
      <c r="G654" t="e" vm="2">
        <f>[1]!GenLognormal($H$9,$H$10)</f>
        <v>#VALUE!</v>
      </c>
      <c r="H654" t="e" vm="1">
        <f t="shared" si="91"/>
        <v>#VALUE!</v>
      </c>
      <c r="I654" t="e" vm="2">
        <f>[1]!genBinomial(1,1-Main!$E$10)</f>
        <v>#VALUE!</v>
      </c>
      <c r="J654" s="13" t="e" vm="1">
        <f t="shared" si="92"/>
        <v>#VALUE!</v>
      </c>
      <c r="L654" s="1">
        <f>Main!$A$26</f>
        <v>3.1324727127749008</v>
      </c>
      <c r="M654" s="45" t="e" vm="1">
        <f t="shared" si="93"/>
        <v>#VALUE!</v>
      </c>
      <c r="N654" t="e" vm="1">
        <f t="shared" si="94"/>
        <v>#VALUE!</v>
      </c>
      <c r="O654" s="1">
        <f>Main!$B$26</f>
        <v>3.1333746730679479</v>
      </c>
      <c r="P654" s="45" t="e" vm="1">
        <f t="shared" si="95"/>
        <v>#VALUE!</v>
      </c>
      <c r="Q654" t="e" vm="1">
        <f t="shared" si="96"/>
        <v>#VALUE!</v>
      </c>
      <c r="R654" s="1">
        <f>Main!$C$26</f>
        <v>3.1316289292427157</v>
      </c>
      <c r="S654" s="45" t="e" vm="1">
        <f t="shared" si="97"/>
        <v>#VALUE!</v>
      </c>
      <c r="T654" t="e" vm="1">
        <f t="shared" si="98"/>
        <v>#VALUE!</v>
      </c>
    </row>
    <row r="655" spans="1:20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[1]!genNormal($F$9,$F$10)</f>
        <v>#VALUE!</v>
      </c>
      <c r="F655" t="e" vm="1">
        <f t="shared" si="90"/>
        <v>#VALUE!</v>
      </c>
      <c r="G655" t="e" vm="2">
        <f>[1]!GenLognormal($H$9,$H$10)</f>
        <v>#VALUE!</v>
      </c>
      <c r="H655" t="e" vm="1">
        <f t="shared" si="91"/>
        <v>#VALUE!</v>
      </c>
      <c r="I655" t="e" vm="2">
        <f>[1]!genBinomial(1,1-Main!$E$10)</f>
        <v>#VALUE!</v>
      </c>
      <c r="J655" s="13" t="e" vm="1">
        <f t="shared" si="92"/>
        <v>#VALUE!</v>
      </c>
      <c r="L655" s="1">
        <f>Main!$A$26</f>
        <v>3.1324727127749008</v>
      </c>
      <c r="M655" s="45" t="e" vm="1">
        <f t="shared" si="93"/>
        <v>#VALUE!</v>
      </c>
      <c r="N655" t="e" vm="1">
        <f t="shared" si="94"/>
        <v>#VALUE!</v>
      </c>
      <c r="O655" s="1">
        <f>Main!$B$26</f>
        <v>3.1333746730679479</v>
      </c>
      <c r="P655" s="45" t="e" vm="1">
        <f t="shared" si="95"/>
        <v>#VALUE!</v>
      </c>
      <c r="Q655" t="e" vm="1">
        <f t="shared" si="96"/>
        <v>#VALUE!</v>
      </c>
      <c r="R655" s="1">
        <f>Main!$C$26</f>
        <v>3.1316289292427157</v>
      </c>
      <c r="S655" s="45" t="e" vm="1">
        <f t="shared" si="97"/>
        <v>#VALUE!</v>
      </c>
      <c r="T655" t="e" vm="1">
        <f t="shared" si="98"/>
        <v>#VALUE!</v>
      </c>
    </row>
    <row r="656" spans="1:20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[1]!genNormal($F$9,$F$10)</f>
        <v>#VALUE!</v>
      </c>
      <c r="F656" t="e" vm="1">
        <f t="shared" si="90"/>
        <v>#VALUE!</v>
      </c>
      <c r="G656" t="e" vm="2">
        <f>[1]!GenLognormal($H$9,$H$10)</f>
        <v>#VALUE!</v>
      </c>
      <c r="H656" t="e" vm="1">
        <f t="shared" si="91"/>
        <v>#VALUE!</v>
      </c>
      <c r="I656" t="e" vm="2">
        <f>[1]!genBinomial(1,1-Main!$E$10)</f>
        <v>#VALUE!</v>
      </c>
      <c r="J656" s="13" t="e" vm="1">
        <f t="shared" si="92"/>
        <v>#VALUE!</v>
      </c>
      <c r="L656" s="1">
        <f>Main!$A$26</f>
        <v>3.1324727127749008</v>
      </c>
      <c r="M656" s="45" t="e" vm="1">
        <f t="shared" si="93"/>
        <v>#VALUE!</v>
      </c>
      <c r="N656" t="e" vm="1">
        <f t="shared" si="94"/>
        <v>#VALUE!</v>
      </c>
      <c r="O656" s="1">
        <f>Main!$B$26</f>
        <v>3.1333746730679479</v>
      </c>
      <c r="P656" s="45" t="e" vm="1">
        <f t="shared" si="95"/>
        <v>#VALUE!</v>
      </c>
      <c r="Q656" t="e" vm="1">
        <f t="shared" si="96"/>
        <v>#VALUE!</v>
      </c>
      <c r="R656" s="1">
        <f>Main!$C$26</f>
        <v>3.1316289292427157</v>
      </c>
      <c r="S656" s="45" t="e" vm="1">
        <f t="shared" si="97"/>
        <v>#VALUE!</v>
      </c>
      <c r="T656" t="e" vm="1">
        <f t="shared" si="98"/>
        <v>#VALUE!</v>
      </c>
    </row>
    <row r="657" spans="1:20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[1]!genNormal($F$9,$F$10)</f>
        <v>#VALUE!</v>
      </c>
      <c r="F657" t="e" vm="1">
        <f t="shared" si="90"/>
        <v>#VALUE!</v>
      </c>
      <c r="G657" t="e" vm="2">
        <f>[1]!GenLognormal($H$9,$H$10)</f>
        <v>#VALUE!</v>
      </c>
      <c r="H657" t="e" vm="1">
        <f t="shared" si="91"/>
        <v>#VALUE!</v>
      </c>
      <c r="I657" t="e" vm="2">
        <f>[1]!genBinomial(1,1-Main!$E$10)</f>
        <v>#VALUE!</v>
      </c>
      <c r="J657" s="13" t="e" vm="1">
        <f t="shared" si="92"/>
        <v>#VALUE!</v>
      </c>
      <c r="L657" s="1">
        <f>Main!$A$26</f>
        <v>3.1324727127749008</v>
      </c>
      <c r="M657" s="45" t="e" vm="1">
        <f t="shared" si="93"/>
        <v>#VALUE!</v>
      </c>
      <c r="N657" t="e" vm="1">
        <f t="shared" si="94"/>
        <v>#VALUE!</v>
      </c>
      <c r="O657" s="1">
        <f>Main!$B$26</f>
        <v>3.1333746730679479</v>
      </c>
      <c r="P657" s="45" t="e" vm="1">
        <f t="shared" si="95"/>
        <v>#VALUE!</v>
      </c>
      <c r="Q657" t="e" vm="1">
        <f t="shared" si="96"/>
        <v>#VALUE!</v>
      </c>
      <c r="R657" s="1">
        <f>Main!$C$26</f>
        <v>3.1316289292427157</v>
      </c>
      <c r="S657" s="45" t="e" vm="1">
        <f t="shared" si="97"/>
        <v>#VALUE!</v>
      </c>
      <c r="T657" t="e" vm="1">
        <f t="shared" si="98"/>
        <v>#VALUE!</v>
      </c>
    </row>
    <row r="658" spans="1:20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[1]!genNormal($F$9,$F$10)</f>
        <v>#VALUE!</v>
      </c>
      <c r="F658" t="e" vm="1">
        <f t="shared" si="90"/>
        <v>#VALUE!</v>
      </c>
      <c r="G658" t="e" vm="2">
        <f>[1]!GenLognormal($H$9,$H$10)</f>
        <v>#VALUE!</v>
      </c>
      <c r="H658" t="e" vm="1">
        <f t="shared" si="91"/>
        <v>#VALUE!</v>
      </c>
      <c r="I658" t="e" vm="2">
        <f>[1]!genBinomial(1,1-Main!$E$10)</f>
        <v>#VALUE!</v>
      </c>
      <c r="J658" s="13" t="e" vm="1">
        <f t="shared" si="92"/>
        <v>#VALUE!</v>
      </c>
      <c r="L658" s="1">
        <f>Main!$A$26</f>
        <v>3.1324727127749008</v>
      </c>
      <c r="M658" s="45" t="e" vm="1">
        <f t="shared" si="93"/>
        <v>#VALUE!</v>
      </c>
      <c r="N658" t="e" vm="1">
        <f t="shared" si="94"/>
        <v>#VALUE!</v>
      </c>
      <c r="O658" s="1">
        <f>Main!$B$26</f>
        <v>3.1333746730679479</v>
      </c>
      <c r="P658" s="45" t="e" vm="1">
        <f t="shared" si="95"/>
        <v>#VALUE!</v>
      </c>
      <c r="Q658" t="e" vm="1">
        <f t="shared" si="96"/>
        <v>#VALUE!</v>
      </c>
      <c r="R658" s="1">
        <f>Main!$C$26</f>
        <v>3.1316289292427157</v>
      </c>
      <c r="S658" s="45" t="e" vm="1">
        <f t="shared" si="97"/>
        <v>#VALUE!</v>
      </c>
      <c r="T658" t="e" vm="1">
        <f t="shared" si="98"/>
        <v>#VALUE!</v>
      </c>
    </row>
    <row r="659" spans="1:20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[1]!genNormal($F$9,$F$10)</f>
        <v>#VALUE!</v>
      </c>
      <c r="F659" t="e" vm="1">
        <f t="shared" si="90"/>
        <v>#VALUE!</v>
      </c>
      <c r="G659" t="e" vm="2">
        <f>[1]!GenLognormal($H$9,$H$10)</f>
        <v>#VALUE!</v>
      </c>
      <c r="H659" t="e" vm="1">
        <f t="shared" si="91"/>
        <v>#VALUE!</v>
      </c>
      <c r="I659" t="e" vm="2">
        <f>[1]!genBinomial(1,1-Main!$E$10)</f>
        <v>#VALUE!</v>
      </c>
      <c r="J659" s="13" t="e" vm="1">
        <f t="shared" si="92"/>
        <v>#VALUE!</v>
      </c>
      <c r="L659" s="1">
        <f>Main!$A$26</f>
        <v>3.1324727127749008</v>
      </c>
      <c r="M659" s="45" t="e" vm="1">
        <f t="shared" si="93"/>
        <v>#VALUE!</v>
      </c>
      <c r="N659" t="e" vm="1">
        <f t="shared" si="94"/>
        <v>#VALUE!</v>
      </c>
      <c r="O659" s="1">
        <f>Main!$B$26</f>
        <v>3.1333746730679479</v>
      </c>
      <c r="P659" s="45" t="e" vm="1">
        <f t="shared" si="95"/>
        <v>#VALUE!</v>
      </c>
      <c r="Q659" t="e" vm="1">
        <f t="shared" si="96"/>
        <v>#VALUE!</v>
      </c>
      <c r="R659" s="1">
        <f>Main!$C$26</f>
        <v>3.1316289292427157</v>
      </c>
      <c r="S659" s="45" t="e" vm="1">
        <f t="shared" si="97"/>
        <v>#VALUE!</v>
      </c>
      <c r="T659" t="e" vm="1">
        <f t="shared" si="98"/>
        <v>#VALUE!</v>
      </c>
    </row>
    <row r="660" spans="1:20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[1]!genNormal($F$9,$F$10)</f>
        <v>#VALUE!</v>
      </c>
      <c r="F660" t="e" vm="1">
        <f t="shared" si="90"/>
        <v>#VALUE!</v>
      </c>
      <c r="G660" t="e" vm="2">
        <f>[1]!GenLognormal($H$9,$H$10)</f>
        <v>#VALUE!</v>
      </c>
      <c r="H660" t="e" vm="1">
        <f t="shared" si="91"/>
        <v>#VALUE!</v>
      </c>
      <c r="I660" t="e" vm="2">
        <f>[1]!genBinomial(1,1-Main!$E$10)</f>
        <v>#VALUE!</v>
      </c>
      <c r="J660" s="13" t="e" vm="1">
        <f t="shared" si="92"/>
        <v>#VALUE!</v>
      </c>
      <c r="L660" s="1">
        <f>Main!$A$26</f>
        <v>3.1324727127749008</v>
      </c>
      <c r="M660" s="45" t="e" vm="1">
        <f t="shared" si="93"/>
        <v>#VALUE!</v>
      </c>
      <c r="N660" t="e" vm="1">
        <f t="shared" si="94"/>
        <v>#VALUE!</v>
      </c>
      <c r="O660" s="1">
        <f>Main!$B$26</f>
        <v>3.1333746730679479</v>
      </c>
      <c r="P660" s="45" t="e" vm="1">
        <f t="shared" si="95"/>
        <v>#VALUE!</v>
      </c>
      <c r="Q660" t="e" vm="1">
        <f t="shared" si="96"/>
        <v>#VALUE!</v>
      </c>
      <c r="R660" s="1">
        <f>Main!$C$26</f>
        <v>3.1316289292427157</v>
      </c>
      <c r="S660" s="45" t="e" vm="1">
        <f t="shared" si="97"/>
        <v>#VALUE!</v>
      </c>
      <c r="T660" t="e" vm="1">
        <f t="shared" si="98"/>
        <v>#VALUE!</v>
      </c>
    </row>
    <row r="661" spans="1:20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[1]!genNormal($F$9,$F$10)</f>
        <v>#VALUE!</v>
      </c>
      <c r="F661" t="e" vm="1">
        <f t="shared" si="90"/>
        <v>#VALUE!</v>
      </c>
      <c r="G661" t="e" vm="2">
        <f>[1]!GenLognormal($H$9,$H$10)</f>
        <v>#VALUE!</v>
      </c>
      <c r="H661" t="e" vm="1">
        <f t="shared" si="91"/>
        <v>#VALUE!</v>
      </c>
      <c r="I661" t="e" vm="2">
        <f>[1]!genBinomial(1,1-Main!$E$10)</f>
        <v>#VALUE!</v>
      </c>
      <c r="J661" s="13" t="e" vm="1">
        <f t="shared" si="92"/>
        <v>#VALUE!</v>
      </c>
      <c r="L661" s="1">
        <f>Main!$A$26</f>
        <v>3.1324727127749008</v>
      </c>
      <c r="M661" s="45" t="e" vm="1">
        <f t="shared" si="93"/>
        <v>#VALUE!</v>
      </c>
      <c r="N661" t="e" vm="1">
        <f t="shared" si="94"/>
        <v>#VALUE!</v>
      </c>
      <c r="O661" s="1">
        <f>Main!$B$26</f>
        <v>3.1333746730679479</v>
      </c>
      <c r="P661" s="45" t="e" vm="1">
        <f t="shared" si="95"/>
        <v>#VALUE!</v>
      </c>
      <c r="Q661" t="e" vm="1">
        <f t="shared" si="96"/>
        <v>#VALUE!</v>
      </c>
      <c r="R661" s="1">
        <f>Main!$C$26</f>
        <v>3.1316289292427157</v>
      </c>
      <c r="S661" s="45" t="e" vm="1">
        <f t="shared" si="97"/>
        <v>#VALUE!</v>
      </c>
      <c r="T661" t="e" vm="1">
        <f t="shared" si="98"/>
        <v>#VALUE!</v>
      </c>
    </row>
    <row r="662" spans="1:20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[1]!genNormal($F$9,$F$10)</f>
        <v>#VALUE!</v>
      </c>
      <c r="F662" t="e" vm="1">
        <f t="shared" si="90"/>
        <v>#VALUE!</v>
      </c>
      <c r="G662" t="e" vm="2">
        <f>[1]!GenLognormal($H$9,$H$10)</f>
        <v>#VALUE!</v>
      </c>
      <c r="H662" t="e" vm="1">
        <f t="shared" si="91"/>
        <v>#VALUE!</v>
      </c>
      <c r="I662" t="e" vm="2">
        <f>[1]!genBinomial(1,1-Main!$E$10)</f>
        <v>#VALUE!</v>
      </c>
      <c r="J662" s="13" t="e" vm="1">
        <f t="shared" si="92"/>
        <v>#VALUE!</v>
      </c>
      <c r="L662" s="1">
        <f>Main!$A$26</f>
        <v>3.1324727127749008</v>
      </c>
      <c r="M662" s="45" t="e" vm="1">
        <f t="shared" si="93"/>
        <v>#VALUE!</v>
      </c>
      <c r="N662" t="e" vm="1">
        <f t="shared" si="94"/>
        <v>#VALUE!</v>
      </c>
      <c r="O662" s="1">
        <f>Main!$B$26</f>
        <v>3.1333746730679479</v>
      </c>
      <c r="P662" s="45" t="e" vm="1">
        <f t="shared" si="95"/>
        <v>#VALUE!</v>
      </c>
      <c r="Q662" t="e" vm="1">
        <f t="shared" si="96"/>
        <v>#VALUE!</v>
      </c>
      <c r="R662" s="1">
        <f>Main!$C$26</f>
        <v>3.1316289292427157</v>
      </c>
      <c r="S662" s="45" t="e" vm="1">
        <f t="shared" si="97"/>
        <v>#VALUE!</v>
      </c>
      <c r="T662" t="e" vm="1">
        <f t="shared" si="98"/>
        <v>#VALUE!</v>
      </c>
    </row>
    <row r="663" spans="1:20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[1]!genNormal($F$9,$F$10)</f>
        <v>#VALUE!</v>
      </c>
      <c r="F663" t="e" vm="1">
        <f t="shared" si="90"/>
        <v>#VALUE!</v>
      </c>
      <c r="G663" t="e" vm="2">
        <f>[1]!GenLognormal($H$9,$H$10)</f>
        <v>#VALUE!</v>
      </c>
      <c r="H663" t="e" vm="1">
        <f t="shared" si="91"/>
        <v>#VALUE!</v>
      </c>
      <c r="I663" t="e" vm="2">
        <f>[1]!genBinomial(1,1-Main!$E$10)</f>
        <v>#VALUE!</v>
      </c>
      <c r="J663" s="13" t="e" vm="1">
        <f t="shared" si="92"/>
        <v>#VALUE!</v>
      </c>
      <c r="L663" s="1">
        <f>Main!$A$26</f>
        <v>3.1324727127749008</v>
      </c>
      <c r="M663" s="45" t="e" vm="1">
        <f t="shared" si="93"/>
        <v>#VALUE!</v>
      </c>
      <c r="N663" t="e" vm="1">
        <f t="shared" si="94"/>
        <v>#VALUE!</v>
      </c>
      <c r="O663" s="1">
        <f>Main!$B$26</f>
        <v>3.1333746730679479</v>
      </c>
      <c r="P663" s="45" t="e" vm="1">
        <f t="shared" si="95"/>
        <v>#VALUE!</v>
      </c>
      <c r="Q663" t="e" vm="1">
        <f t="shared" si="96"/>
        <v>#VALUE!</v>
      </c>
      <c r="R663" s="1">
        <f>Main!$C$26</f>
        <v>3.1316289292427157</v>
      </c>
      <c r="S663" s="45" t="e" vm="1">
        <f t="shared" si="97"/>
        <v>#VALUE!</v>
      </c>
      <c r="T663" t="e" vm="1">
        <f t="shared" si="98"/>
        <v>#VALUE!</v>
      </c>
    </row>
    <row r="664" spans="1:20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[1]!genNormal($F$9,$F$10)</f>
        <v>#VALUE!</v>
      </c>
      <c r="F664" t="e" vm="1">
        <f t="shared" si="90"/>
        <v>#VALUE!</v>
      </c>
      <c r="G664" t="e" vm="2">
        <f>[1]!GenLognormal($H$9,$H$10)</f>
        <v>#VALUE!</v>
      </c>
      <c r="H664" t="e" vm="1">
        <f t="shared" si="91"/>
        <v>#VALUE!</v>
      </c>
      <c r="I664" t="e" vm="2">
        <f>[1]!genBinomial(1,1-Main!$E$10)</f>
        <v>#VALUE!</v>
      </c>
      <c r="J664" s="13" t="e" vm="1">
        <f t="shared" si="92"/>
        <v>#VALUE!</v>
      </c>
      <c r="L664" s="1">
        <f>Main!$A$26</f>
        <v>3.1324727127749008</v>
      </c>
      <c r="M664" s="45" t="e" vm="1">
        <f t="shared" si="93"/>
        <v>#VALUE!</v>
      </c>
      <c r="N664" t="e" vm="1">
        <f t="shared" si="94"/>
        <v>#VALUE!</v>
      </c>
      <c r="O664" s="1">
        <f>Main!$B$26</f>
        <v>3.1333746730679479</v>
      </c>
      <c r="P664" s="45" t="e" vm="1">
        <f t="shared" si="95"/>
        <v>#VALUE!</v>
      </c>
      <c r="Q664" t="e" vm="1">
        <f t="shared" si="96"/>
        <v>#VALUE!</v>
      </c>
      <c r="R664" s="1">
        <f>Main!$C$26</f>
        <v>3.1316289292427157</v>
      </c>
      <c r="S664" s="45" t="e" vm="1">
        <f t="shared" si="97"/>
        <v>#VALUE!</v>
      </c>
      <c r="T664" t="e" vm="1">
        <f t="shared" si="98"/>
        <v>#VALUE!</v>
      </c>
    </row>
    <row r="665" spans="1:20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[1]!genNormal($F$9,$F$10)</f>
        <v>#VALUE!</v>
      </c>
      <c r="F665" t="e" vm="1">
        <f t="shared" si="90"/>
        <v>#VALUE!</v>
      </c>
      <c r="G665" t="e" vm="2">
        <f>[1]!GenLognormal($H$9,$H$10)</f>
        <v>#VALUE!</v>
      </c>
      <c r="H665" t="e" vm="1">
        <f t="shared" si="91"/>
        <v>#VALUE!</v>
      </c>
      <c r="I665" t="e" vm="2">
        <f>[1]!genBinomial(1,1-Main!$E$10)</f>
        <v>#VALUE!</v>
      </c>
      <c r="J665" s="13" t="e" vm="1">
        <f t="shared" si="92"/>
        <v>#VALUE!</v>
      </c>
      <c r="L665" s="1">
        <f>Main!$A$26</f>
        <v>3.1324727127749008</v>
      </c>
      <c r="M665" s="45" t="e" vm="1">
        <f t="shared" si="93"/>
        <v>#VALUE!</v>
      </c>
      <c r="N665" t="e" vm="1">
        <f t="shared" si="94"/>
        <v>#VALUE!</v>
      </c>
      <c r="O665" s="1">
        <f>Main!$B$26</f>
        <v>3.1333746730679479</v>
      </c>
      <c r="P665" s="45" t="e" vm="1">
        <f t="shared" si="95"/>
        <v>#VALUE!</v>
      </c>
      <c r="Q665" t="e" vm="1">
        <f t="shared" si="96"/>
        <v>#VALUE!</v>
      </c>
      <c r="R665" s="1">
        <f>Main!$C$26</f>
        <v>3.1316289292427157</v>
      </c>
      <c r="S665" s="45" t="e" vm="1">
        <f t="shared" si="97"/>
        <v>#VALUE!</v>
      </c>
      <c r="T665" t="e" vm="1">
        <f t="shared" si="98"/>
        <v>#VALUE!</v>
      </c>
    </row>
    <row r="666" spans="1:20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[1]!genNormal($F$9,$F$10)</f>
        <v>#VALUE!</v>
      </c>
      <c r="F666" t="e" vm="1">
        <f t="shared" si="90"/>
        <v>#VALUE!</v>
      </c>
      <c r="G666" t="e" vm="2">
        <f>[1]!GenLognormal($H$9,$H$10)</f>
        <v>#VALUE!</v>
      </c>
      <c r="H666" t="e" vm="1">
        <f t="shared" si="91"/>
        <v>#VALUE!</v>
      </c>
      <c r="I666" t="e" vm="2">
        <f>[1]!genBinomial(1,1-Main!$E$10)</f>
        <v>#VALUE!</v>
      </c>
      <c r="J666" s="13" t="e" vm="1">
        <f t="shared" si="92"/>
        <v>#VALUE!</v>
      </c>
      <c r="L666" s="1">
        <f>Main!$A$26</f>
        <v>3.1324727127749008</v>
      </c>
      <c r="M666" s="45" t="e" vm="1">
        <f t="shared" si="93"/>
        <v>#VALUE!</v>
      </c>
      <c r="N666" t="e" vm="1">
        <f t="shared" si="94"/>
        <v>#VALUE!</v>
      </c>
      <c r="O666" s="1">
        <f>Main!$B$26</f>
        <v>3.1333746730679479</v>
      </c>
      <c r="P666" s="45" t="e" vm="1">
        <f t="shared" si="95"/>
        <v>#VALUE!</v>
      </c>
      <c r="Q666" t="e" vm="1">
        <f t="shared" si="96"/>
        <v>#VALUE!</v>
      </c>
      <c r="R666" s="1">
        <f>Main!$C$26</f>
        <v>3.1316289292427157</v>
      </c>
      <c r="S666" s="45" t="e" vm="1">
        <f t="shared" si="97"/>
        <v>#VALUE!</v>
      </c>
      <c r="T666" t="e" vm="1">
        <f t="shared" si="98"/>
        <v>#VALUE!</v>
      </c>
    </row>
    <row r="667" spans="1:20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[1]!genNormal($F$9,$F$10)</f>
        <v>#VALUE!</v>
      </c>
      <c r="F667" t="e" vm="1">
        <f t="shared" si="90"/>
        <v>#VALUE!</v>
      </c>
      <c r="G667" t="e" vm="2">
        <f>[1]!GenLognormal($H$9,$H$10)</f>
        <v>#VALUE!</v>
      </c>
      <c r="H667" t="e" vm="1">
        <f t="shared" si="91"/>
        <v>#VALUE!</v>
      </c>
      <c r="I667" t="e" vm="2">
        <f>[1]!genBinomial(1,1-Main!$E$10)</f>
        <v>#VALUE!</v>
      </c>
      <c r="J667" s="13" t="e" vm="1">
        <f t="shared" si="92"/>
        <v>#VALUE!</v>
      </c>
      <c r="L667" s="1">
        <f>Main!$A$26</f>
        <v>3.1324727127749008</v>
      </c>
      <c r="M667" s="45" t="e" vm="1">
        <f t="shared" si="93"/>
        <v>#VALUE!</v>
      </c>
      <c r="N667" t="e" vm="1">
        <f t="shared" si="94"/>
        <v>#VALUE!</v>
      </c>
      <c r="O667" s="1">
        <f>Main!$B$26</f>
        <v>3.1333746730679479</v>
      </c>
      <c r="P667" s="45" t="e" vm="1">
        <f t="shared" si="95"/>
        <v>#VALUE!</v>
      </c>
      <c r="Q667" t="e" vm="1">
        <f t="shared" si="96"/>
        <v>#VALUE!</v>
      </c>
      <c r="R667" s="1">
        <f>Main!$C$26</f>
        <v>3.1316289292427157</v>
      </c>
      <c r="S667" s="45" t="e" vm="1">
        <f t="shared" si="97"/>
        <v>#VALUE!</v>
      </c>
      <c r="T667" t="e" vm="1">
        <f t="shared" si="98"/>
        <v>#VALUE!</v>
      </c>
    </row>
    <row r="668" spans="1:20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[1]!genNormal($F$9,$F$10)</f>
        <v>#VALUE!</v>
      </c>
      <c r="F668" t="e" vm="1">
        <f t="shared" si="90"/>
        <v>#VALUE!</v>
      </c>
      <c r="G668" t="e" vm="2">
        <f>[1]!GenLognormal($H$9,$H$10)</f>
        <v>#VALUE!</v>
      </c>
      <c r="H668" t="e" vm="1">
        <f t="shared" si="91"/>
        <v>#VALUE!</v>
      </c>
      <c r="I668" t="e" vm="2">
        <f>[1]!genBinomial(1,1-Main!$E$10)</f>
        <v>#VALUE!</v>
      </c>
      <c r="J668" s="13" t="e" vm="1">
        <f t="shared" si="92"/>
        <v>#VALUE!</v>
      </c>
      <c r="L668" s="1">
        <f>Main!$A$26</f>
        <v>3.1324727127749008</v>
      </c>
      <c r="M668" s="45" t="e" vm="1">
        <f t="shared" si="93"/>
        <v>#VALUE!</v>
      </c>
      <c r="N668" t="e" vm="1">
        <f t="shared" si="94"/>
        <v>#VALUE!</v>
      </c>
      <c r="O668" s="1">
        <f>Main!$B$26</f>
        <v>3.1333746730679479</v>
      </c>
      <c r="P668" s="45" t="e" vm="1">
        <f t="shared" si="95"/>
        <v>#VALUE!</v>
      </c>
      <c r="Q668" t="e" vm="1">
        <f t="shared" si="96"/>
        <v>#VALUE!</v>
      </c>
      <c r="R668" s="1">
        <f>Main!$C$26</f>
        <v>3.1316289292427157</v>
      </c>
      <c r="S668" s="45" t="e" vm="1">
        <f t="shared" si="97"/>
        <v>#VALUE!</v>
      </c>
      <c r="T668" t="e" vm="1">
        <f t="shared" si="98"/>
        <v>#VALUE!</v>
      </c>
    </row>
    <row r="669" spans="1:20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[1]!genNormal($F$9,$F$10)</f>
        <v>#VALUE!</v>
      </c>
      <c r="F669" t="e" vm="1">
        <f t="shared" si="90"/>
        <v>#VALUE!</v>
      </c>
      <c r="G669" t="e" vm="2">
        <f>[1]!GenLognormal($H$9,$H$10)</f>
        <v>#VALUE!</v>
      </c>
      <c r="H669" t="e" vm="1">
        <f t="shared" si="91"/>
        <v>#VALUE!</v>
      </c>
      <c r="I669" t="e" vm="2">
        <f>[1]!genBinomial(1,1-Main!$E$10)</f>
        <v>#VALUE!</v>
      </c>
      <c r="J669" s="13" t="e" vm="1">
        <f t="shared" si="92"/>
        <v>#VALUE!</v>
      </c>
      <c r="L669" s="1">
        <f>Main!$A$26</f>
        <v>3.1324727127749008</v>
      </c>
      <c r="M669" s="45" t="e" vm="1">
        <f t="shared" si="93"/>
        <v>#VALUE!</v>
      </c>
      <c r="N669" t="e" vm="1">
        <f t="shared" si="94"/>
        <v>#VALUE!</v>
      </c>
      <c r="O669" s="1">
        <f>Main!$B$26</f>
        <v>3.1333746730679479</v>
      </c>
      <c r="P669" s="45" t="e" vm="1">
        <f t="shared" si="95"/>
        <v>#VALUE!</v>
      </c>
      <c r="Q669" t="e" vm="1">
        <f t="shared" si="96"/>
        <v>#VALUE!</v>
      </c>
      <c r="R669" s="1">
        <f>Main!$C$26</f>
        <v>3.1316289292427157</v>
      </c>
      <c r="S669" s="45" t="e" vm="1">
        <f t="shared" si="97"/>
        <v>#VALUE!</v>
      </c>
      <c r="T669" t="e" vm="1">
        <f t="shared" si="98"/>
        <v>#VALUE!</v>
      </c>
    </row>
    <row r="670" spans="1:20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[1]!genNormal($F$9,$F$10)</f>
        <v>#VALUE!</v>
      </c>
      <c r="F670" t="e" vm="1">
        <f t="shared" si="90"/>
        <v>#VALUE!</v>
      </c>
      <c r="G670" t="e" vm="2">
        <f>[1]!GenLognormal($H$9,$H$10)</f>
        <v>#VALUE!</v>
      </c>
      <c r="H670" t="e" vm="1">
        <f t="shared" si="91"/>
        <v>#VALUE!</v>
      </c>
      <c r="I670" t="e" vm="2">
        <f>[1]!genBinomial(1,1-Main!$E$10)</f>
        <v>#VALUE!</v>
      </c>
      <c r="J670" s="13" t="e" vm="1">
        <f t="shared" si="92"/>
        <v>#VALUE!</v>
      </c>
      <c r="L670" s="1">
        <f>Main!$A$26</f>
        <v>3.1324727127749008</v>
      </c>
      <c r="M670" s="45" t="e" vm="1">
        <f t="shared" si="93"/>
        <v>#VALUE!</v>
      </c>
      <c r="N670" t="e" vm="1">
        <f t="shared" si="94"/>
        <v>#VALUE!</v>
      </c>
      <c r="O670" s="1">
        <f>Main!$B$26</f>
        <v>3.1333746730679479</v>
      </c>
      <c r="P670" s="45" t="e" vm="1">
        <f t="shared" si="95"/>
        <v>#VALUE!</v>
      </c>
      <c r="Q670" t="e" vm="1">
        <f t="shared" si="96"/>
        <v>#VALUE!</v>
      </c>
      <c r="R670" s="1">
        <f>Main!$C$26</f>
        <v>3.1316289292427157</v>
      </c>
      <c r="S670" s="45" t="e" vm="1">
        <f t="shared" si="97"/>
        <v>#VALUE!</v>
      </c>
      <c r="T670" t="e" vm="1">
        <f t="shared" si="98"/>
        <v>#VALUE!</v>
      </c>
    </row>
    <row r="671" spans="1:20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[1]!genNormal($F$9,$F$10)</f>
        <v>#VALUE!</v>
      </c>
      <c r="F671" t="e" vm="1">
        <f t="shared" si="90"/>
        <v>#VALUE!</v>
      </c>
      <c r="G671" t="e" vm="2">
        <f>[1]!GenLognormal($H$9,$H$10)</f>
        <v>#VALUE!</v>
      </c>
      <c r="H671" t="e" vm="1">
        <f t="shared" si="91"/>
        <v>#VALUE!</v>
      </c>
      <c r="I671" t="e" vm="2">
        <f>[1]!genBinomial(1,1-Main!$E$10)</f>
        <v>#VALUE!</v>
      </c>
      <c r="J671" s="13" t="e" vm="1">
        <f t="shared" si="92"/>
        <v>#VALUE!</v>
      </c>
      <c r="L671" s="1">
        <f>Main!$A$26</f>
        <v>3.1324727127749008</v>
      </c>
      <c r="M671" s="45" t="e" vm="1">
        <f t="shared" si="93"/>
        <v>#VALUE!</v>
      </c>
      <c r="N671" t="e" vm="1">
        <f t="shared" si="94"/>
        <v>#VALUE!</v>
      </c>
      <c r="O671" s="1">
        <f>Main!$B$26</f>
        <v>3.1333746730679479</v>
      </c>
      <c r="P671" s="45" t="e" vm="1">
        <f t="shared" si="95"/>
        <v>#VALUE!</v>
      </c>
      <c r="Q671" t="e" vm="1">
        <f t="shared" si="96"/>
        <v>#VALUE!</v>
      </c>
      <c r="R671" s="1">
        <f>Main!$C$26</f>
        <v>3.1316289292427157</v>
      </c>
      <c r="S671" s="45" t="e" vm="1">
        <f t="shared" si="97"/>
        <v>#VALUE!</v>
      </c>
      <c r="T671" t="e" vm="1">
        <f t="shared" si="98"/>
        <v>#VALUE!</v>
      </c>
    </row>
    <row r="672" spans="1:20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[1]!genNormal($F$9,$F$10)</f>
        <v>#VALUE!</v>
      </c>
      <c r="F672" t="e" vm="1">
        <f t="shared" si="90"/>
        <v>#VALUE!</v>
      </c>
      <c r="G672" t="e" vm="2">
        <f>[1]!GenLognormal($H$9,$H$10)</f>
        <v>#VALUE!</v>
      </c>
      <c r="H672" t="e" vm="1">
        <f t="shared" si="91"/>
        <v>#VALUE!</v>
      </c>
      <c r="I672" t="e" vm="2">
        <f>[1]!genBinomial(1,1-Main!$E$10)</f>
        <v>#VALUE!</v>
      </c>
      <c r="J672" s="13" t="e" vm="1">
        <f t="shared" si="92"/>
        <v>#VALUE!</v>
      </c>
      <c r="L672" s="1">
        <f>Main!$A$26</f>
        <v>3.1324727127749008</v>
      </c>
      <c r="M672" s="45" t="e" vm="1">
        <f t="shared" si="93"/>
        <v>#VALUE!</v>
      </c>
      <c r="N672" t="e" vm="1">
        <f t="shared" si="94"/>
        <v>#VALUE!</v>
      </c>
      <c r="O672" s="1">
        <f>Main!$B$26</f>
        <v>3.1333746730679479</v>
      </c>
      <c r="P672" s="45" t="e" vm="1">
        <f t="shared" si="95"/>
        <v>#VALUE!</v>
      </c>
      <c r="Q672" t="e" vm="1">
        <f t="shared" si="96"/>
        <v>#VALUE!</v>
      </c>
      <c r="R672" s="1">
        <f>Main!$C$26</f>
        <v>3.1316289292427157</v>
      </c>
      <c r="S672" s="45" t="e" vm="1">
        <f t="shared" si="97"/>
        <v>#VALUE!</v>
      </c>
      <c r="T672" t="e" vm="1">
        <f t="shared" si="98"/>
        <v>#VALUE!</v>
      </c>
    </row>
    <row r="673" spans="1:20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[1]!genNormal($F$9,$F$10)</f>
        <v>#VALUE!</v>
      </c>
      <c r="F673" t="e" vm="1">
        <f t="shared" si="90"/>
        <v>#VALUE!</v>
      </c>
      <c r="G673" t="e" vm="2">
        <f>[1]!GenLognormal($H$9,$H$10)</f>
        <v>#VALUE!</v>
      </c>
      <c r="H673" t="e" vm="1">
        <f t="shared" si="91"/>
        <v>#VALUE!</v>
      </c>
      <c r="I673" t="e" vm="2">
        <f>[1]!genBinomial(1,1-Main!$E$10)</f>
        <v>#VALUE!</v>
      </c>
      <c r="J673" s="13" t="e" vm="1">
        <f t="shared" si="92"/>
        <v>#VALUE!</v>
      </c>
      <c r="L673" s="1">
        <f>Main!$A$26</f>
        <v>3.1324727127749008</v>
      </c>
      <c r="M673" s="45" t="e" vm="1">
        <f t="shared" si="93"/>
        <v>#VALUE!</v>
      </c>
      <c r="N673" t="e" vm="1">
        <f t="shared" si="94"/>
        <v>#VALUE!</v>
      </c>
      <c r="O673" s="1">
        <f>Main!$B$26</f>
        <v>3.1333746730679479</v>
      </c>
      <c r="P673" s="45" t="e" vm="1">
        <f t="shared" si="95"/>
        <v>#VALUE!</v>
      </c>
      <c r="Q673" t="e" vm="1">
        <f t="shared" si="96"/>
        <v>#VALUE!</v>
      </c>
      <c r="R673" s="1">
        <f>Main!$C$26</f>
        <v>3.1316289292427157</v>
      </c>
      <c r="S673" s="45" t="e" vm="1">
        <f t="shared" si="97"/>
        <v>#VALUE!</v>
      </c>
      <c r="T673" t="e" vm="1">
        <f t="shared" si="98"/>
        <v>#VALUE!</v>
      </c>
    </row>
    <row r="674" spans="1:20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[1]!genNormal($F$9,$F$10)</f>
        <v>#VALUE!</v>
      </c>
      <c r="F674" t="e" vm="1">
        <f t="shared" si="90"/>
        <v>#VALUE!</v>
      </c>
      <c r="G674" t="e" vm="2">
        <f>[1]!GenLognormal($H$9,$H$10)</f>
        <v>#VALUE!</v>
      </c>
      <c r="H674" t="e" vm="1">
        <f t="shared" si="91"/>
        <v>#VALUE!</v>
      </c>
      <c r="I674" t="e" vm="2">
        <f>[1]!genBinomial(1,1-Main!$E$10)</f>
        <v>#VALUE!</v>
      </c>
      <c r="J674" s="13" t="e" vm="1">
        <f t="shared" si="92"/>
        <v>#VALUE!</v>
      </c>
      <c r="L674" s="1">
        <f>Main!$A$26</f>
        <v>3.1324727127749008</v>
      </c>
      <c r="M674" s="45" t="e" vm="1">
        <f t="shared" si="93"/>
        <v>#VALUE!</v>
      </c>
      <c r="N674" t="e" vm="1">
        <f t="shared" si="94"/>
        <v>#VALUE!</v>
      </c>
      <c r="O674" s="1">
        <f>Main!$B$26</f>
        <v>3.1333746730679479</v>
      </c>
      <c r="P674" s="45" t="e" vm="1">
        <f t="shared" si="95"/>
        <v>#VALUE!</v>
      </c>
      <c r="Q674" t="e" vm="1">
        <f t="shared" si="96"/>
        <v>#VALUE!</v>
      </c>
      <c r="R674" s="1">
        <f>Main!$C$26</f>
        <v>3.1316289292427157</v>
      </c>
      <c r="S674" s="45" t="e" vm="1">
        <f t="shared" si="97"/>
        <v>#VALUE!</v>
      </c>
      <c r="T674" t="e" vm="1">
        <f t="shared" si="98"/>
        <v>#VALUE!</v>
      </c>
    </row>
    <row r="675" spans="1:20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[1]!genNormal($F$9,$F$10)</f>
        <v>#VALUE!</v>
      </c>
      <c r="F675" t="e" vm="1">
        <f t="shared" si="90"/>
        <v>#VALUE!</v>
      </c>
      <c r="G675" t="e" vm="2">
        <f>[1]!GenLognormal($H$9,$H$10)</f>
        <v>#VALUE!</v>
      </c>
      <c r="H675" t="e" vm="1">
        <f t="shared" si="91"/>
        <v>#VALUE!</v>
      </c>
      <c r="I675" t="e" vm="2">
        <f>[1]!genBinomial(1,1-Main!$E$10)</f>
        <v>#VALUE!</v>
      </c>
      <c r="J675" s="13" t="e" vm="1">
        <f t="shared" si="92"/>
        <v>#VALUE!</v>
      </c>
      <c r="L675" s="1">
        <f>Main!$A$26</f>
        <v>3.1324727127749008</v>
      </c>
      <c r="M675" s="45" t="e" vm="1">
        <f t="shared" si="93"/>
        <v>#VALUE!</v>
      </c>
      <c r="N675" t="e" vm="1">
        <f t="shared" si="94"/>
        <v>#VALUE!</v>
      </c>
      <c r="O675" s="1">
        <f>Main!$B$26</f>
        <v>3.1333746730679479</v>
      </c>
      <c r="P675" s="45" t="e" vm="1">
        <f t="shared" si="95"/>
        <v>#VALUE!</v>
      </c>
      <c r="Q675" t="e" vm="1">
        <f t="shared" si="96"/>
        <v>#VALUE!</v>
      </c>
      <c r="R675" s="1">
        <f>Main!$C$26</f>
        <v>3.1316289292427157</v>
      </c>
      <c r="S675" s="45" t="e" vm="1">
        <f t="shared" si="97"/>
        <v>#VALUE!</v>
      </c>
      <c r="T675" t="e" vm="1">
        <f t="shared" si="98"/>
        <v>#VALUE!</v>
      </c>
    </row>
    <row r="676" spans="1:20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[1]!genNormal($F$9,$F$10)</f>
        <v>#VALUE!</v>
      </c>
      <c r="F676" t="e" vm="1">
        <f t="shared" si="90"/>
        <v>#VALUE!</v>
      </c>
      <c r="G676" t="e" vm="2">
        <f>[1]!GenLognormal($H$9,$H$10)</f>
        <v>#VALUE!</v>
      </c>
      <c r="H676" t="e" vm="1">
        <f t="shared" si="91"/>
        <v>#VALUE!</v>
      </c>
      <c r="I676" t="e" vm="2">
        <f>[1]!genBinomial(1,1-Main!$E$10)</f>
        <v>#VALUE!</v>
      </c>
      <c r="J676" s="13" t="e" vm="1">
        <f t="shared" si="92"/>
        <v>#VALUE!</v>
      </c>
      <c r="L676" s="1">
        <f>Main!$A$26</f>
        <v>3.1324727127749008</v>
      </c>
      <c r="M676" s="45" t="e" vm="1">
        <f t="shared" si="93"/>
        <v>#VALUE!</v>
      </c>
      <c r="N676" t="e" vm="1">
        <f t="shared" si="94"/>
        <v>#VALUE!</v>
      </c>
      <c r="O676" s="1">
        <f>Main!$B$26</f>
        <v>3.1333746730679479</v>
      </c>
      <c r="P676" s="45" t="e" vm="1">
        <f t="shared" si="95"/>
        <v>#VALUE!</v>
      </c>
      <c r="Q676" t="e" vm="1">
        <f t="shared" si="96"/>
        <v>#VALUE!</v>
      </c>
      <c r="R676" s="1">
        <f>Main!$C$26</f>
        <v>3.1316289292427157</v>
      </c>
      <c r="S676" s="45" t="e" vm="1">
        <f t="shared" si="97"/>
        <v>#VALUE!</v>
      </c>
      <c r="T676" t="e" vm="1">
        <f t="shared" si="98"/>
        <v>#VALUE!</v>
      </c>
    </row>
    <row r="677" spans="1:20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[1]!genNormal($F$9,$F$10)</f>
        <v>#VALUE!</v>
      </c>
      <c r="F677" t="e" vm="1">
        <f t="shared" si="90"/>
        <v>#VALUE!</v>
      </c>
      <c r="G677" t="e" vm="2">
        <f>[1]!GenLognormal($H$9,$H$10)</f>
        <v>#VALUE!</v>
      </c>
      <c r="H677" t="e" vm="1">
        <f t="shared" si="91"/>
        <v>#VALUE!</v>
      </c>
      <c r="I677" t="e" vm="2">
        <f>[1]!genBinomial(1,1-Main!$E$10)</f>
        <v>#VALUE!</v>
      </c>
      <c r="J677" s="13" t="e" vm="1">
        <f t="shared" si="92"/>
        <v>#VALUE!</v>
      </c>
      <c r="L677" s="1">
        <f>Main!$A$26</f>
        <v>3.1324727127749008</v>
      </c>
      <c r="M677" s="45" t="e" vm="1">
        <f t="shared" si="93"/>
        <v>#VALUE!</v>
      </c>
      <c r="N677" t="e" vm="1">
        <f t="shared" si="94"/>
        <v>#VALUE!</v>
      </c>
      <c r="O677" s="1">
        <f>Main!$B$26</f>
        <v>3.1333746730679479</v>
      </c>
      <c r="P677" s="45" t="e" vm="1">
        <f t="shared" si="95"/>
        <v>#VALUE!</v>
      </c>
      <c r="Q677" t="e" vm="1">
        <f t="shared" si="96"/>
        <v>#VALUE!</v>
      </c>
      <c r="R677" s="1">
        <f>Main!$C$26</f>
        <v>3.1316289292427157</v>
      </c>
      <c r="S677" s="45" t="e" vm="1">
        <f t="shared" si="97"/>
        <v>#VALUE!</v>
      </c>
      <c r="T677" t="e" vm="1">
        <f t="shared" si="98"/>
        <v>#VALUE!</v>
      </c>
    </row>
    <row r="678" spans="1:20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[1]!genNormal($F$9,$F$10)</f>
        <v>#VALUE!</v>
      </c>
      <c r="F678" t="e" vm="1">
        <f t="shared" si="90"/>
        <v>#VALUE!</v>
      </c>
      <c r="G678" t="e" vm="2">
        <f>[1]!GenLognormal($H$9,$H$10)</f>
        <v>#VALUE!</v>
      </c>
      <c r="H678" t="e" vm="1">
        <f t="shared" si="91"/>
        <v>#VALUE!</v>
      </c>
      <c r="I678" t="e" vm="2">
        <f>[1]!genBinomial(1,1-Main!$E$10)</f>
        <v>#VALUE!</v>
      </c>
      <c r="J678" s="13" t="e" vm="1">
        <f t="shared" si="92"/>
        <v>#VALUE!</v>
      </c>
      <c r="L678" s="1">
        <f>Main!$A$26</f>
        <v>3.1324727127749008</v>
      </c>
      <c r="M678" s="45" t="e" vm="1">
        <f t="shared" si="93"/>
        <v>#VALUE!</v>
      </c>
      <c r="N678" t="e" vm="1">
        <f t="shared" si="94"/>
        <v>#VALUE!</v>
      </c>
      <c r="O678" s="1">
        <f>Main!$B$26</f>
        <v>3.1333746730679479</v>
      </c>
      <c r="P678" s="45" t="e" vm="1">
        <f t="shared" si="95"/>
        <v>#VALUE!</v>
      </c>
      <c r="Q678" t="e" vm="1">
        <f t="shared" si="96"/>
        <v>#VALUE!</v>
      </c>
      <c r="R678" s="1">
        <f>Main!$C$26</f>
        <v>3.1316289292427157</v>
      </c>
      <c r="S678" s="45" t="e" vm="1">
        <f t="shared" si="97"/>
        <v>#VALUE!</v>
      </c>
      <c r="T678" t="e" vm="1">
        <f t="shared" si="98"/>
        <v>#VALUE!</v>
      </c>
    </row>
    <row r="679" spans="1:20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[1]!genNormal($F$9,$F$10)</f>
        <v>#VALUE!</v>
      </c>
      <c r="F679" t="e" vm="1">
        <f t="shared" si="90"/>
        <v>#VALUE!</v>
      </c>
      <c r="G679" t="e" vm="2">
        <f>[1]!GenLognormal($H$9,$H$10)</f>
        <v>#VALUE!</v>
      </c>
      <c r="H679" t="e" vm="1">
        <f t="shared" si="91"/>
        <v>#VALUE!</v>
      </c>
      <c r="I679" t="e" vm="2">
        <f>[1]!genBinomial(1,1-Main!$E$10)</f>
        <v>#VALUE!</v>
      </c>
      <c r="J679" s="13" t="e" vm="1">
        <f t="shared" si="92"/>
        <v>#VALUE!</v>
      </c>
      <c r="L679" s="1">
        <f>Main!$A$26</f>
        <v>3.1324727127749008</v>
      </c>
      <c r="M679" s="45" t="e" vm="1">
        <f t="shared" si="93"/>
        <v>#VALUE!</v>
      </c>
      <c r="N679" t="e" vm="1">
        <f t="shared" si="94"/>
        <v>#VALUE!</v>
      </c>
      <c r="O679" s="1">
        <f>Main!$B$26</f>
        <v>3.1333746730679479</v>
      </c>
      <c r="P679" s="45" t="e" vm="1">
        <f t="shared" si="95"/>
        <v>#VALUE!</v>
      </c>
      <c r="Q679" t="e" vm="1">
        <f t="shared" si="96"/>
        <v>#VALUE!</v>
      </c>
      <c r="R679" s="1">
        <f>Main!$C$26</f>
        <v>3.1316289292427157</v>
      </c>
      <c r="S679" s="45" t="e" vm="1">
        <f t="shared" si="97"/>
        <v>#VALUE!</v>
      </c>
      <c r="T679" t="e" vm="1">
        <f t="shared" si="98"/>
        <v>#VALUE!</v>
      </c>
    </row>
    <row r="680" spans="1:20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[1]!genNormal($F$9,$F$10)</f>
        <v>#VALUE!</v>
      </c>
      <c r="F680" t="e" vm="1">
        <f t="shared" si="90"/>
        <v>#VALUE!</v>
      </c>
      <c r="G680" t="e" vm="2">
        <f>[1]!GenLognormal($H$9,$H$10)</f>
        <v>#VALUE!</v>
      </c>
      <c r="H680" t="e" vm="1">
        <f t="shared" si="91"/>
        <v>#VALUE!</v>
      </c>
      <c r="I680" t="e" vm="2">
        <f>[1]!genBinomial(1,1-Main!$E$10)</f>
        <v>#VALUE!</v>
      </c>
      <c r="J680" s="13" t="e" vm="1">
        <f t="shared" si="92"/>
        <v>#VALUE!</v>
      </c>
      <c r="L680" s="1">
        <f>Main!$A$26</f>
        <v>3.1324727127749008</v>
      </c>
      <c r="M680" s="45" t="e" vm="1">
        <f t="shared" si="93"/>
        <v>#VALUE!</v>
      </c>
      <c r="N680" t="e" vm="1">
        <f t="shared" si="94"/>
        <v>#VALUE!</v>
      </c>
      <c r="O680" s="1">
        <f>Main!$B$26</f>
        <v>3.1333746730679479</v>
      </c>
      <c r="P680" s="45" t="e" vm="1">
        <f t="shared" si="95"/>
        <v>#VALUE!</v>
      </c>
      <c r="Q680" t="e" vm="1">
        <f t="shared" si="96"/>
        <v>#VALUE!</v>
      </c>
      <c r="R680" s="1">
        <f>Main!$C$26</f>
        <v>3.1316289292427157</v>
      </c>
      <c r="S680" s="45" t="e" vm="1">
        <f t="shared" si="97"/>
        <v>#VALUE!</v>
      </c>
      <c r="T680" t="e" vm="1">
        <f t="shared" si="98"/>
        <v>#VALUE!</v>
      </c>
    </row>
    <row r="681" spans="1:20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[1]!genNormal($F$9,$F$10)</f>
        <v>#VALUE!</v>
      </c>
      <c r="F681" t="e" vm="1">
        <f t="shared" si="90"/>
        <v>#VALUE!</v>
      </c>
      <c r="G681" t="e" vm="2">
        <f>[1]!GenLognormal($H$9,$H$10)</f>
        <v>#VALUE!</v>
      </c>
      <c r="H681" t="e" vm="1">
        <f t="shared" si="91"/>
        <v>#VALUE!</v>
      </c>
      <c r="I681" t="e" vm="2">
        <f>[1]!genBinomial(1,1-Main!$E$10)</f>
        <v>#VALUE!</v>
      </c>
      <c r="J681" s="13" t="e" vm="1">
        <f t="shared" si="92"/>
        <v>#VALUE!</v>
      </c>
      <c r="L681" s="1">
        <f>Main!$A$26</f>
        <v>3.1324727127749008</v>
      </c>
      <c r="M681" s="45" t="e" vm="1">
        <f t="shared" si="93"/>
        <v>#VALUE!</v>
      </c>
      <c r="N681" t="e" vm="1">
        <f t="shared" si="94"/>
        <v>#VALUE!</v>
      </c>
      <c r="O681" s="1">
        <f>Main!$B$26</f>
        <v>3.1333746730679479</v>
      </c>
      <c r="P681" s="45" t="e" vm="1">
        <f t="shared" si="95"/>
        <v>#VALUE!</v>
      </c>
      <c r="Q681" t="e" vm="1">
        <f t="shared" si="96"/>
        <v>#VALUE!</v>
      </c>
      <c r="R681" s="1">
        <f>Main!$C$26</f>
        <v>3.1316289292427157</v>
      </c>
      <c r="S681" s="45" t="e" vm="1">
        <f t="shared" si="97"/>
        <v>#VALUE!</v>
      </c>
      <c r="T681" t="e" vm="1">
        <f t="shared" si="98"/>
        <v>#VALUE!</v>
      </c>
    </row>
    <row r="682" spans="1:20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[1]!genNormal($F$9,$F$10)</f>
        <v>#VALUE!</v>
      </c>
      <c r="F682" t="e" vm="1">
        <f t="shared" si="90"/>
        <v>#VALUE!</v>
      </c>
      <c r="G682" t="e" vm="2">
        <f>[1]!GenLognormal($H$9,$H$10)</f>
        <v>#VALUE!</v>
      </c>
      <c r="H682" t="e" vm="1">
        <f t="shared" si="91"/>
        <v>#VALUE!</v>
      </c>
      <c r="I682" t="e" vm="2">
        <f>[1]!genBinomial(1,1-Main!$E$10)</f>
        <v>#VALUE!</v>
      </c>
      <c r="J682" s="13" t="e" vm="1">
        <f t="shared" si="92"/>
        <v>#VALUE!</v>
      </c>
      <c r="L682" s="1">
        <f>Main!$A$26</f>
        <v>3.1324727127749008</v>
      </c>
      <c r="M682" s="45" t="e" vm="1">
        <f t="shared" si="93"/>
        <v>#VALUE!</v>
      </c>
      <c r="N682" t="e" vm="1">
        <f t="shared" si="94"/>
        <v>#VALUE!</v>
      </c>
      <c r="O682" s="1">
        <f>Main!$B$26</f>
        <v>3.1333746730679479</v>
      </c>
      <c r="P682" s="45" t="e" vm="1">
        <f t="shared" si="95"/>
        <v>#VALUE!</v>
      </c>
      <c r="Q682" t="e" vm="1">
        <f t="shared" si="96"/>
        <v>#VALUE!</v>
      </c>
      <c r="R682" s="1">
        <f>Main!$C$26</f>
        <v>3.1316289292427157</v>
      </c>
      <c r="S682" s="45" t="e" vm="1">
        <f t="shared" si="97"/>
        <v>#VALUE!</v>
      </c>
      <c r="T682" t="e" vm="1">
        <f t="shared" si="98"/>
        <v>#VALUE!</v>
      </c>
    </row>
    <row r="683" spans="1:20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[1]!genNormal($F$9,$F$10)</f>
        <v>#VALUE!</v>
      </c>
      <c r="F683" t="e" vm="1">
        <f t="shared" si="90"/>
        <v>#VALUE!</v>
      </c>
      <c r="G683" t="e" vm="2">
        <f>[1]!GenLognormal($H$9,$H$10)</f>
        <v>#VALUE!</v>
      </c>
      <c r="H683" t="e" vm="1">
        <f t="shared" si="91"/>
        <v>#VALUE!</v>
      </c>
      <c r="I683" t="e" vm="2">
        <f>[1]!genBinomial(1,1-Main!$E$10)</f>
        <v>#VALUE!</v>
      </c>
      <c r="J683" s="13" t="e" vm="1">
        <f t="shared" si="92"/>
        <v>#VALUE!</v>
      </c>
      <c r="L683" s="1">
        <f>Main!$A$26</f>
        <v>3.1324727127749008</v>
      </c>
      <c r="M683" s="45" t="e" vm="1">
        <f t="shared" si="93"/>
        <v>#VALUE!</v>
      </c>
      <c r="N683" t="e" vm="1">
        <f t="shared" si="94"/>
        <v>#VALUE!</v>
      </c>
      <c r="O683" s="1">
        <f>Main!$B$26</f>
        <v>3.1333746730679479</v>
      </c>
      <c r="P683" s="45" t="e" vm="1">
        <f t="shared" si="95"/>
        <v>#VALUE!</v>
      </c>
      <c r="Q683" t="e" vm="1">
        <f t="shared" si="96"/>
        <v>#VALUE!</v>
      </c>
      <c r="R683" s="1">
        <f>Main!$C$26</f>
        <v>3.1316289292427157</v>
      </c>
      <c r="S683" s="45" t="e" vm="1">
        <f t="shared" si="97"/>
        <v>#VALUE!</v>
      </c>
      <c r="T683" t="e" vm="1">
        <f t="shared" si="98"/>
        <v>#VALUE!</v>
      </c>
    </row>
    <row r="684" spans="1:20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[1]!genNormal($F$9,$F$10)</f>
        <v>#VALUE!</v>
      </c>
      <c r="F684" t="e" vm="1">
        <f t="shared" si="90"/>
        <v>#VALUE!</v>
      </c>
      <c r="G684" t="e" vm="2">
        <f>[1]!GenLognormal($H$9,$H$10)</f>
        <v>#VALUE!</v>
      </c>
      <c r="H684" t="e" vm="1">
        <f t="shared" si="91"/>
        <v>#VALUE!</v>
      </c>
      <c r="I684" t="e" vm="2">
        <f>[1]!genBinomial(1,1-Main!$E$10)</f>
        <v>#VALUE!</v>
      </c>
      <c r="J684" s="13" t="e" vm="1">
        <f t="shared" si="92"/>
        <v>#VALUE!</v>
      </c>
      <c r="L684" s="1">
        <f>Main!$A$26</f>
        <v>3.1324727127749008</v>
      </c>
      <c r="M684" s="45" t="e" vm="1">
        <f t="shared" si="93"/>
        <v>#VALUE!</v>
      </c>
      <c r="N684" t="e" vm="1">
        <f t="shared" si="94"/>
        <v>#VALUE!</v>
      </c>
      <c r="O684" s="1">
        <f>Main!$B$26</f>
        <v>3.1333746730679479</v>
      </c>
      <c r="P684" s="45" t="e" vm="1">
        <f t="shared" si="95"/>
        <v>#VALUE!</v>
      </c>
      <c r="Q684" t="e" vm="1">
        <f t="shared" si="96"/>
        <v>#VALUE!</v>
      </c>
      <c r="R684" s="1">
        <f>Main!$C$26</f>
        <v>3.1316289292427157</v>
      </c>
      <c r="S684" s="45" t="e" vm="1">
        <f t="shared" si="97"/>
        <v>#VALUE!</v>
      </c>
      <c r="T684" t="e" vm="1">
        <f t="shared" si="98"/>
        <v>#VALUE!</v>
      </c>
    </row>
    <row r="685" spans="1:20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[1]!genNormal($F$9,$F$10)</f>
        <v>#VALUE!</v>
      </c>
      <c r="F685" t="e" vm="1">
        <f t="shared" si="90"/>
        <v>#VALUE!</v>
      </c>
      <c r="G685" t="e" vm="2">
        <f>[1]!GenLognormal($H$9,$H$10)</f>
        <v>#VALUE!</v>
      </c>
      <c r="H685" t="e" vm="1">
        <f t="shared" si="91"/>
        <v>#VALUE!</v>
      </c>
      <c r="I685" t="e" vm="2">
        <f>[1]!genBinomial(1,1-Main!$E$10)</f>
        <v>#VALUE!</v>
      </c>
      <c r="J685" s="13" t="e" vm="1">
        <f t="shared" si="92"/>
        <v>#VALUE!</v>
      </c>
      <c r="L685" s="1">
        <f>Main!$A$26</f>
        <v>3.1324727127749008</v>
      </c>
      <c r="M685" s="45" t="e" vm="1">
        <f t="shared" si="93"/>
        <v>#VALUE!</v>
      </c>
      <c r="N685" t="e" vm="1">
        <f t="shared" si="94"/>
        <v>#VALUE!</v>
      </c>
      <c r="O685" s="1">
        <f>Main!$B$26</f>
        <v>3.1333746730679479</v>
      </c>
      <c r="P685" s="45" t="e" vm="1">
        <f t="shared" si="95"/>
        <v>#VALUE!</v>
      </c>
      <c r="Q685" t="e" vm="1">
        <f t="shared" si="96"/>
        <v>#VALUE!</v>
      </c>
      <c r="R685" s="1">
        <f>Main!$C$26</f>
        <v>3.1316289292427157</v>
      </c>
      <c r="S685" s="45" t="e" vm="1">
        <f t="shared" si="97"/>
        <v>#VALUE!</v>
      </c>
      <c r="T685" t="e" vm="1">
        <f t="shared" si="98"/>
        <v>#VALUE!</v>
      </c>
    </row>
    <row r="686" spans="1:20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[1]!genNormal($F$9,$F$10)</f>
        <v>#VALUE!</v>
      </c>
      <c r="F686" t="e" vm="1">
        <f t="shared" si="90"/>
        <v>#VALUE!</v>
      </c>
      <c r="G686" t="e" vm="2">
        <f>[1]!GenLognormal($H$9,$H$10)</f>
        <v>#VALUE!</v>
      </c>
      <c r="H686" t="e" vm="1">
        <f t="shared" si="91"/>
        <v>#VALUE!</v>
      </c>
      <c r="I686" t="e" vm="2">
        <f>[1]!genBinomial(1,1-Main!$E$10)</f>
        <v>#VALUE!</v>
      </c>
      <c r="J686" s="13" t="e" vm="1">
        <f t="shared" si="92"/>
        <v>#VALUE!</v>
      </c>
      <c r="L686" s="1">
        <f>Main!$A$26</f>
        <v>3.1324727127749008</v>
      </c>
      <c r="M686" s="45" t="e" vm="1">
        <f t="shared" si="93"/>
        <v>#VALUE!</v>
      </c>
      <c r="N686" t="e" vm="1">
        <f t="shared" si="94"/>
        <v>#VALUE!</v>
      </c>
      <c r="O686" s="1">
        <f>Main!$B$26</f>
        <v>3.1333746730679479</v>
      </c>
      <c r="P686" s="45" t="e" vm="1">
        <f t="shared" si="95"/>
        <v>#VALUE!</v>
      </c>
      <c r="Q686" t="e" vm="1">
        <f t="shared" si="96"/>
        <v>#VALUE!</v>
      </c>
      <c r="R686" s="1">
        <f>Main!$C$26</f>
        <v>3.1316289292427157</v>
      </c>
      <c r="S686" s="45" t="e" vm="1">
        <f t="shared" si="97"/>
        <v>#VALUE!</v>
      </c>
      <c r="T686" t="e" vm="1">
        <f t="shared" si="98"/>
        <v>#VALUE!</v>
      </c>
    </row>
    <row r="687" spans="1:20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[1]!genNormal($F$9,$F$10)</f>
        <v>#VALUE!</v>
      </c>
      <c r="F687" t="e" vm="1">
        <f t="shared" si="90"/>
        <v>#VALUE!</v>
      </c>
      <c r="G687" t="e" vm="2">
        <f>[1]!GenLognormal($H$9,$H$10)</f>
        <v>#VALUE!</v>
      </c>
      <c r="H687" t="e" vm="1">
        <f t="shared" si="91"/>
        <v>#VALUE!</v>
      </c>
      <c r="I687" t="e" vm="2">
        <f>[1]!genBinomial(1,1-Main!$E$10)</f>
        <v>#VALUE!</v>
      </c>
      <c r="J687" s="13" t="e" vm="1">
        <f t="shared" si="92"/>
        <v>#VALUE!</v>
      </c>
      <c r="L687" s="1">
        <f>Main!$A$26</f>
        <v>3.1324727127749008</v>
      </c>
      <c r="M687" s="45" t="e" vm="1">
        <f t="shared" si="93"/>
        <v>#VALUE!</v>
      </c>
      <c r="N687" t="e" vm="1">
        <f t="shared" si="94"/>
        <v>#VALUE!</v>
      </c>
      <c r="O687" s="1">
        <f>Main!$B$26</f>
        <v>3.1333746730679479</v>
      </c>
      <c r="P687" s="45" t="e" vm="1">
        <f t="shared" si="95"/>
        <v>#VALUE!</v>
      </c>
      <c r="Q687" t="e" vm="1">
        <f t="shared" si="96"/>
        <v>#VALUE!</v>
      </c>
      <c r="R687" s="1">
        <f>Main!$C$26</f>
        <v>3.1316289292427157</v>
      </c>
      <c r="S687" s="45" t="e" vm="1">
        <f t="shared" si="97"/>
        <v>#VALUE!</v>
      </c>
      <c r="T687" t="e" vm="1">
        <f t="shared" si="98"/>
        <v>#VALUE!</v>
      </c>
    </row>
    <row r="688" spans="1:20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[1]!genNormal($F$9,$F$10)</f>
        <v>#VALUE!</v>
      </c>
      <c r="F688" t="e" vm="1">
        <f t="shared" si="90"/>
        <v>#VALUE!</v>
      </c>
      <c r="G688" t="e" vm="2">
        <f>[1]!GenLognormal($H$9,$H$10)</f>
        <v>#VALUE!</v>
      </c>
      <c r="H688" t="e" vm="1">
        <f t="shared" si="91"/>
        <v>#VALUE!</v>
      </c>
      <c r="I688" t="e" vm="2">
        <f>[1]!genBinomial(1,1-Main!$E$10)</f>
        <v>#VALUE!</v>
      </c>
      <c r="J688" s="13" t="e" vm="1">
        <f t="shared" si="92"/>
        <v>#VALUE!</v>
      </c>
      <c r="L688" s="1">
        <f>Main!$A$26</f>
        <v>3.1324727127749008</v>
      </c>
      <c r="M688" s="45" t="e" vm="1">
        <f t="shared" si="93"/>
        <v>#VALUE!</v>
      </c>
      <c r="N688" t="e" vm="1">
        <f t="shared" si="94"/>
        <v>#VALUE!</v>
      </c>
      <c r="O688" s="1">
        <f>Main!$B$26</f>
        <v>3.1333746730679479</v>
      </c>
      <c r="P688" s="45" t="e" vm="1">
        <f t="shared" si="95"/>
        <v>#VALUE!</v>
      </c>
      <c r="Q688" t="e" vm="1">
        <f t="shared" si="96"/>
        <v>#VALUE!</v>
      </c>
      <c r="R688" s="1">
        <f>Main!$C$26</f>
        <v>3.1316289292427157</v>
      </c>
      <c r="S688" s="45" t="e" vm="1">
        <f t="shared" si="97"/>
        <v>#VALUE!</v>
      </c>
      <c r="T688" t="e" vm="1">
        <f t="shared" si="98"/>
        <v>#VALUE!</v>
      </c>
    </row>
    <row r="689" spans="1:20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[1]!genNormal($F$9,$F$10)</f>
        <v>#VALUE!</v>
      </c>
      <c r="F689" t="e" vm="1">
        <f t="shared" si="90"/>
        <v>#VALUE!</v>
      </c>
      <c r="G689" t="e" vm="2">
        <f>[1]!GenLognormal($H$9,$H$10)</f>
        <v>#VALUE!</v>
      </c>
      <c r="H689" t="e" vm="1">
        <f t="shared" si="91"/>
        <v>#VALUE!</v>
      </c>
      <c r="I689" t="e" vm="2">
        <f>[1]!genBinomial(1,1-Main!$E$10)</f>
        <v>#VALUE!</v>
      </c>
      <c r="J689" s="13" t="e" vm="1">
        <f t="shared" si="92"/>
        <v>#VALUE!</v>
      </c>
      <c r="L689" s="1">
        <f>Main!$A$26</f>
        <v>3.1324727127749008</v>
      </c>
      <c r="M689" s="45" t="e" vm="1">
        <f t="shared" si="93"/>
        <v>#VALUE!</v>
      </c>
      <c r="N689" t="e" vm="1">
        <f t="shared" si="94"/>
        <v>#VALUE!</v>
      </c>
      <c r="O689" s="1">
        <f>Main!$B$26</f>
        <v>3.1333746730679479</v>
      </c>
      <c r="P689" s="45" t="e" vm="1">
        <f t="shared" si="95"/>
        <v>#VALUE!</v>
      </c>
      <c r="Q689" t="e" vm="1">
        <f t="shared" si="96"/>
        <v>#VALUE!</v>
      </c>
      <c r="R689" s="1">
        <f>Main!$C$26</f>
        <v>3.1316289292427157</v>
      </c>
      <c r="S689" s="45" t="e" vm="1">
        <f t="shared" si="97"/>
        <v>#VALUE!</v>
      </c>
      <c r="T689" t="e" vm="1">
        <f t="shared" si="98"/>
        <v>#VALUE!</v>
      </c>
    </row>
    <row r="690" spans="1:20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[1]!genNormal($F$9,$F$10)</f>
        <v>#VALUE!</v>
      </c>
      <c r="F690" t="e" vm="1">
        <f t="shared" si="90"/>
        <v>#VALUE!</v>
      </c>
      <c r="G690" t="e" vm="2">
        <f>[1]!GenLognormal($H$9,$H$10)</f>
        <v>#VALUE!</v>
      </c>
      <c r="H690" t="e" vm="1">
        <f t="shared" si="91"/>
        <v>#VALUE!</v>
      </c>
      <c r="I690" t="e" vm="2">
        <f>[1]!genBinomial(1,1-Main!$E$10)</f>
        <v>#VALUE!</v>
      </c>
      <c r="J690" s="13" t="e" vm="1">
        <f t="shared" si="92"/>
        <v>#VALUE!</v>
      </c>
      <c r="L690" s="1">
        <f>Main!$A$26</f>
        <v>3.1324727127749008</v>
      </c>
      <c r="M690" s="45" t="e" vm="1">
        <f t="shared" si="93"/>
        <v>#VALUE!</v>
      </c>
      <c r="N690" t="e" vm="1">
        <f t="shared" si="94"/>
        <v>#VALUE!</v>
      </c>
      <c r="O690" s="1">
        <f>Main!$B$26</f>
        <v>3.1333746730679479</v>
      </c>
      <c r="P690" s="45" t="e" vm="1">
        <f t="shared" si="95"/>
        <v>#VALUE!</v>
      </c>
      <c r="Q690" t="e" vm="1">
        <f t="shared" si="96"/>
        <v>#VALUE!</v>
      </c>
      <c r="R690" s="1">
        <f>Main!$C$26</f>
        <v>3.1316289292427157</v>
      </c>
      <c r="S690" s="45" t="e" vm="1">
        <f t="shared" si="97"/>
        <v>#VALUE!</v>
      </c>
      <c r="T690" t="e" vm="1">
        <f t="shared" si="98"/>
        <v>#VALUE!</v>
      </c>
    </row>
    <row r="691" spans="1:20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[1]!genNormal($F$9,$F$10)</f>
        <v>#VALUE!</v>
      </c>
      <c r="F691" t="e" vm="1">
        <f t="shared" si="90"/>
        <v>#VALUE!</v>
      </c>
      <c r="G691" t="e" vm="2">
        <f>[1]!GenLognormal($H$9,$H$10)</f>
        <v>#VALUE!</v>
      </c>
      <c r="H691" t="e" vm="1">
        <f t="shared" si="91"/>
        <v>#VALUE!</v>
      </c>
      <c r="I691" t="e" vm="2">
        <f>[1]!genBinomial(1,1-Main!$E$10)</f>
        <v>#VALUE!</v>
      </c>
      <c r="J691" s="13" t="e" vm="1">
        <f t="shared" si="92"/>
        <v>#VALUE!</v>
      </c>
      <c r="L691" s="1">
        <f>Main!$A$26</f>
        <v>3.1324727127749008</v>
      </c>
      <c r="M691" s="45" t="e" vm="1">
        <f t="shared" si="93"/>
        <v>#VALUE!</v>
      </c>
      <c r="N691" t="e" vm="1">
        <f t="shared" si="94"/>
        <v>#VALUE!</v>
      </c>
      <c r="O691" s="1">
        <f>Main!$B$26</f>
        <v>3.1333746730679479</v>
      </c>
      <c r="P691" s="45" t="e" vm="1">
        <f t="shared" si="95"/>
        <v>#VALUE!</v>
      </c>
      <c r="Q691" t="e" vm="1">
        <f t="shared" si="96"/>
        <v>#VALUE!</v>
      </c>
      <c r="R691" s="1">
        <f>Main!$C$26</f>
        <v>3.1316289292427157</v>
      </c>
      <c r="S691" s="45" t="e" vm="1">
        <f t="shared" si="97"/>
        <v>#VALUE!</v>
      </c>
      <c r="T691" t="e" vm="1">
        <f t="shared" si="98"/>
        <v>#VALUE!</v>
      </c>
    </row>
    <row r="692" spans="1:20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[1]!genNormal($F$9,$F$10)</f>
        <v>#VALUE!</v>
      </c>
      <c r="F692" t="e" vm="1">
        <f t="shared" si="90"/>
        <v>#VALUE!</v>
      </c>
      <c r="G692" t="e" vm="2">
        <f>[1]!GenLognormal($H$9,$H$10)</f>
        <v>#VALUE!</v>
      </c>
      <c r="H692" t="e" vm="1">
        <f t="shared" si="91"/>
        <v>#VALUE!</v>
      </c>
      <c r="I692" t="e" vm="2">
        <f>[1]!genBinomial(1,1-Main!$E$10)</f>
        <v>#VALUE!</v>
      </c>
      <c r="J692" s="13" t="e" vm="1">
        <f t="shared" si="92"/>
        <v>#VALUE!</v>
      </c>
      <c r="L692" s="1">
        <f>Main!$A$26</f>
        <v>3.1324727127749008</v>
      </c>
      <c r="M692" s="45" t="e" vm="1">
        <f t="shared" si="93"/>
        <v>#VALUE!</v>
      </c>
      <c r="N692" t="e" vm="1">
        <f t="shared" si="94"/>
        <v>#VALUE!</v>
      </c>
      <c r="O692" s="1">
        <f>Main!$B$26</f>
        <v>3.1333746730679479</v>
      </c>
      <c r="P692" s="45" t="e" vm="1">
        <f t="shared" si="95"/>
        <v>#VALUE!</v>
      </c>
      <c r="Q692" t="e" vm="1">
        <f t="shared" si="96"/>
        <v>#VALUE!</v>
      </c>
      <c r="R692" s="1">
        <f>Main!$C$26</f>
        <v>3.1316289292427157</v>
      </c>
      <c r="S692" s="45" t="e" vm="1">
        <f t="shared" si="97"/>
        <v>#VALUE!</v>
      </c>
      <c r="T692" t="e" vm="1">
        <f t="shared" si="98"/>
        <v>#VALUE!</v>
      </c>
    </row>
    <row r="693" spans="1:20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[1]!genNormal($F$9,$F$10)</f>
        <v>#VALUE!</v>
      </c>
      <c r="F693" t="e" vm="1">
        <f t="shared" si="90"/>
        <v>#VALUE!</v>
      </c>
      <c r="G693" t="e" vm="2">
        <f>[1]!GenLognormal($H$9,$H$10)</f>
        <v>#VALUE!</v>
      </c>
      <c r="H693" t="e" vm="1">
        <f t="shared" si="91"/>
        <v>#VALUE!</v>
      </c>
      <c r="I693" t="e" vm="2">
        <f>[1]!genBinomial(1,1-Main!$E$10)</f>
        <v>#VALUE!</v>
      </c>
      <c r="J693" s="13" t="e" vm="1">
        <f t="shared" si="92"/>
        <v>#VALUE!</v>
      </c>
      <c r="L693" s="1">
        <f>Main!$A$26</f>
        <v>3.1324727127749008</v>
      </c>
      <c r="M693" s="45" t="e" vm="1">
        <f t="shared" si="93"/>
        <v>#VALUE!</v>
      </c>
      <c r="N693" t="e" vm="1">
        <f t="shared" si="94"/>
        <v>#VALUE!</v>
      </c>
      <c r="O693" s="1">
        <f>Main!$B$26</f>
        <v>3.1333746730679479</v>
      </c>
      <c r="P693" s="45" t="e" vm="1">
        <f t="shared" si="95"/>
        <v>#VALUE!</v>
      </c>
      <c r="Q693" t="e" vm="1">
        <f t="shared" si="96"/>
        <v>#VALUE!</v>
      </c>
      <c r="R693" s="1">
        <f>Main!$C$26</f>
        <v>3.1316289292427157</v>
      </c>
      <c r="S693" s="45" t="e" vm="1">
        <f t="shared" si="97"/>
        <v>#VALUE!</v>
      </c>
      <c r="T693" t="e" vm="1">
        <f t="shared" si="98"/>
        <v>#VALUE!</v>
      </c>
    </row>
    <row r="694" spans="1:20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[1]!genNormal($F$9,$F$10)</f>
        <v>#VALUE!</v>
      </c>
      <c r="F694" t="e" vm="1">
        <f t="shared" si="90"/>
        <v>#VALUE!</v>
      </c>
      <c r="G694" t="e" vm="2">
        <f>[1]!GenLognormal($H$9,$H$10)</f>
        <v>#VALUE!</v>
      </c>
      <c r="H694" t="e" vm="1">
        <f t="shared" si="91"/>
        <v>#VALUE!</v>
      </c>
      <c r="I694" t="e" vm="2">
        <f>[1]!genBinomial(1,1-Main!$E$10)</f>
        <v>#VALUE!</v>
      </c>
      <c r="J694" s="13" t="e" vm="1">
        <f t="shared" si="92"/>
        <v>#VALUE!</v>
      </c>
      <c r="L694" s="1">
        <f>Main!$A$26</f>
        <v>3.1324727127749008</v>
      </c>
      <c r="M694" s="45" t="e" vm="1">
        <f t="shared" si="93"/>
        <v>#VALUE!</v>
      </c>
      <c r="N694" t="e" vm="1">
        <f t="shared" si="94"/>
        <v>#VALUE!</v>
      </c>
      <c r="O694" s="1">
        <f>Main!$B$26</f>
        <v>3.1333746730679479</v>
      </c>
      <c r="P694" s="45" t="e" vm="1">
        <f t="shared" si="95"/>
        <v>#VALUE!</v>
      </c>
      <c r="Q694" t="e" vm="1">
        <f t="shared" si="96"/>
        <v>#VALUE!</v>
      </c>
      <c r="R694" s="1">
        <f>Main!$C$26</f>
        <v>3.1316289292427157</v>
      </c>
      <c r="S694" s="45" t="e" vm="1">
        <f t="shared" si="97"/>
        <v>#VALUE!</v>
      </c>
      <c r="T694" t="e" vm="1">
        <f t="shared" si="98"/>
        <v>#VALUE!</v>
      </c>
    </row>
    <row r="695" spans="1:20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[1]!genNormal($F$9,$F$10)</f>
        <v>#VALUE!</v>
      </c>
      <c r="F695" t="e" vm="1">
        <f t="shared" si="90"/>
        <v>#VALUE!</v>
      </c>
      <c r="G695" t="e" vm="2">
        <f>[1]!GenLognormal($H$9,$H$10)</f>
        <v>#VALUE!</v>
      </c>
      <c r="H695" t="e" vm="1">
        <f t="shared" si="91"/>
        <v>#VALUE!</v>
      </c>
      <c r="I695" t="e" vm="2">
        <f>[1]!genBinomial(1,1-Main!$E$10)</f>
        <v>#VALUE!</v>
      </c>
      <c r="J695" s="13" t="e" vm="1">
        <f t="shared" si="92"/>
        <v>#VALUE!</v>
      </c>
      <c r="L695" s="1">
        <f>Main!$A$26</f>
        <v>3.1324727127749008</v>
      </c>
      <c r="M695" s="45" t="e" vm="1">
        <f t="shared" si="93"/>
        <v>#VALUE!</v>
      </c>
      <c r="N695" t="e" vm="1">
        <f t="shared" si="94"/>
        <v>#VALUE!</v>
      </c>
      <c r="O695" s="1">
        <f>Main!$B$26</f>
        <v>3.1333746730679479</v>
      </c>
      <c r="P695" s="45" t="e" vm="1">
        <f t="shared" si="95"/>
        <v>#VALUE!</v>
      </c>
      <c r="Q695" t="e" vm="1">
        <f t="shared" si="96"/>
        <v>#VALUE!</v>
      </c>
      <c r="R695" s="1">
        <f>Main!$C$26</f>
        <v>3.1316289292427157</v>
      </c>
      <c r="S695" s="45" t="e" vm="1">
        <f t="shared" si="97"/>
        <v>#VALUE!</v>
      </c>
      <c r="T695" t="e" vm="1">
        <f t="shared" si="98"/>
        <v>#VALUE!</v>
      </c>
    </row>
    <row r="696" spans="1:20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[1]!genNormal($F$9,$F$10)</f>
        <v>#VALUE!</v>
      </c>
      <c r="F696" t="e" vm="1">
        <f t="shared" si="90"/>
        <v>#VALUE!</v>
      </c>
      <c r="G696" t="e" vm="2">
        <f>[1]!GenLognormal($H$9,$H$10)</f>
        <v>#VALUE!</v>
      </c>
      <c r="H696" t="e" vm="1">
        <f t="shared" si="91"/>
        <v>#VALUE!</v>
      </c>
      <c r="I696" t="e" vm="2">
        <f>[1]!genBinomial(1,1-Main!$E$10)</f>
        <v>#VALUE!</v>
      </c>
      <c r="J696" s="13" t="e" vm="1">
        <f t="shared" si="92"/>
        <v>#VALUE!</v>
      </c>
      <c r="L696" s="1">
        <f>Main!$A$26</f>
        <v>3.1324727127749008</v>
      </c>
      <c r="M696" s="45" t="e" vm="1">
        <f t="shared" si="93"/>
        <v>#VALUE!</v>
      </c>
      <c r="N696" t="e" vm="1">
        <f t="shared" si="94"/>
        <v>#VALUE!</v>
      </c>
      <c r="O696" s="1">
        <f>Main!$B$26</f>
        <v>3.1333746730679479</v>
      </c>
      <c r="P696" s="45" t="e" vm="1">
        <f t="shared" si="95"/>
        <v>#VALUE!</v>
      </c>
      <c r="Q696" t="e" vm="1">
        <f t="shared" si="96"/>
        <v>#VALUE!</v>
      </c>
      <c r="R696" s="1">
        <f>Main!$C$26</f>
        <v>3.1316289292427157</v>
      </c>
      <c r="S696" s="45" t="e" vm="1">
        <f t="shared" si="97"/>
        <v>#VALUE!</v>
      </c>
      <c r="T696" t="e" vm="1">
        <f t="shared" si="98"/>
        <v>#VALUE!</v>
      </c>
    </row>
    <row r="697" spans="1:20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[1]!genNormal($F$9,$F$10)</f>
        <v>#VALUE!</v>
      </c>
      <c r="F697" t="e" vm="1">
        <f t="shared" si="90"/>
        <v>#VALUE!</v>
      </c>
      <c r="G697" t="e" vm="2">
        <f>[1]!GenLognormal($H$9,$H$10)</f>
        <v>#VALUE!</v>
      </c>
      <c r="H697" t="e" vm="1">
        <f t="shared" si="91"/>
        <v>#VALUE!</v>
      </c>
      <c r="I697" t="e" vm="2">
        <f>[1]!genBinomial(1,1-Main!$E$10)</f>
        <v>#VALUE!</v>
      </c>
      <c r="J697" s="13" t="e" vm="1">
        <f t="shared" si="92"/>
        <v>#VALUE!</v>
      </c>
      <c r="L697" s="1">
        <f>Main!$A$26</f>
        <v>3.1324727127749008</v>
      </c>
      <c r="M697" s="45" t="e" vm="1">
        <f t="shared" si="93"/>
        <v>#VALUE!</v>
      </c>
      <c r="N697" t="e" vm="1">
        <f t="shared" si="94"/>
        <v>#VALUE!</v>
      </c>
      <c r="O697" s="1">
        <f>Main!$B$26</f>
        <v>3.1333746730679479</v>
      </c>
      <c r="P697" s="45" t="e" vm="1">
        <f t="shared" si="95"/>
        <v>#VALUE!</v>
      </c>
      <c r="Q697" t="e" vm="1">
        <f t="shared" si="96"/>
        <v>#VALUE!</v>
      </c>
      <c r="R697" s="1">
        <f>Main!$C$26</f>
        <v>3.1316289292427157</v>
      </c>
      <c r="S697" s="45" t="e" vm="1">
        <f t="shared" si="97"/>
        <v>#VALUE!</v>
      </c>
      <c r="T697" t="e" vm="1">
        <f t="shared" si="98"/>
        <v>#VALUE!</v>
      </c>
    </row>
    <row r="698" spans="1:20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[1]!genNormal($F$9,$F$10)</f>
        <v>#VALUE!</v>
      </c>
      <c r="F698" t="e" vm="1">
        <f t="shared" si="90"/>
        <v>#VALUE!</v>
      </c>
      <c r="G698" t="e" vm="2">
        <f>[1]!GenLognormal($H$9,$H$10)</f>
        <v>#VALUE!</v>
      </c>
      <c r="H698" t="e" vm="1">
        <f t="shared" si="91"/>
        <v>#VALUE!</v>
      </c>
      <c r="I698" t="e" vm="2">
        <f>[1]!genBinomial(1,1-Main!$E$10)</f>
        <v>#VALUE!</v>
      </c>
      <c r="J698" s="13" t="e" vm="1">
        <f t="shared" si="92"/>
        <v>#VALUE!</v>
      </c>
      <c r="L698" s="1">
        <f>Main!$A$26</f>
        <v>3.1324727127749008</v>
      </c>
      <c r="M698" s="45" t="e" vm="1">
        <f t="shared" si="93"/>
        <v>#VALUE!</v>
      </c>
      <c r="N698" t="e" vm="1">
        <f t="shared" si="94"/>
        <v>#VALUE!</v>
      </c>
      <c r="O698" s="1">
        <f>Main!$B$26</f>
        <v>3.1333746730679479</v>
      </c>
      <c r="P698" s="45" t="e" vm="1">
        <f t="shared" si="95"/>
        <v>#VALUE!</v>
      </c>
      <c r="Q698" t="e" vm="1">
        <f t="shared" si="96"/>
        <v>#VALUE!</v>
      </c>
      <c r="R698" s="1">
        <f>Main!$C$26</f>
        <v>3.1316289292427157</v>
      </c>
      <c r="S698" s="45" t="e" vm="1">
        <f t="shared" si="97"/>
        <v>#VALUE!</v>
      </c>
      <c r="T698" t="e" vm="1">
        <f t="shared" si="98"/>
        <v>#VALUE!</v>
      </c>
    </row>
    <row r="699" spans="1:20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[1]!genNormal($F$9,$F$10)</f>
        <v>#VALUE!</v>
      </c>
      <c r="F699" t="e" vm="1">
        <f t="shared" si="90"/>
        <v>#VALUE!</v>
      </c>
      <c r="G699" t="e" vm="2">
        <f>[1]!GenLognormal($H$9,$H$10)</f>
        <v>#VALUE!</v>
      </c>
      <c r="H699" t="e" vm="1">
        <f t="shared" si="91"/>
        <v>#VALUE!</v>
      </c>
      <c r="I699" t="e" vm="2">
        <f>[1]!genBinomial(1,1-Main!$E$10)</f>
        <v>#VALUE!</v>
      </c>
      <c r="J699" s="13" t="e" vm="1">
        <f t="shared" si="92"/>
        <v>#VALUE!</v>
      </c>
      <c r="L699" s="1">
        <f>Main!$A$26</f>
        <v>3.1324727127749008</v>
      </c>
      <c r="M699" s="45" t="e" vm="1">
        <f t="shared" si="93"/>
        <v>#VALUE!</v>
      </c>
      <c r="N699" t="e" vm="1">
        <f t="shared" si="94"/>
        <v>#VALUE!</v>
      </c>
      <c r="O699" s="1">
        <f>Main!$B$26</f>
        <v>3.1333746730679479</v>
      </c>
      <c r="P699" s="45" t="e" vm="1">
        <f t="shared" si="95"/>
        <v>#VALUE!</v>
      </c>
      <c r="Q699" t="e" vm="1">
        <f t="shared" si="96"/>
        <v>#VALUE!</v>
      </c>
      <c r="R699" s="1">
        <f>Main!$C$26</f>
        <v>3.1316289292427157</v>
      </c>
      <c r="S699" s="45" t="e" vm="1">
        <f t="shared" si="97"/>
        <v>#VALUE!</v>
      </c>
      <c r="T699" t="e" vm="1">
        <f t="shared" si="98"/>
        <v>#VALUE!</v>
      </c>
    </row>
    <row r="700" spans="1:20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[1]!genNormal($F$9,$F$10)</f>
        <v>#VALUE!</v>
      </c>
      <c r="F700" t="e" vm="1">
        <f t="shared" si="90"/>
        <v>#VALUE!</v>
      </c>
      <c r="G700" t="e" vm="2">
        <f>[1]!GenLognormal($H$9,$H$10)</f>
        <v>#VALUE!</v>
      </c>
      <c r="H700" t="e" vm="1">
        <f t="shared" si="91"/>
        <v>#VALUE!</v>
      </c>
      <c r="I700" t="e" vm="2">
        <f>[1]!genBinomial(1,1-Main!$E$10)</f>
        <v>#VALUE!</v>
      </c>
      <c r="J700" s="13" t="e" vm="1">
        <f t="shared" si="92"/>
        <v>#VALUE!</v>
      </c>
      <c r="L700" s="1">
        <f>Main!$A$26</f>
        <v>3.1324727127749008</v>
      </c>
      <c r="M700" s="45" t="e" vm="1">
        <f t="shared" si="93"/>
        <v>#VALUE!</v>
      </c>
      <c r="N700" t="e" vm="1">
        <f t="shared" si="94"/>
        <v>#VALUE!</v>
      </c>
      <c r="O700" s="1">
        <f>Main!$B$26</f>
        <v>3.1333746730679479</v>
      </c>
      <c r="P700" s="45" t="e" vm="1">
        <f t="shared" si="95"/>
        <v>#VALUE!</v>
      </c>
      <c r="Q700" t="e" vm="1">
        <f t="shared" si="96"/>
        <v>#VALUE!</v>
      </c>
      <c r="R700" s="1">
        <f>Main!$C$26</f>
        <v>3.1316289292427157</v>
      </c>
      <c r="S700" s="45" t="e" vm="1">
        <f t="shared" si="97"/>
        <v>#VALUE!</v>
      </c>
      <c r="T700" t="e" vm="1">
        <f t="shared" si="98"/>
        <v>#VALUE!</v>
      </c>
    </row>
    <row r="701" spans="1:20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[1]!genNormal($F$9,$F$10)</f>
        <v>#VALUE!</v>
      </c>
      <c r="F701" t="e" vm="1">
        <f t="shared" si="90"/>
        <v>#VALUE!</v>
      </c>
      <c r="G701" t="e" vm="2">
        <f>[1]!GenLognormal($H$9,$H$10)</f>
        <v>#VALUE!</v>
      </c>
      <c r="H701" t="e" vm="1">
        <f t="shared" si="91"/>
        <v>#VALUE!</v>
      </c>
      <c r="I701" t="e" vm="2">
        <f>[1]!genBinomial(1,1-Main!$E$10)</f>
        <v>#VALUE!</v>
      </c>
      <c r="J701" s="13" t="e" vm="1">
        <f t="shared" si="92"/>
        <v>#VALUE!</v>
      </c>
      <c r="L701" s="1">
        <f>Main!$A$26</f>
        <v>3.1324727127749008</v>
      </c>
      <c r="M701" s="45" t="e" vm="1">
        <f t="shared" si="93"/>
        <v>#VALUE!</v>
      </c>
      <c r="N701" t="e" vm="1">
        <f t="shared" si="94"/>
        <v>#VALUE!</v>
      </c>
      <c r="O701" s="1">
        <f>Main!$B$26</f>
        <v>3.1333746730679479</v>
      </c>
      <c r="P701" s="45" t="e" vm="1">
        <f t="shared" si="95"/>
        <v>#VALUE!</v>
      </c>
      <c r="Q701" t="e" vm="1">
        <f t="shared" si="96"/>
        <v>#VALUE!</v>
      </c>
      <c r="R701" s="1">
        <f>Main!$C$26</f>
        <v>3.1316289292427157</v>
      </c>
      <c r="S701" s="45" t="e" vm="1">
        <f t="shared" si="97"/>
        <v>#VALUE!</v>
      </c>
      <c r="T701" t="e" vm="1">
        <f t="shared" si="98"/>
        <v>#VALUE!</v>
      </c>
    </row>
    <row r="702" spans="1:20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[1]!genNormal($F$9,$F$10)</f>
        <v>#VALUE!</v>
      </c>
      <c r="F702" t="e" vm="1">
        <f t="shared" si="90"/>
        <v>#VALUE!</v>
      </c>
      <c r="G702" t="e" vm="2">
        <f>[1]!GenLognormal($H$9,$H$10)</f>
        <v>#VALUE!</v>
      </c>
      <c r="H702" t="e" vm="1">
        <f t="shared" si="91"/>
        <v>#VALUE!</v>
      </c>
      <c r="I702" t="e" vm="2">
        <f>[1]!genBinomial(1,1-Main!$E$10)</f>
        <v>#VALUE!</v>
      </c>
      <c r="J702" s="13" t="e" vm="1">
        <f t="shared" si="92"/>
        <v>#VALUE!</v>
      </c>
      <c r="L702" s="1">
        <f>Main!$A$26</f>
        <v>3.1324727127749008</v>
      </c>
      <c r="M702" s="45" t="e" vm="1">
        <f t="shared" si="93"/>
        <v>#VALUE!</v>
      </c>
      <c r="N702" t="e" vm="1">
        <f t="shared" si="94"/>
        <v>#VALUE!</v>
      </c>
      <c r="O702" s="1">
        <f>Main!$B$26</f>
        <v>3.1333746730679479</v>
      </c>
      <c r="P702" s="45" t="e" vm="1">
        <f t="shared" si="95"/>
        <v>#VALUE!</v>
      </c>
      <c r="Q702" t="e" vm="1">
        <f t="shared" si="96"/>
        <v>#VALUE!</v>
      </c>
      <c r="R702" s="1">
        <f>Main!$C$26</f>
        <v>3.1316289292427157</v>
      </c>
      <c r="S702" s="45" t="e" vm="1">
        <f t="shared" si="97"/>
        <v>#VALUE!</v>
      </c>
      <c r="T702" t="e" vm="1">
        <f t="shared" si="98"/>
        <v>#VALUE!</v>
      </c>
    </row>
    <row r="703" spans="1:20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[1]!genNormal($F$9,$F$10)</f>
        <v>#VALUE!</v>
      </c>
      <c r="F703" t="e" vm="1">
        <f t="shared" si="90"/>
        <v>#VALUE!</v>
      </c>
      <c r="G703" t="e" vm="2">
        <f>[1]!GenLognormal($H$9,$H$10)</f>
        <v>#VALUE!</v>
      </c>
      <c r="H703" t="e" vm="1">
        <f t="shared" si="91"/>
        <v>#VALUE!</v>
      </c>
      <c r="I703" t="e" vm="2">
        <f>[1]!genBinomial(1,1-Main!$E$10)</f>
        <v>#VALUE!</v>
      </c>
      <c r="J703" s="13" t="e" vm="1">
        <f t="shared" si="92"/>
        <v>#VALUE!</v>
      </c>
      <c r="L703" s="1">
        <f>Main!$A$26</f>
        <v>3.1324727127749008</v>
      </c>
      <c r="M703" s="45" t="e" vm="1">
        <f t="shared" si="93"/>
        <v>#VALUE!</v>
      </c>
      <c r="N703" t="e" vm="1">
        <f t="shared" si="94"/>
        <v>#VALUE!</v>
      </c>
      <c r="O703" s="1">
        <f>Main!$B$26</f>
        <v>3.1333746730679479</v>
      </c>
      <c r="P703" s="45" t="e" vm="1">
        <f t="shared" si="95"/>
        <v>#VALUE!</v>
      </c>
      <c r="Q703" t="e" vm="1">
        <f t="shared" si="96"/>
        <v>#VALUE!</v>
      </c>
      <c r="R703" s="1">
        <f>Main!$C$26</f>
        <v>3.1316289292427157</v>
      </c>
      <c r="S703" s="45" t="e" vm="1">
        <f t="shared" si="97"/>
        <v>#VALUE!</v>
      </c>
      <c r="T703" t="e" vm="1">
        <f t="shared" si="98"/>
        <v>#VALUE!</v>
      </c>
    </row>
    <row r="704" spans="1:20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[1]!genNormal($F$9,$F$10)</f>
        <v>#VALUE!</v>
      </c>
      <c r="F704" t="e" vm="1">
        <f t="shared" si="90"/>
        <v>#VALUE!</v>
      </c>
      <c r="G704" t="e" vm="2">
        <f>[1]!GenLognormal($H$9,$H$10)</f>
        <v>#VALUE!</v>
      </c>
      <c r="H704" t="e" vm="1">
        <f t="shared" si="91"/>
        <v>#VALUE!</v>
      </c>
      <c r="I704" t="e" vm="2">
        <f>[1]!genBinomial(1,1-Main!$E$10)</f>
        <v>#VALUE!</v>
      </c>
      <c r="J704" s="13" t="e" vm="1">
        <f t="shared" si="92"/>
        <v>#VALUE!</v>
      </c>
      <c r="L704" s="1">
        <f>Main!$A$26</f>
        <v>3.1324727127749008</v>
      </c>
      <c r="M704" s="45" t="e" vm="1">
        <f t="shared" si="93"/>
        <v>#VALUE!</v>
      </c>
      <c r="N704" t="e" vm="1">
        <f t="shared" si="94"/>
        <v>#VALUE!</v>
      </c>
      <c r="O704" s="1">
        <f>Main!$B$26</f>
        <v>3.1333746730679479</v>
      </c>
      <c r="P704" s="45" t="e" vm="1">
        <f t="shared" si="95"/>
        <v>#VALUE!</v>
      </c>
      <c r="Q704" t="e" vm="1">
        <f t="shared" si="96"/>
        <v>#VALUE!</v>
      </c>
      <c r="R704" s="1">
        <f>Main!$C$26</f>
        <v>3.1316289292427157</v>
      </c>
      <c r="S704" s="45" t="e" vm="1">
        <f t="shared" si="97"/>
        <v>#VALUE!</v>
      </c>
      <c r="T704" t="e" vm="1">
        <f t="shared" si="98"/>
        <v>#VALUE!</v>
      </c>
    </row>
    <row r="705" spans="1:20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[1]!genNormal($F$9,$F$10)</f>
        <v>#VALUE!</v>
      </c>
      <c r="F705" t="e" vm="1">
        <f t="shared" si="90"/>
        <v>#VALUE!</v>
      </c>
      <c r="G705" t="e" vm="2">
        <f>[1]!GenLognormal($H$9,$H$10)</f>
        <v>#VALUE!</v>
      </c>
      <c r="H705" t="e" vm="1">
        <f t="shared" si="91"/>
        <v>#VALUE!</v>
      </c>
      <c r="I705" t="e" vm="2">
        <f>[1]!genBinomial(1,1-Main!$E$10)</f>
        <v>#VALUE!</v>
      </c>
      <c r="J705" s="13" t="e" vm="1">
        <f t="shared" si="92"/>
        <v>#VALUE!</v>
      </c>
      <c r="L705" s="1">
        <f>Main!$A$26</f>
        <v>3.1324727127749008</v>
      </c>
      <c r="M705" s="45" t="e" vm="1">
        <f t="shared" si="93"/>
        <v>#VALUE!</v>
      </c>
      <c r="N705" t="e" vm="1">
        <f t="shared" si="94"/>
        <v>#VALUE!</v>
      </c>
      <c r="O705" s="1">
        <f>Main!$B$26</f>
        <v>3.1333746730679479</v>
      </c>
      <c r="P705" s="45" t="e" vm="1">
        <f t="shared" si="95"/>
        <v>#VALUE!</v>
      </c>
      <c r="Q705" t="e" vm="1">
        <f t="shared" si="96"/>
        <v>#VALUE!</v>
      </c>
      <c r="R705" s="1">
        <f>Main!$C$26</f>
        <v>3.1316289292427157</v>
      </c>
      <c r="S705" s="45" t="e" vm="1">
        <f t="shared" si="97"/>
        <v>#VALUE!</v>
      </c>
      <c r="T705" t="e" vm="1">
        <f t="shared" si="98"/>
        <v>#VALUE!</v>
      </c>
    </row>
    <row r="706" spans="1:20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[1]!genNormal($F$9,$F$10)</f>
        <v>#VALUE!</v>
      </c>
      <c r="F706" t="e" vm="1">
        <f t="shared" si="90"/>
        <v>#VALUE!</v>
      </c>
      <c r="G706" t="e" vm="2">
        <f>[1]!GenLognormal($H$9,$H$10)</f>
        <v>#VALUE!</v>
      </c>
      <c r="H706" t="e" vm="1">
        <f t="shared" si="91"/>
        <v>#VALUE!</v>
      </c>
      <c r="I706" t="e" vm="2">
        <f>[1]!genBinomial(1,1-Main!$E$10)</f>
        <v>#VALUE!</v>
      </c>
      <c r="J706" s="13" t="e" vm="1">
        <f t="shared" si="92"/>
        <v>#VALUE!</v>
      </c>
      <c r="L706" s="1">
        <f>Main!$A$26</f>
        <v>3.1324727127749008</v>
      </c>
      <c r="M706" s="45" t="e" vm="1">
        <f t="shared" si="93"/>
        <v>#VALUE!</v>
      </c>
      <c r="N706" t="e" vm="1">
        <f t="shared" si="94"/>
        <v>#VALUE!</v>
      </c>
      <c r="O706" s="1">
        <f>Main!$B$26</f>
        <v>3.1333746730679479</v>
      </c>
      <c r="P706" s="45" t="e" vm="1">
        <f t="shared" si="95"/>
        <v>#VALUE!</v>
      </c>
      <c r="Q706" t="e" vm="1">
        <f t="shared" si="96"/>
        <v>#VALUE!</v>
      </c>
      <c r="R706" s="1">
        <f>Main!$C$26</f>
        <v>3.1316289292427157</v>
      </c>
      <c r="S706" s="45" t="e" vm="1">
        <f t="shared" si="97"/>
        <v>#VALUE!</v>
      </c>
      <c r="T706" t="e" vm="1">
        <f t="shared" si="98"/>
        <v>#VALUE!</v>
      </c>
    </row>
    <row r="707" spans="1:20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[1]!genNormal($F$9,$F$10)</f>
        <v>#VALUE!</v>
      </c>
      <c r="F707" t="e" vm="1">
        <f t="shared" si="90"/>
        <v>#VALUE!</v>
      </c>
      <c r="G707" t="e" vm="2">
        <f>[1]!GenLognormal($H$9,$H$10)</f>
        <v>#VALUE!</v>
      </c>
      <c r="H707" t="e" vm="1">
        <f t="shared" si="91"/>
        <v>#VALUE!</v>
      </c>
      <c r="I707" t="e" vm="2">
        <f>[1]!genBinomial(1,1-Main!$E$10)</f>
        <v>#VALUE!</v>
      </c>
      <c r="J707" s="13" t="e" vm="1">
        <f t="shared" si="92"/>
        <v>#VALUE!</v>
      </c>
      <c r="L707" s="1">
        <f>Main!$A$26</f>
        <v>3.1324727127749008</v>
      </c>
      <c r="M707" s="45" t="e" vm="1">
        <f t="shared" si="93"/>
        <v>#VALUE!</v>
      </c>
      <c r="N707" t="e" vm="1">
        <f t="shared" si="94"/>
        <v>#VALUE!</v>
      </c>
      <c r="O707" s="1">
        <f>Main!$B$26</f>
        <v>3.1333746730679479</v>
      </c>
      <c r="P707" s="45" t="e" vm="1">
        <f t="shared" si="95"/>
        <v>#VALUE!</v>
      </c>
      <c r="Q707" t="e" vm="1">
        <f t="shared" si="96"/>
        <v>#VALUE!</v>
      </c>
      <c r="R707" s="1">
        <f>Main!$C$26</f>
        <v>3.1316289292427157</v>
      </c>
      <c r="S707" s="45" t="e" vm="1">
        <f t="shared" si="97"/>
        <v>#VALUE!</v>
      </c>
      <c r="T707" t="e" vm="1">
        <f t="shared" si="98"/>
        <v>#VALUE!</v>
      </c>
    </row>
    <row r="708" spans="1:20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[1]!genNormal($F$9,$F$10)</f>
        <v>#VALUE!</v>
      </c>
      <c r="F708" t="e" vm="1">
        <f t="shared" si="90"/>
        <v>#VALUE!</v>
      </c>
      <c r="G708" t="e" vm="2">
        <f>[1]!GenLognormal($H$9,$H$10)</f>
        <v>#VALUE!</v>
      </c>
      <c r="H708" t="e" vm="1">
        <f t="shared" si="91"/>
        <v>#VALUE!</v>
      </c>
      <c r="I708" t="e" vm="2">
        <f>[1]!genBinomial(1,1-Main!$E$10)</f>
        <v>#VALUE!</v>
      </c>
      <c r="J708" s="13" t="e" vm="1">
        <f t="shared" si="92"/>
        <v>#VALUE!</v>
      </c>
      <c r="L708" s="1">
        <f>Main!$A$26</f>
        <v>3.1324727127749008</v>
      </c>
      <c r="M708" s="45" t="e" vm="1">
        <f t="shared" si="93"/>
        <v>#VALUE!</v>
      </c>
      <c r="N708" t="e" vm="1">
        <f t="shared" si="94"/>
        <v>#VALUE!</v>
      </c>
      <c r="O708" s="1">
        <f>Main!$B$26</f>
        <v>3.1333746730679479</v>
      </c>
      <c r="P708" s="45" t="e" vm="1">
        <f t="shared" si="95"/>
        <v>#VALUE!</v>
      </c>
      <c r="Q708" t="e" vm="1">
        <f t="shared" si="96"/>
        <v>#VALUE!</v>
      </c>
      <c r="R708" s="1">
        <f>Main!$C$26</f>
        <v>3.1316289292427157</v>
      </c>
      <c r="S708" s="45" t="e" vm="1">
        <f t="shared" si="97"/>
        <v>#VALUE!</v>
      </c>
      <c r="T708" t="e" vm="1">
        <f t="shared" si="98"/>
        <v>#VALUE!</v>
      </c>
    </row>
    <row r="709" spans="1:20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[1]!genNormal($F$9,$F$10)</f>
        <v>#VALUE!</v>
      </c>
      <c r="F709" t="e" vm="1">
        <f t="shared" si="90"/>
        <v>#VALUE!</v>
      </c>
      <c r="G709" t="e" vm="2">
        <f>[1]!GenLognormal($H$9,$H$10)</f>
        <v>#VALUE!</v>
      </c>
      <c r="H709" t="e" vm="1">
        <f t="shared" si="91"/>
        <v>#VALUE!</v>
      </c>
      <c r="I709" t="e" vm="2">
        <f>[1]!genBinomial(1,1-Main!$E$10)</f>
        <v>#VALUE!</v>
      </c>
      <c r="J709" s="13" t="e" vm="1">
        <f t="shared" si="92"/>
        <v>#VALUE!</v>
      </c>
      <c r="L709" s="1">
        <f>Main!$A$26</f>
        <v>3.1324727127749008</v>
      </c>
      <c r="M709" s="45" t="e" vm="1">
        <f t="shared" si="93"/>
        <v>#VALUE!</v>
      </c>
      <c r="N709" t="e" vm="1">
        <f t="shared" si="94"/>
        <v>#VALUE!</v>
      </c>
      <c r="O709" s="1">
        <f>Main!$B$26</f>
        <v>3.1333746730679479</v>
      </c>
      <c r="P709" s="45" t="e" vm="1">
        <f t="shared" si="95"/>
        <v>#VALUE!</v>
      </c>
      <c r="Q709" t="e" vm="1">
        <f t="shared" si="96"/>
        <v>#VALUE!</v>
      </c>
      <c r="R709" s="1">
        <f>Main!$C$26</f>
        <v>3.1316289292427157</v>
      </c>
      <c r="S709" s="45" t="e" vm="1">
        <f t="shared" si="97"/>
        <v>#VALUE!</v>
      </c>
      <c r="T709" t="e" vm="1">
        <f t="shared" si="98"/>
        <v>#VALUE!</v>
      </c>
    </row>
    <row r="710" spans="1:20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[1]!genNormal($F$9,$F$10)</f>
        <v>#VALUE!</v>
      </c>
      <c r="F710" t="e" vm="1">
        <f t="shared" si="90"/>
        <v>#VALUE!</v>
      </c>
      <c r="G710" t="e" vm="2">
        <f>[1]!GenLognormal($H$9,$H$10)</f>
        <v>#VALUE!</v>
      </c>
      <c r="H710" t="e" vm="1">
        <f t="shared" si="91"/>
        <v>#VALUE!</v>
      </c>
      <c r="I710" t="e" vm="2">
        <f>[1]!genBinomial(1,1-Main!$E$10)</f>
        <v>#VALUE!</v>
      </c>
      <c r="J710" s="13" t="e" vm="1">
        <f t="shared" si="92"/>
        <v>#VALUE!</v>
      </c>
      <c r="L710" s="1">
        <f>Main!$A$26</f>
        <v>3.1324727127749008</v>
      </c>
      <c r="M710" s="45" t="e" vm="1">
        <f t="shared" si="93"/>
        <v>#VALUE!</v>
      </c>
      <c r="N710" t="e" vm="1">
        <f t="shared" si="94"/>
        <v>#VALUE!</v>
      </c>
      <c r="O710" s="1">
        <f>Main!$B$26</f>
        <v>3.1333746730679479</v>
      </c>
      <c r="P710" s="45" t="e" vm="1">
        <f t="shared" si="95"/>
        <v>#VALUE!</v>
      </c>
      <c r="Q710" t="e" vm="1">
        <f t="shared" si="96"/>
        <v>#VALUE!</v>
      </c>
      <c r="R710" s="1">
        <f>Main!$C$26</f>
        <v>3.1316289292427157</v>
      </c>
      <c r="S710" s="45" t="e" vm="1">
        <f t="shared" si="97"/>
        <v>#VALUE!</v>
      </c>
      <c r="T710" t="e" vm="1">
        <f t="shared" si="98"/>
        <v>#VALUE!</v>
      </c>
    </row>
    <row r="711" spans="1:20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[1]!genNormal($F$9,$F$10)</f>
        <v>#VALUE!</v>
      </c>
      <c r="F711" t="e" vm="1">
        <f t="shared" si="90"/>
        <v>#VALUE!</v>
      </c>
      <c r="G711" t="e" vm="2">
        <f>[1]!GenLognormal($H$9,$H$10)</f>
        <v>#VALUE!</v>
      </c>
      <c r="H711" t="e" vm="1">
        <f t="shared" si="91"/>
        <v>#VALUE!</v>
      </c>
      <c r="I711" t="e" vm="2">
        <f>[1]!genBinomial(1,1-Main!$E$10)</f>
        <v>#VALUE!</v>
      </c>
      <c r="J711" s="13" t="e" vm="1">
        <f t="shared" si="92"/>
        <v>#VALUE!</v>
      </c>
      <c r="L711" s="1">
        <f>Main!$A$26</f>
        <v>3.1324727127749008</v>
      </c>
      <c r="M711" s="45" t="e" vm="1">
        <f t="shared" si="93"/>
        <v>#VALUE!</v>
      </c>
      <c r="N711" t="e" vm="1">
        <f t="shared" si="94"/>
        <v>#VALUE!</v>
      </c>
      <c r="O711" s="1">
        <f>Main!$B$26</f>
        <v>3.1333746730679479</v>
      </c>
      <c r="P711" s="45" t="e" vm="1">
        <f t="shared" si="95"/>
        <v>#VALUE!</v>
      </c>
      <c r="Q711" t="e" vm="1">
        <f t="shared" si="96"/>
        <v>#VALUE!</v>
      </c>
      <c r="R711" s="1">
        <f>Main!$C$26</f>
        <v>3.1316289292427157</v>
      </c>
      <c r="S711" s="45" t="e" vm="1">
        <f t="shared" si="97"/>
        <v>#VALUE!</v>
      </c>
      <c r="T711" t="e" vm="1">
        <f t="shared" si="98"/>
        <v>#VALUE!</v>
      </c>
    </row>
    <row r="712" spans="1:20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[1]!genNormal($F$9,$F$10)</f>
        <v>#VALUE!</v>
      </c>
      <c r="F712" t="e" vm="1">
        <f t="shared" si="90"/>
        <v>#VALUE!</v>
      </c>
      <c r="G712" t="e" vm="2">
        <f>[1]!GenLognormal($H$9,$H$10)</f>
        <v>#VALUE!</v>
      </c>
      <c r="H712" t="e" vm="1">
        <f t="shared" si="91"/>
        <v>#VALUE!</v>
      </c>
      <c r="I712" t="e" vm="2">
        <f>[1]!genBinomial(1,1-Main!$E$10)</f>
        <v>#VALUE!</v>
      </c>
      <c r="J712" s="13" t="e" vm="1">
        <f t="shared" si="92"/>
        <v>#VALUE!</v>
      </c>
      <c r="L712" s="1">
        <f>Main!$A$26</f>
        <v>3.1324727127749008</v>
      </c>
      <c r="M712" s="45" t="e" vm="1">
        <f t="shared" si="93"/>
        <v>#VALUE!</v>
      </c>
      <c r="N712" t="e" vm="1">
        <f t="shared" si="94"/>
        <v>#VALUE!</v>
      </c>
      <c r="O712" s="1">
        <f>Main!$B$26</f>
        <v>3.1333746730679479</v>
      </c>
      <c r="P712" s="45" t="e" vm="1">
        <f t="shared" si="95"/>
        <v>#VALUE!</v>
      </c>
      <c r="Q712" t="e" vm="1">
        <f t="shared" si="96"/>
        <v>#VALUE!</v>
      </c>
      <c r="R712" s="1">
        <f>Main!$C$26</f>
        <v>3.1316289292427157</v>
      </c>
      <c r="S712" s="45" t="e" vm="1">
        <f t="shared" si="97"/>
        <v>#VALUE!</v>
      </c>
      <c r="T712" t="e" vm="1">
        <f t="shared" si="98"/>
        <v>#VALUE!</v>
      </c>
    </row>
    <row r="713" spans="1:20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[1]!genNormal($F$9,$F$10)</f>
        <v>#VALUE!</v>
      </c>
      <c r="F713" t="e" vm="1">
        <f t="shared" si="90"/>
        <v>#VALUE!</v>
      </c>
      <c r="G713" t="e" vm="2">
        <f>[1]!GenLognormal($H$9,$H$10)</f>
        <v>#VALUE!</v>
      </c>
      <c r="H713" t="e" vm="1">
        <f t="shared" si="91"/>
        <v>#VALUE!</v>
      </c>
      <c r="I713" t="e" vm="2">
        <f>[1]!genBinomial(1,1-Main!$E$10)</f>
        <v>#VALUE!</v>
      </c>
      <c r="J713" s="13" t="e" vm="1">
        <f t="shared" si="92"/>
        <v>#VALUE!</v>
      </c>
      <c r="L713" s="1">
        <f>Main!$A$26</f>
        <v>3.1324727127749008</v>
      </c>
      <c r="M713" s="45" t="e" vm="1">
        <f t="shared" si="93"/>
        <v>#VALUE!</v>
      </c>
      <c r="N713" t="e" vm="1">
        <f t="shared" si="94"/>
        <v>#VALUE!</v>
      </c>
      <c r="O713" s="1">
        <f>Main!$B$26</f>
        <v>3.1333746730679479</v>
      </c>
      <c r="P713" s="45" t="e" vm="1">
        <f t="shared" si="95"/>
        <v>#VALUE!</v>
      </c>
      <c r="Q713" t="e" vm="1">
        <f t="shared" si="96"/>
        <v>#VALUE!</v>
      </c>
      <c r="R713" s="1">
        <f>Main!$C$26</f>
        <v>3.1316289292427157</v>
      </c>
      <c r="S713" s="45" t="e" vm="1">
        <f t="shared" si="97"/>
        <v>#VALUE!</v>
      </c>
      <c r="T713" t="e" vm="1">
        <f t="shared" si="98"/>
        <v>#VALUE!</v>
      </c>
    </row>
    <row r="714" spans="1:20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[1]!genNormal($F$9,$F$10)</f>
        <v>#VALUE!</v>
      </c>
      <c r="F714" t="e" vm="1">
        <f t="shared" si="90"/>
        <v>#VALUE!</v>
      </c>
      <c r="G714" t="e" vm="2">
        <f>[1]!GenLognormal($H$9,$H$10)</f>
        <v>#VALUE!</v>
      </c>
      <c r="H714" t="e" vm="1">
        <f t="shared" si="91"/>
        <v>#VALUE!</v>
      </c>
      <c r="I714" t="e" vm="2">
        <f>[1]!genBinomial(1,1-Main!$E$10)</f>
        <v>#VALUE!</v>
      </c>
      <c r="J714" s="13" t="e" vm="1">
        <f t="shared" si="92"/>
        <v>#VALUE!</v>
      </c>
      <c r="L714" s="1">
        <f>Main!$A$26</f>
        <v>3.1324727127749008</v>
      </c>
      <c r="M714" s="45" t="e" vm="1">
        <f t="shared" si="93"/>
        <v>#VALUE!</v>
      </c>
      <c r="N714" t="e" vm="1">
        <f t="shared" si="94"/>
        <v>#VALUE!</v>
      </c>
      <c r="O714" s="1">
        <f>Main!$B$26</f>
        <v>3.1333746730679479</v>
      </c>
      <c r="P714" s="45" t="e" vm="1">
        <f t="shared" si="95"/>
        <v>#VALUE!</v>
      </c>
      <c r="Q714" t="e" vm="1">
        <f t="shared" si="96"/>
        <v>#VALUE!</v>
      </c>
      <c r="R714" s="1">
        <f>Main!$C$26</f>
        <v>3.1316289292427157</v>
      </c>
      <c r="S714" s="45" t="e" vm="1">
        <f t="shared" si="97"/>
        <v>#VALUE!</v>
      </c>
      <c r="T714" t="e" vm="1">
        <f t="shared" si="98"/>
        <v>#VALUE!</v>
      </c>
    </row>
    <row r="715" spans="1:20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[1]!genNormal($F$9,$F$10)</f>
        <v>#VALUE!</v>
      </c>
      <c r="F715" t="e" vm="1">
        <f t="shared" si="90"/>
        <v>#VALUE!</v>
      </c>
      <c r="G715" t="e" vm="2">
        <f>[1]!GenLognormal($H$9,$H$10)</f>
        <v>#VALUE!</v>
      </c>
      <c r="H715" t="e" vm="1">
        <f t="shared" si="91"/>
        <v>#VALUE!</v>
      </c>
      <c r="I715" t="e" vm="2">
        <f>[1]!genBinomial(1,1-Main!$E$10)</f>
        <v>#VALUE!</v>
      </c>
      <c r="J715" s="13" t="e" vm="1">
        <f t="shared" si="92"/>
        <v>#VALUE!</v>
      </c>
      <c r="L715" s="1">
        <f>Main!$A$26</f>
        <v>3.1324727127749008</v>
      </c>
      <c r="M715" s="45" t="e" vm="1">
        <f t="shared" si="93"/>
        <v>#VALUE!</v>
      </c>
      <c r="N715" t="e" vm="1">
        <f t="shared" si="94"/>
        <v>#VALUE!</v>
      </c>
      <c r="O715" s="1">
        <f>Main!$B$26</f>
        <v>3.1333746730679479</v>
      </c>
      <c r="P715" s="45" t="e" vm="1">
        <f t="shared" si="95"/>
        <v>#VALUE!</v>
      </c>
      <c r="Q715" t="e" vm="1">
        <f t="shared" si="96"/>
        <v>#VALUE!</v>
      </c>
      <c r="R715" s="1">
        <f>Main!$C$26</f>
        <v>3.1316289292427157</v>
      </c>
      <c r="S715" s="45" t="e" vm="1">
        <f t="shared" si="97"/>
        <v>#VALUE!</v>
      </c>
      <c r="T715" t="e" vm="1">
        <f t="shared" si="98"/>
        <v>#VALUE!</v>
      </c>
    </row>
    <row r="716" spans="1:20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[1]!genNormal($F$9,$F$10)</f>
        <v>#VALUE!</v>
      </c>
      <c r="F716" t="e" vm="1">
        <f t="shared" ref="F716:F779" si="99">IF(E716&gt;18, E716,18)</f>
        <v>#VALUE!</v>
      </c>
      <c r="G716" t="e" vm="2">
        <f>[1]!GenLognormal($H$9,$H$10)</f>
        <v>#VALUE!</v>
      </c>
      <c r="H716" t="e" vm="1">
        <f t="shared" ref="H716:H779" si="100">IF(G716&gt;20, G716,20)</f>
        <v>#VALUE!</v>
      </c>
      <c r="I716" t="e" vm="2">
        <f>[1]!genBinomial(1,1-Main!$E$10)</f>
        <v>#VALUE!</v>
      </c>
      <c r="J716" s="13" t="e" vm="1">
        <f t="shared" ref="J716:J779" si="101">(266.16-47.17*I716-2.33*H716+0.66*F716+0.017*(F716^2))*113.12/1000000*D716</f>
        <v>#VALUE!</v>
      </c>
      <c r="L716" s="1">
        <f>Main!$A$26</f>
        <v>3.1324727127749008</v>
      </c>
      <c r="M716" s="45" t="e" vm="1">
        <f t="shared" ref="M716:M779" si="102">L716*$J716/24/60</f>
        <v>#VALUE!</v>
      </c>
      <c r="N716" t="e" vm="1">
        <f t="shared" ref="N716:N779" si="103">M716*24*60/$D716</f>
        <v>#VALUE!</v>
      </c>
      <c r="O716" s="1">
        <f>Main!$B$26</f>
        <v>3.1333746730679479</v>
      </c>
      <c r="P716" s="45" t="e" vm="1">
        <f t="shared" ref="P716:P779" si="104">O716*$J716/24/60</f>
        <v>#VALUE!</v>
      </c>
      <c r="Q716" t="e" vm="1">
        <f t="shared" ref="Q716:Q779" si="105">P716*24*60/$D716</f>
        <v>#VALUE!</v>
      </c>
      <c r="R716" s="1">
        <f>Main!$C$26</f>
        <v>3.1316289292427157</v>
      </c>
      <c r="S716" s="45" t="e" vm="1">
        <f t="shared" ref="S716:S779" si="106">R716*$J716/24/60</f>
        <v>#VALUE!</v>
      </c>
      <c r="T716" t="e" vm="1">
        <f t="shared" ref="T716:T779" si="107">S716*24*60/$D716</f>
        <v>#VALUE!</v>
      </c>
    </row>
    <row r="717" spans="1:20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[1]!genNormal($F$9,$F$10)</f>
        <v>#VALUE!</v>
      </c>
      <c r="F717" t="e" vm="1">
        <f t="shared" si="99"/>
        <v>#VALUE!</v>
      </c>
      <c r="G717" t="e" vm="2">
        <f>[1]!GenLognormal($H$9,$H$10)</f>
        <v>#VALUE!</v>
      </c>
      <c r="H717" t="e" vm="1">
        <f t="shared" si="100"/>
        <v>#VALUE!</v>
      </c>
      <c r="I717" t="e" vm="2">
        <f>[1]!genBinomial(1,1-Main!$E$10)</f>
        <v>#VALUE!</v>
      </c>
      <c r="J717" s="13" t="e" vm="1">
        <f t="shared" si="101"/>
        <v>#VALUE!</v>
      </c>
      <c r="L717" s="1">
        <f>Main!$A$26</f>
        <v>3.1324727127749008</v>
      </c>
      <c r="M717" s="45" t="e" vm="1">
        <f t="shared" si="102"/>
        <v>#VALUE!</v>
      </c>
      <c r="N717" t="e" vm="1">
        <f t="shared" si="103"/>
        <v>#VALUE!</v>
      </c>
      <c r="O717" s="1">
        <f>Main!$B$26</f>
        <v>3.1333746730679479</v>
      </c>
      <c r="P717" s="45" t="e" vm="1">
        <f t="shared" si="104"/>
        <v>#VALUE!</v>
      </c>
      <c r="Q717" t="e" vm="1">
        <f t="shared" si="105"/>
        <v>#VALUE!</v>
      </c>
      <c r="R717" s="1">
        <f>Main!$C$26</f>
        <v>3.1316289292427157</v>
      </c>
      <c r="S717" s="45" t="e" vm="1">
        <f t="shared" si="106"/>
        <v>#VALUE!</v>
      </c>
      <c r="T717" t="e" vm="1">
        <f t="shared" si="107"/>
        <v>#VALUE!</v>
      </c>
    </row>
    <row r="718" spans="1:20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[1]!genNormal($F$9,$F$10)</f>
        <v>#VALUE!</v>
      </c>
      <c r="F718" t="e" vm="1">
        <f t="shared" si="99"/>
        <v>#VALUE!</v>
      </c>
      <c r="G718" t="e" vm="2">
        <f>[1]!GenLognormal($H$9,$H$10)</f>
        <v>#VALUE!</v>
      </c>
      <c r="H718" t="e" vm="1">
        <f t="shared" si="100"/>
        <v>#VALUE!</v>
      </c>
      <c r="I718" t="e" vm="2">
        <f>[1]!genBinomial(1,1-Main!$E$10)</f>
        <v>#VALUE!</v>
      </c>
      <c r="J718" s="13" t="e" vm="1">
        <f t="shared" si="101"/>
        <v>#VALUE!</v>
      </c>
      <c r="L718" s="1">
        <f>Main!$A$26</f>
        <v>3.1324727127749008</v>
      </c>
      <c r="M718" s="45" t="e" vm="1">
        <f t="shared" si="102"/>
        <v>#VALUE!</v>
      </c>
      <c r="N718" t="e" vm="1">
        <f t="shared" si="103"/>
        <v>#VALUE!</v>
      </c>
      <c r="O718" s="1">
        <f>Main!$B$26</f>
        <v>3.1333746730679479</v>
      </c>
      <c r="P718" s="45" t="e" vm="1">
        <f t="shared" si="104"/>
        <v>#VALUE!</v>
      </c>
      <c r="Q718" t="e" vm="1">
        <f t="shared" si="105"/>
        <v>#VALUE!</v>
      </c>
      <c r="R718" s="1">
        <f>Main!$C$26</f>
        <v>3.1316289292427157</v>
      </c>
      <c r="S718" s="45" t="e" vm="1">
        <f t="shared" si="106"/>
        <v>#VALUE!</v>
      </c>
      <c r="T718" t="e" vm="1">
        <f t="shared" si="107"/>
        <v>#VALUE!</v>
      </c>
    </row>
    <row r="719" spans="1:20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[1]!genNormal($F$9,$F$10)</f>
        <v>#VALUE!</v>
      </c>
      <c r="F719" t="e" vm="1">
        <f t="shared" si="99"/>
        <v>#VALUE!</v>
      </c>
      <c r="G719" t="e" vm="2">
        <f>[1]!GenLognormal($H$9,$H$10)</f>
        <v>#VALUE!</v>
      </c>
      <c r="H719" t="e" vm="1">
        <f t="shared" si="100"/>
        <v>#VALUE!</v>
      </c>
      <c r="I719" t="e" vm="2">
        <f>[1]!genBinomial(1,1-Main!$E$10)</f>
        <v>#VALUE!</v>
      </c>
      <c r="J719" s="13" t="e" vm="1">
        <f t="shared" si="101"/>
        <v>#VALUE!</v>
      </c>
      <c r="L719" s="1">
        <f>Main!$A$26</f>
        <v>3.1324727127749008</v>
      </c>
      <c r="M719" s="45" t="e" vm="1">
        <f t="shared" si="102"/>
        <v>#VALUE!</v>
      </c>
      <c r="N719" t="e" vm="1">
        <f t="shared" si="103"/>
        <v>#VALUE!</v>
      </c>
      <c r="O719" s="1">
        <f>Main!$B$26</f>
        <v>3.1333746730679479</v>
      </c>
      <c r="P719" s="45" t="e" vm="1">
        <f t="shared" si="104"/>
        <v>#VALUE!</v>
      </c>
      <c r="Q719" t="e" vm="1">
        <f t="shared" si="105"/>
        <v>#VALUE!</v>
      </c>
      <c r="R719" s="1">
        <f>Main!$C$26</f>
        <v>3.1316289292427157</v>
      </c>
      <c r="S719" s="45" t="e" vm="1">
        <f t="shared" si="106"/>
        <v>#VALUE!</v>
      </c>
      <c r="T719" t="e" vm="1">
        <f t="shared" si="107"/>
        <v>#VALUE!</v>
      </c>
    </row>
    <row r="720" spans="1:20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[1]!genNormal($F$9,$F$10)</f>
        <v>#VALUE!</v>
      </c>
      <c r="F720" t="e" vm="1">
        <f t="shared" si="99"/>
        <v>#VALUE!</v>
      </c>
      <c r="G720" t="e" vm="2">
        <f>[1]!GenLognormal($H$9,$H$10)</f>
        <v>#VALUE!</v>
      </c>
      <c r="H720" t="e" vm="1">
        <f t="shared" si="100"/>
        <v>#VALUE!</v>
      </c>
      <c r="I720" t="e" vm="2">
        <f>[1]!genBinomial(1,1-Main!$E$10)</f>
        <v>#VALUE!</v>
      </c>
      <c r="J720" s="13" t="e" vm="1">
        <f t="shared" si="101"/>
        <v>#VALUE!</v>
      </c>
      <c r="L720" s="1">
        <f>Main!$A$26</f>
        <v>3.1324727127749008</v>
      </c>
      <c r="M720" s="45" t="e" vm="1">
        <f t="shared" si="102"/>
        <v>#VALUE!</v>
      </c>
      <c r="N720" t="e" vm="1">
        <f t="shared" si="103"/>
        <v>#VALUE!</v>
      </c>
      <c r="O720" s="1">
        <f>Main!$B$26</f>
        <v>3.1333746730679479</v>
      </c>
      <c r="P720" s="45" t="e" vm="1">
        <f t="shared" si="104"/>
        <v>#VALUE!</v>
      </c>
      <c r="Q720" t="e" vm="1">
        <f t="shared" si="105"/>
        <v>#VALUE!</v>
      </c>
      <c r="R720" s="1">
        <f>Main!$C$26</f>
        <v>3.1316289292427157</v>
      </c>
      <c r="S720" s="45" t="e" vm="1">
        <f t="shared" si="106"/>
        <v>#VALUE!</v>
      </c>
      <c r="T720" t="e" vm="1">
        <f t="shared" si="107"/>
        <v>#VALUE!</v>
      </c>
    </row>
    <row r="721" spans="1:20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[1]!genNormal($F$9,$F$10)</f>
        <v>#VALUE!</v>
      </c>
      <c r="F721" t="e" vm="1">
        <f t="shared" si="99"/>
        <v>#VALUE!</v>
      </c>
      <c r="G721" t="e" vm="2">
        <f>[1]!GenLognormal($H$9,$H$10)</f>
        <v>#VALUE!</v>
      </c>
      <c r="H721" t="e" vm="1">
        <f t="shared" si="100"/>
        <v>#VALUE!</v>
      </c>
      <c r="I721" t="e" vm="2">
        <f>[1]!genBinomial(1,1-Main!$E$10)</f>
        <v>#VALUE!</v>
      </c>
      <c r="J721" s="13" t="e" vm="1">
        <f t="shared" si="101"/>
        <v>#VALUE!</v>
      </c>
      <c r="L721" s="1">
        <f>Main!$A$26</f>
        <v>3.1324727127749008</v>
      </c>
      <c r="M721" s="45" t="e" vm="1">
        <f t="shared" si="102"/>
        <v>#VALUE!</v>
      </c>
      <c r="N721" t="e" vm="1">
        <f t="shared" si="103"/>
        <v>#VALUE!</v>
      </c>
      <c r="O721" s="1">
        <f>Main!$B$26</f>
        <v>3.1333746730679479</v>
      </c>
      <c r="P721" s="45" t="e" vm="1">
        <f t="shared" si="104"/>
        <v>#VALUE!</v>
      </c>
      <c r="Q721" t="e" vm="1">
        <f t="shared" si="105"/>
        <v>#VALUE!</v>
      </c>
      <c r="R721" s="1">
        <f>Main!$C$26</f>
        <v>3.1316289292427157</v>
      </c>
      <c r="S721" s="45" t="e" vm="1">
        <f t="shared" si="106"/>
        <v>#VALUE!</v>
      </c>
      <c r="T721" t="e" vm="1">
        <f t="shared" si="107"/>
        <v>#VALUE!</v>
      </c>
    </row>
    <row r="722" spans="1:20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[1]!genNormal($F$9,$F$10)</f>
        <v>#VALUE!</v>
      </c>
      <c r="F722" t="e" vm="1">
        <f t="shared" si="99"/>
        <v>#VALUE!</v>
      </c>
      <c r="G722" t="e" vm="2">
        <f>[1]!GenLognormal($H$9,$H$10)</f>
        <v>#VALUE!</v>
      </c>
      <c r="H722" t="e" vm="1">
        <f t="shared" si="100"/>
        <v>#VALUE!</v>
      </c>
      <c r="I722" t="e" vm="2">
        <f>[1]!genBinomial(1,1-Main!$E$10)</f>
        <v>#VALUE!</v>
      </c>
      <c r="J722" s="13" t="e" vm="1">
        <f t="shared" si="101"/>
        <v>#VALUE!</v>
      </c>
      <c r="L722" s="1">
        <f>Main!$A$26</f>
        <v>3.1324727127749008</v>
      </c>
      <c r="M722" s="45" t="e" vm="1">
        <f t="shared" si="102"/>
        <v>#VALUE!</v>
      </c>
      <c r="N722" t="e" vm="1">
        <f t="shared" si="103"/>
        <v>#VALUE!</v>
      </c>
      <c r="O722" s="1">
        <f>Main!$B$26</f>
        <v>3.1333746730679479</v>
      </c>
      <c r="P722" s="45" t="e" vm="1">
        <f t="shared" si="104"/>
        <v>#VALUE!</v>
      </c>
      <c r="Q722" t="e" vm="1">
        <f t="shared" si="105"/>
        <v>#VALUE!</v>
      </c>
      <c r="R722" s="1">
        <f>Main!$C$26</f>
        <v>3.1316289292427157</v>
      </c>
      <c r="S722" s="45" t="e" vm="1">
        <f t="shared" si="106"/>
        <v>#VALUE!</v>
      </c>
      <c r="T722" t="e" vm="1">
        <f t="shared" si="107"/>
        <v>#VALUE!</v>
      </c>
    </row>
    <row r="723" spans="1:20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[1]!genNormal($F$9,$F$10)</f>
        <v>#VALUE!</v>
      </c>
      <c r="F723" t="e" vm="1">
        <f t="shared" si="99"/>
        <v>#VALUE!</v>
      </c>
      <c r="G723" t="e" vm="2">
        <f>[1]!GenLognormal($H$9,$H$10)</f>
        <v>#VALUE!</v>
      </c>
      <c r="H723" t="e" vm="1">
        <f t="shared" si="100"/>
        <v>#VALUE!</v>
      </c>
      <c r="I723" t="e" vm="2">
        <f>[1]!genBinomial(1,1-Main!$E$10)</f>
        <v>#VALUE!</v>
      </c>
      <c r="J723" s="13" t="e" vm="1">
        <f t="shared" si="101"/>
        <v>#VALUE!</v>
      </c>
      <c r="L723" s="1">
        <f>Main!$A$26</f>
        <v>3.1324727127749008</v>
      </c>
      <c r="M723" s="45" t="e" vm="1">
        <f t="shared" si="102"/>
        <v>#VALUE!</v>
      </c>
      <c r="N723" t="e" vm="1">
        <f t="shared" si="103"/>
        <v>#VALUE!</v>
      </c>
      <c r="O723" s="1">
        <f>Main!$B$26</f>
        <v>3.1333746730679479</v>
      </c>
      <c r="P723" s="45" t="e" vm="1">
        <f t="shared" si="104"/>
        <v>#VALUE!</v>
      </c>
      <c r="Q723" t="e" vm="1">
        <f t="shared" si="105"/>
        <v>#VALUE!</v>
      </c>
      <c r="R723" s="1">
        <f>Main!$C$26</f>
        <v>3.1316289292427157</v>
      </c>
      <c r="S723" s="45" t="e" vm="1">
        <f t="shared" si="106"/>
        <v>#VALUE!</v>
      </c>
      <c r="T723" t="e" vm="1">
        <f t="shared" si="107"/>
        <v>#VALUE!</v>
      </c>
    </row>
    <row r="724" spans="1:20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[1]!genNormal($F$9,$F$10)</f>
        <v>#VALUE!</v>
      </c>
      <c r="F724" t="e" vm="1">
        <f t="shared" si="99"/>
        <v>#VALUE!</v>
      </c>
      <c r="G724" t="e" vm="2">
        <f>[1]!GenLognormal($H$9,$H$10)</f>
        <v>#VALUE!</v>
      </c>
      <c r="H724" t="e" vm="1">
        <f t="shared" si="100"/>
        <v>#VALUE!</v>
      </c>
      <c r="I724" t="e" vm="2">
        <f>[1]!genBinomial(1,1-Main!$E$10)</f>
        <v>#VALUE!</v>
      </c>
      <c r="J724" s="13" t="e" vm="1">
        <f t="shared" si="101"/>
        <v>#VALUE!</v>
      </c>
      <c r="L724" s="1">
        <f>Main!$A$26</f>
        <v>3.1324727127749008</v>
      </c>
      <c r="M724" s="45" t="e" vm="1">
        <f t="shared" si="102"/>
        <v>#VALUE!</v>
      </c>
      <c r="N724" t="e" vm="1">
        <f t="shared" si="103"/>
        <v>#VALUE!</v>
      </c>
      <c r="O724" s="1">
        <f>Main!$B$26</f>
        <v>3.1333746730679479</v>
      </c>
      <c r="P724" s="45" t="e" vm="1">
        <f t="shared" si="104"/>
        <v>#VALUE!</v>
      </c>
      <c r="Q724" t="e" vm="1">
        <f t="shared" si="105"/>
        <v>#VALUE!</v>
      </c>
      <c r="R724" s="1">
        <f>Main!$C$26</f>
        <v>3.1316289292427157</v>
      </c>
      <c r="S724" s="45" t="e" vm="1">
        <f t="shared" si="106"/>
        <v>#VALUE!</v>
      </c>
      <c r="T724" t="e" vm="1">
        <f t="shared" si="107"/>
        <v>#VALUE!</v>
      </c>
    </row>
    <row r="725" spans="1:20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[1]!genNormal($F$9,$F$10)</f>
        <v>#VALUE!</v>
      </c>
      <c r="F725" t="e" vm="1">
        <f t="shared" si="99"/>
        <v>#VALUE!</v>
      </c>
      <c r="G725" t="e" vm="2">
        <f>[1]!GenLognormal($H$9,$H$10)</f>
        <v>#VALUE!</v>
      </c>
      <c r="H725" t="e" vm="1">
        <f t="shared" si="100"/>
        <v>#VALUE!</v>
      </c>
      <c r="I725" t="e" vm="2">
        <f>[1]!genBinomial(1,1-Main!$E$10)</f>
        <v>#VALUE!</v>
      </c>
      <c r="J725" s="13" t="e" vm="1">
        <f t="shared" si="101"/>
        <v>#VALUE!</v>
      </c>
      <c r="L725" s="1">
        <f>Main!$A$26</f>
        <v>3.1324727127749008</v>
      </c>
      <c r="M725" s="45" t="e" vm="1">
        <f t="shared" si="102"/>
        <v>#VALUE!</v>
      </c>
      <c r="N725" t="e" vm="1">
        <f t="shared" si="103"/>
        <v>#VALUE!</v>
      </c>
      <c r="O725" s="1">
        <f>Main!$B$26</f>
        <v>3.1333746730679479</v>
      </c>
      <c r="P725" s="45" t="e" vm="1">
        <f t="shared" si="104"/>
        <v>#VALUE!</v>
      </c>
      <c r="Q725" t="e" vm="1">
        <f t="shared" si="105"/>
        <v>#VALUE!</v>
      </c>
      <c r="R725" s="1">
        <f>Main!$C$26</f>
        <v>3.1316289292427157</v>
      </c>
      <c r="S725" s="45" t="e" vm="1">
        <f t="shared" si="106"/>
        <v>#VALUE!</v>
      </c>
      <c r="T725" t="e" vm="1">
        <f t="shared" si="107"/>
        <v>#VALUE!</v>
      </c>
    </row>
    <row r="726" spans="1:20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[1]!genNormal($F$9,$F$10)</f>
        <v>#VALUE!</v>
      </c>
      <c r="F726" t="e" vm="1">
        <f t="shared" si="99"/>
        <v>#VALUE!</v>
      </c>
      <c r="G726" t="e" vm="2">
        <f>[1]!GenLognormal($H$9,$H$10)</f>
        <v>#VALUE!</v>
      </c>
      <c r="H726" t="e" vm="1">
        <f t="shared" si="100"/>
        <v>#VALUE!</v>
      </c>
      <c r="I726" t="e" vm="2">
        <f>[1]!genBinomial(1,1-Main!$E$10)</f>
        <v>#VALUE!</v>
      </c>
      <c r="J726" s="13" t="e" vm="1">
        <f t="shared" si="101"/>
        <v>#VALUE!</v>
      </c>
      <c r="L726" s="1">
        <f>Main!$A$26</f>
        <v>3.1324727127749008</v>
      </c>
      <c r="M726" s="45" t="e" vm="1">
        <f t="shared" si="102"/>
        <v>#VALUE!</v>
      </c>
      <c r="N726" t="e" vm="1">
        <f t="shared" si="103"/>
        <v>#VALUE!</v>
      </c>
      <c r="O726" s="1">
        <f>Main!$B$26</f>
        <v>3.1333746730679479</v>
      </c>
      <c r="P726" s="45" t="e" vm="1">
        <f t="shared" si="104"/>
        <v>#VALUE!</v>
      </c>
      <c r="Q726" t="e" vm="1">
        <f t="shared" si="105"/>
        <v>#VALUE!</v>
      </c>
      <c r="R726" s="1">
        <f>Main!$C$26</f>
        <v>3.1316289292427157</v>
      </c>
      <c r="S726" s="45" t="e" vm="1">
        <f t="shared" si="106"/>
        <v>#VALUE!</v>
      </c>
      <c r="T726" t="e" vm="1">
        <f t="shared" si="107"/>
        <v>#VALUE!</v>
      </c>
    </row>
    <row r="727" spans="1:20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[1]!genNormal($F$9,$F$10)</f>
        <v>#VALUE!</v>
      </c>
      <c r="F727" t="e" vm="1">
        <f t="shared" si="99"/>
        <v>#VALUE!</v>
      </c>
      <c r="G727" t="e" vm="2">
        <f>[1]!GenLognormal($H$9,$H$10)</f>
        <v>#VALUE!</v>
      </c>
      <c r="H727" t="e" vm="1">
        <f t="shared" si="100"/>
        <v>#VALUE!</v>
      </c>
      <c r="I727" t="e" vm="2">
        <f>[1]!genBinomial(1,1-Main!$E$10)</f>
        <v>#VALUE!</v>
      </c>
      <c r="J727" s="13" t="e" vm="1">
        <f t="shared" si="101"/>
        <v>#VALUE!</v>
      </c>
      <c r="L727" s="1">
        <f>Main!$A$26</f>
        <v>3.1324727127749008</v>
      </c>
      <c r="M727" s="45" t="e" vm="1">
        <f t="shared" si="102"/>
        <v>#VALUE!</v>
      </c>
      <c r="N727" t="e" vm="1">
        <f t="shared" si="103"/>
        <v>#VALUE!</v>
      </c>
      <c r="O727" s="1">
        <f>Main!$B$26</f>
        <v>3.1333746730679479</v>
      </c>
      <c r="P727" s="45" t="e" vm="1">
        <f t="shared" si="104"/>
        <v>#VALUE!</v>
      </c>
      <c r="Q727" t="e" vm="1">
        <f t="shared" si="105"/>
        <v>#VALUE!</v>
      </c>
      <c r="R727" s="1">
        <f>Main!$C$26</f>
        <v>3.1316289292427157</v>
      </c>
      <c r="S727" s="45" t="e" vm="1">
        <f t="shared" si="106"/>
        <v>#VALUE!</v>
      </c>
      <c r="T727" t="e" vm="1">
        <f t="shared" si="107"/>
        <v>#VALUE!</v>
      </c>
    </row>
    <row r="728" spans="1:20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[1]!genNormal($F$9,$F$10)</f>
        <v>#VALUE!</v>
      </c>
      <c r="F728" t="e" vm="1">
        <f t="shared" si="99"/>
        <v>#VALUE!</v>
      </c>
      <c r="G728" t="e" vm="2">
        <f>[1]!GenLognormal($H$9,$H$10)</f>
        <v>#VALUE!</v>
      </c>
      <c r="H728" t="e" vm="1">
        <f t="shared" si="100"/>
        <v>#VALUE!</v>
      </c>
      <c r="I728" t="e" vm="2">
        <f>[1]!genBinomial(1,1-Main!$E$10)</f>
        <v>#VALUE!</v>
      </c>
      <c r="J728" s="13" t="e" vm="1">
        <f t="shared" si="101"/>
        <v>#VALUE!</v>
      </c>
      <c r="L728" s="1">
        <f>Main!$A$26</f>
        <v>3.1324727127749008</v>
      </c>
      <c r="M728" s="45" t="e" vm="1">
        <f t="shared" si="102"/>
        <v>#VALUE!</v>
      </c>
      <c r="N728" t="e" vm="1">
        <f t="shared" si="103"/>
        <v>#VALUE!</v>
      </c>
      <c r="O728" s="1">
        <f>Main!$B$26</f>
        <v>3.1333746730679479</v>
      </c>
      <c r="P728" s="45" t="e" vm="1">
        <f t="shared" si="104"/>
        <v>#VALUE!</v>
      </c>
      <c r="Q728" t="e" vm="1">
        <f t="shared" si="105"/>
        <v>#VALUE!</v>
      </c>
      <c r="R728" s="1">
        <f>Main!$C$26</f>
        <v>3.1316289292427157</v>
      </c>
      <c r="S728" s="45" t="e" vm="1">
        <f t="shared" si="106"/>
        <v>#VALUE!</v>
      </c>
      <c r="T728" t="e" vm="1">
        <f t="shared" si="107"/>
        <v>#VALUE!</v>
      </c>
    </row>
    <row r="729" spans="1:20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[1]!genNormal($F$9,$F$10)</f>
        <v>#VALUE!</v>
      </c>
      <c r="F729" t="e" vm="1">
        <f t="shared" si="99"/>
        <v>#VALUE!</v>
      </c>
      <c r="G729" t="e" vm="2">
        <f>[1]!GenLognormal($H$9,$H$10)</f>
        <v>#VALUE!</v>
      </c>
      <c r="H729" t="e" vm="1">
        <f t="shared" si="100"/>
        <v>#VALUE!</v>
      </c>
      <c r="I729" t="e" vm="2">
        <f>[1]!genBinomial(1,1-Main!$E$10)</f>
        <v>#VALUE!</v>
      </c>
      <c r="J729" s="13" t="e" vm="1">
        <f t="shared" si="101"/>
        <v>#VALUE!</v>
      </c>
      <c r="L729" s="1">
        <f>Main!$A$26</f>
        <v>3.1324727127749008</v>
      </c>
      <c r="M729" s="45" t="e" vm="1">
        <f t="shared" si="102"/>
        <v>#VALUE!</v>
      </c>
      <c r="N729" t="e" vm="1">
        <f t="shared" si="103"/>
        <v>#VALUE!</v>
      </c>
      <c r="O729" s="1">
        <f>Main!$B$26</f>
        <v>3.1333746730679479</v>
      </c>
      <c r="P729" s="45" t="e" vm="1">
        <f t="shared" si="104"/>
        <v>#VALUE!</v>
      </c>
      <c r="Q729" t="e" vm="1">
        <f t="shared" si="105"/>
        <v>#VALUE!</v>
      </c>
      <c r="R729" s="1">
        <f>Main!$C$26</f>
        <v>3.1316289292427157</v>
      </c>
      <c r="S729" s="45" t="e" vm="1">
        <f t="shared" si="106"/>
        <v>#VALUE!</v>
      </c>
      <c r="T729" t="e" vm="1">
        <f t="shared" si="107"/>
        <v>#VALUE!</v>
      </c>
    </row>
    <row r="730" spans="1:20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[1]!genNormal($F$9,$F$10)</f>
        <v>#VALUE!</v>
      </c>
      <c r="F730" t="e" vm="1">
        <f t="shared" si="99"/>
        <v>#VALUE!</v>
      </c>
      <c r="G730" t="e" vm="2">
        <f>[1]!GenLognormal($H$9,$H$10)</f>
        <v>#VALUE!</v>
      </c>
      <c r="H730" t="e" vm="1">
        <f t="shared" si="100"/>
        <v>#VALUE!</v>
      </c>
      <c r="I730" t="e" vm="2">
        <f>[1]!genBinomial(1,1-Main!$E$10)</f>
        <v>#VALUE!</v>
      </c>
      <c r="J730" s="13" t="e" vm="1">
        <f t="shared" si="101"/>
        <v>#VALUE!</v>
      </c>
      <c r="L730" s="1">
        <f>Main!$A$26</f>
        <v>3.1324727127749008</v>
      </c>
      <c r="M730" s="45" t="e" vm="1">
        <f t="shared" si="102"/>
        <v>#VALUE!</v>
      </c>
      <c r="N730" t="e" vm="1">
        <f t="shared" si="103"/>
        <v>#VALUE!</v>
      </c>
      <c r="O730" s="1">
        <f>Main!$B$26</f>
        <v>3.1333746730679479</v>
      </c>
      <c r="P730" s="45" t="e" vm="1">
        <f t="shared" si="104"/>
        <v>#VALUE!</v>
      </c>
      <c r="Q730" t="e" vm="1">
        <f t="shared" si="105"/>
        <v>#VALUE!</v>
      </c>
      <c r="R730" s="1">
        <f>Main!$C$26</f>
        <v>3.1316289292427157</v>
      </c>
      <c r="S730" s="45" t="e" vm="1">
        <f t="shared" si="106"/>
        <v>#VALUE!</v>
      </c>
      <c r="T730" t="e" vm="1">
        <f t="shared" si="107"/>
        <v>#VALUE!</v>
      </c>
    </row>
    <row r="731" spans="1:20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[1]!genNormal($F$9,$F$10)</f>
        <v>#VALUE!</v>
      </c>
      <c r="F731" t="e" vm="1">
        <f t="shared" si="99"/>
        <v>#VALUE!</v>
      </c>
      <c r="G731" t="e" vm="2">
        <f>[1]!GenLognormal($H$9,$H$10)</f>
        <v>#VALUE!</v>
      </c>
      <c r="H731" t="e" vm="1">
        <f t="shared" si="100"/>
        <v>#VALUE!</v>
      </c>
      <c r="I731" t="e" vm="2">
        <f>[1]!genBinomial(1,1-Main!$E$10)</f>
        <v>#VALUE!</v>
      </c>
      <c r="J731" s="13" t="e" vm="1">
        <f t="shared" si="101"/>
        <v>#VALUE!</v>
      </c>
      <c r="L731" s="1">
        <f>Main!$A$26</f>
        <v>3.1324727127749008</v>
      </c>
      <c r="M731" s="45" t="e" vm="1">
        <f t="shared" si="102"/>
        <v>#VALUE!</v>
      </c>
      <c r="N731" t="e" vm="1">
        <f t="shared" si="103"/>
        <v>#VALUE!</v>
      </c>
      <c r="O731" s="1">
        <f>Main!$B$26</f>
        <v>3.1333746730679479</v>
      </c>
      <c r="P731" s="45" t="e" vm="1">
        <f t="shared" si="104"/>
        <v>#VALUE!</v>
      </c>
      <c r="Q731" t="e" vm="1">
        <f t="shared" si="105"/>
        <v>#VALUE!</v>
      </c>
      <c r="R731" s="1">
        <f>Main!$C$26</f>
        <v>3.1316289292427157</v>
      </c>
      <c r="S731" s="45" t="e" vm="1">
        <f t="shared" si="106"/>
        <v>#VALUE!</v>
      </c>
      <c r="T731" t="e" vm="1">
        <f t="shared" si="107"/>
        <v>#VALUE!</v>
      </c>
    </row>
    <row r="732" spans="1:20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[1]!genNormal($F$9,$F$10)</f>
        <v>#VALUE!</v>
      </c>
      <c r="F732" t="e" vm="1">
        <f t="shared" si="99"/>
        <v>#VALUE!</v>
      </c>
      <c r="G732" t="e" vm="2">
        <f>[1]!GenLognormal($H$9,$H$10)</f>
        <v>#VALUE!</v>
      </c>
      <c r="H732" t="e" vm="1">
        <f t="shared" si="100"/>
        <v>#VALUE!</v>
      </c>
      <c r="I732" t="e" vm="2">
        <f>[1]!genBinomial(1,1-Main!$E$10)</f>
        <v>#VALUE!</v>
      </c>
      <c r="J732" s="13" t="e" vm="1">
        <f t="shared" si="101"/>
        <v>#VALUE!</v>
      </c>
      <c r="L732" s="1">
        <f>Main!$A$26</f>
        <v>3.1324727127749008</v>
      </c>
      <c r="M732" s="45" t="e" vm="1">
        <f t="shared" si="102"/>
        <v>#VALUE!</v>
      </c>
      <c r="N732" t="e" vm="1">
        <f t="shared" si="103"/>
        <v>#VALUE!</v>
      </c>
      <c r="O732" s="1">
        <f>Main!$B$26</f>
        <v>3.1333746730679479</v>
      </c>
      <c r="P732" s="45" t="e" vm="1">
        <f t="shared" si="104"/>
        <v>#VALUE!</v>
      </c>
      <c r="Q732" t="e" vm="1">
        <f t="shared" si="105"/>
        <v>#VALUE!</v>
      </c>
      <c r="R732" s="1">
        <f>Main!$C$26</f>
        <v>3.1316289292427157</v>
      </c>
      <c r="S732" s="45" t="e" vm="1">
        <f t="shared" si="106"/>
        <v>#VALUE!</v>
      </c>
      <c r="T732" t="e" vm="1">
        <f t="shared" si="107"/>
        <v>#VALUE!</v>
      </c>
    </row>
    <row r="733" spans="1:20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[1]!genNormal($F$9,$F$10)</f>
        <v>#VALUE!</v>
      </c>
      <c r="F733" t="e" vm="1">
        <f t="shared" si="99"/>
        <v>#VALUE!</v>
      </c>
      <c r="G733" t="e" vm="2">
        <f>[1]!GenLognormal($H$9,$H$10)</f>
        <v>#VALUE!</v>
      </c>
      <c r="H733" t="e" vm="1">
        <f t="shared" si="100"/>
        <v>#VALUE!</v>
      </c>
      <c r="I733" t="e" vm="2">
        <f>[1]!genBinomial(1,1-Main!$E$10)</f>
        <v>#VALUE!</v>
      </c>
      <c r="J733" s="13" t="e" vm="1">
        <f t="shared" si="101"/>
        <v>#VALUE!</v>
      </c>
      <c r="L733" s="1">
        <f>Main!$A$26</f>
        <v>3.1324727127749008</v>
      </c>
      <c r="M733" s="45" t="e" vm="1">
        <f t="shared" si="102"/>
        <v>#VALUE!</v>
      </c>
      <c r="N733" t="e" vm="1">
        <f t="shared" si="103"/>
        <v>#VALUE!</v>
      </c>
      <c r="O733" s="1">
        <f>Main!$B$26</f>
        <v>3.1333746730679479</v>
      </c>
      <c r="P733" s="45" t="e" vm="1">
        <f t="shared" si="104"/>
        <v>#VALUE!</v>
      </c>
      <c r="Q733" t="e" vm="1">
        <f t="shared" si="105"/>
        <v>#VALUE!</v>
      </c>
      <c r="R733" s="1">
        <f>Main!$C$26</f>
        <v>3.1316289292427157</v>
      </c>
      <c r="S733" s="45" t="e" vm="1">
        <f t="shared" si="106"/>
        <v>#VALUE!</v>
      </c>
      <c r="T733" t="e" vm="1">
        <f t="shared" si="107"/>
        <v>#VALUE!</v>
      </c>
    </row>
    <row r="734" spans="1:20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[1]!genNormal($F$9,$F$10)</f>
        <v>#VALUE!</v>
      </c>
      <c r="F734" t="e" vm="1">
        <f t="shared" si="99"/>
        <v>#VALUE!</v>
      </c>
      <c r="G734" t="e" vm="2">
        <f>[1]!GenLognormal($H$9,$H$10)</f>
        <v>#VALUE!</v>
      </c>
      <c r="H734" t="e" vm="1">
        <f t="shared" si="100"/>
        <v>#VALUE!</v>
      </c>
      <c r="I734" t="e" vm="2">
        <f>[1]!genBinomial(1,1-Main!$E$10)</f>
        <v>#VALUE!</v>
      </c>
      <c r="J734" s="13" t="e" vm="1">
        <f t="shared" si="101"/>
        <v>#VALUE!</v>
      </c>
      <c r="L734" s="1">
        <f>Main!$A$26</f>
        <v>3.1324727127749008</v>
      </c>
      <c r="M734" s="45" t="e" vm="1">
        <f t="shared" si="102"/>
        <v>#VALUE!</v>
      </c>
      <c r="N734" t="e" vm="1">
        <f t="shared" si="103"/>
        <v>#VALUE!</v>
      </c>
      <c r="O734" s="1">
        <f>Main!$B$26</f>
        <v>3.1333746730679479</v>
      </c>
      <c r="P734" s="45" t="e" vm="1">
        <f t="shared" si="104"/>
        <v>#VALUE!</v>
      </c>
      <c r="Q734" t="e" vm="1">
        <f t="shared" si="105"/>
        <v>#VALUE!</v>
      </c>
      <c r="R734" s="1">
        <f>Main!$C$26</f>
        <v>3.1316289292427157</v>
      </c>
      <c r="S734" s="45" t="e" vm="1">
        <f t="shared" si="106"/>
        <v>#VALUE!</v>
      </c>
      <c r="T734" t="e" vm="1">
        <f t="shared" si="107"/>
        <v>#VALUE!</v>
      </c>
    </row>
    <row r="735" spans="1:20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[1]!genNormal($F$9,$F$10)</f>
        <v>#VALUE!</v>
      </c>
      <c r="F735" t="e" vm="1">
        <f t="shared" si="99"/>
        <v>#VALUE!</v>
      </c>
      <c r="G735" t="e" vm="2">
        <f>[1]!GenLognormal($H$9,$H$10)</f>
        <v>#VALUE!</v>
      </c>
      <c r="H735" t="e" vm="1">
        <f t="shared" si="100"/>
        <v>#VALUE!</v>
      </c>
      <c r="I735" t="e" vm="2">
        <f>[1]!genBinomial(1,1-Main!$E$10)</f>
        <v>#VALUE!</v>
      </c>
      <c r="J735" s="13" t="e" vm="1">
        <f t="shared" si="101"/>
        <v>#VALUE!</v>
      </c>
      <c r="L735" s="1">
        <f>Main!$A$26</f>
        <v>3.1324727127749008</v>
      </c>
      <c r="M735" s="45" t="e" vm="1">
        <f t="shared" si="102"/>
        <v>#VALUE!</v>
      </c>
      <c r="N735" t="e" vm="1">
        <f t="shared" si="103"/>
        <v>#VALUE!</v>
      </c>
      <c r="O735" s="1">
        <f>Main!$B$26</f>
        <v>3.1333746730679479</v>
      </c>
      <c r="P735" s="45" t="e" vm="1">
        <f t="shared" si="104"/>
        <v>#VALUE!</v>
      </c>
      <c r="Q735" t="e" vm="1">
        <f t="shared" si="105"/>
        <v>#VALUE!</v>
      </c>
      <c r="R735" s="1">
        <f>Main!$C$26</f>
        <v>3.1316289292427157</v>
      </c>
      <c r="S735" s="45" t="e" vm="1">
        <f t="shared" si="106"/>
        <v>#VALUE!</v>
      </c>
      <c r="T735" t="e" vm="1">
        <f t="shared" si="107"/>
        <v>#VALUE!</v>
      </c>
    </row>
    <row r="736" spans="1:20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[1]!genNormal($F$9,$F$10)</f>
        <v>#VALUE!</v>
      </c>
      <c r="F736" t="e" vm="1">
        <f t="shared" si="99"/>
        <v>#VALUE!</v>
      </c>
      <c r="G736" t="e" vm="2">
        <f>[1]!GenLognormal($H$9,$H$10)</f>
        <v>#VALUE!</v>
      </c>
      <c r="H736" t="e" vm="1">
        <f t="shared" si="100"/>
        <v>#VALUE!</v>
      </c>
      <c r="I736" t="e" vm="2">
        <f>[1]!genBinomial(1,1-Main!$E$10)</f>
        <v>#VALUE!</v>
      </c>
      <c r="J736" s="13" t="e" vm="1">
        <f t="shared" si="101"/>
        <v>#VALUE!</v>
      </c>
      <c r="L736" s="1">
        <f>Main!$A$26</f>
        <v>3.1324727127749008</v>
      </c>
      <c r="M736" s="45" t="e" vm="1">
        <f t="shared" si="102"/>
        <v>#VALUE!</v>
      </c>
      <c r="N736" t="e" vm="1">
        <f t="shared" si="103"/>
        <v>#VALUE!</v>
      </c>
      <c r="O736" s="1">
        <f>Main!$B$26</f>
        <v>3.1333746730679479</v>
      </c>
      <c r="P736" s="45" t="e" vm="1">
        <f t="shared" si="104"/>
        <v>#VALUE!</v>
      </c>
      <c r="Q736" t="e" vm="1">
        <f t="shared" si="105"/>
        <v>#VALUE!</v>
      </c>
      <c r="R736" s="1">
        <f>Main!$C$26</f>
        <v>3.1316289292427157</v>
      </c>
      <c r="S736" s="45" t="e" vm="1">
        <f t="shared" si="106"/>
        <v>#VALUE!</v>
      </c>
      <c r="T736" t="e" vm="1">
        <f t="shared" si="107"/>
        <v>#VALUE!</v>
      </c>
    </row>
    <row r="737" spans="1:20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[1]!genNormal($F$9,$F$10)</f>
        <v>#VALUE!</v>
      </c>
      <c r="F737" t="e" vm="1">
        <f t="shared" si="99"/>
        <v>#VALUE!</v>
      </c>
      <c r="G737" t="e" vm="2">
        <f>[1]!GenLognormal($H$9,$H$10)</f>
        <v>#VALUE!</v>
      </c>
      <c r="H737" t="e" vm="1">
        <f t="shared" si="100"/>
        <v>#VALUE!</v>
      </c>
      <c r="I737" t="e" vm="2">
        <f>[1]!genBinomial(1,1-Main!$E$10)</f>
        <v>#VALUE!</v>
      </c>
      <c r="J737" s="13" t="e" vm="1">
        <f t="shared" si="101"/>
        <v>#VALUE!</v>
      </c>
      <c r="L737" s="1">
        <f>Main!$A$26</f>
        <v>3.1324727127749008</v>
      </c>
      <c r="M737" s="45" t="e" vm="1">
        <f t="shared" si="102"/>
        <v>#VALUE!</v>
      </c>
      <c r="N737" t="e" vm="1">
        <f t="shared" si="103"/>
        <v>#VALUE!</v>
      </c>
      <c r="O737" s="1">
        <f>Main!$B$26</f>
        <v>3.1333746730679479</v>
      </c>
      <c r="P737" s="45" t="e" vm="1">
        <f t="shared" si="104"/>
        <v>#VALUE!</v>
      </c>
      <c r="Q737" t="e" vm="1">
        <f t="shared" si="105"/>
        <v>#VALUE!</v>
      </c>
      <c r="R737" s="1">
        <f>Main!$C$26</f>
        <v>3.1316289292427157</v>
      </c>
      <c r="S737" s="45" t="e" vm="1">
        <f t="shared" si="106"/>
        <v>#VALUE!</v>
      </c>
      <c r="T737" t="e" vm="1">
        <f t="shared" si="107"/>
        <v>#VALUE!</v>
      </c>
    </row>
    <row r="738" spans="1:20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[1]!genNormal($F$9,$F$10)</f>
        <v>#VALUE!</v>
      </c>
      <c r="F738" t="e" vm="1">
        <f t="shared" si="99"/>
        <v>#VALUE!</v>
      </c>
      <c r="G738" t="e" vm="2">
        <f>[1]!GenLognormal($H$9,$H$10)</f>
        <v>#VALUE!</v>
      </c>
      <c r="H738" t="e" vm="1">
        <f t="shared" si="100"/>
        <v>#VALUE!</v>
      </c>
      <c r="I738" t="e" vm="2">
        <f>[1]!genBinomial(1,1-Main!$E$10)</f>
        <v>#VALUE!</v>
      </c>
      <c r="J738" s="13" t="e" vm="1">
        <f t="shared" si="101"/>
        <v>#VALUE!</v>
      </c>
      <c r="L738" s="1">
        <f>Main!$A$26</f>
        <v>3.1324727127749008</v>
      </c>
      <c r="M738" s="45" t="e" vm="1">
        <f t="shared" si="102"/>
        <v>#VALUE!</v>
      </c>
      <c r="N738" t="e" vm="1">
        <f t="shared" si="103"/>
        <v>#VALUE!</v>
      </c>
      <c r="O738" s="1">
        <f>Main!$B$26</f>
        <v>3.1333746730679479</v>
      </c>
      <c r="P738" s="45" t="e" vm="1">
        <f t="shared" si="104"/>
        <v>#VALUE!</v>
      </c>
      <c r="Q738" t="e" vm="1">
        <f t="shared" si="105"/>
        <v>#VALUE!</v>
      </c>
      <c r="R738" s="1">
        <f>Main!$C$26</f>
        <v>3.1316289292427157</v>
      </c>
      <c r="S738" s="45" t="e" vm="1">
        <f t="shared" si="106"/>
        <v>#VALUE!</v>
      </c>
      <c r="T738" t="e" vm="1">
        <f t="shared" si="107"/>
        <v>#VALUE!</v>
      </c>
    </row>
    <row r="739" spans="1:20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[1]!genNormal($F$9,$F$10)</f>
        <v>#VALUE!</v>
      </c>
      <c r="F739" t="e" vm="1">
        <f t="shared" si="99"/>
        <v>#VALUE!</v>
      </c>
      <c r="G739" t="e" vm="2">
        <f>[1]!GenLognormal($H$9,$H$10)</f>
        <v>#VALUE!</v>
      </c>
      <c r="H739" t="e" vm="1">
        <f t="shared" si="100"/>
        <v>#VALUE!</v>
      </c>
      <c r="I739" t="e" vm="2">
        <f>[1]!genBinomial(1,1-Main!$E$10)</f>
        <v>#VALUE!</v>
      </c>
      <c r="J739" s="13" t="e" vm="1">
        <f t="shared" si="101"/>
        <v>#VALUE!</v>
      </c>
      <c r="L739" s="1">
        <f>Main!$A$26</f>
        <v>3.1324727127749008</v>
      </c>
      <c r="M739" s="45" t="e" vm="1">
        <f t="shared" si="102"/>
        <v>#VALUE!</v>
      </c>
      <c r="N739" t="e" vm="1">
        <f t="shared" si="103"/>
        <v>#VALUE!</v>
      </c>
      <c r="O739" s="1">
        <f>Main!$B$26</f>
        <v>3.1333746730679479</v>
      </c>
      <c r="P739" s="45" t="e" vm="1">
        <f t="shared" si="104"/>
        <v>#VALUE!</v>
      </c>
      <c r="Q739" t="e" vm="1">
        <f t="shared" si="105"/>
        <v>#VALUE!</v>
      </c>
      <c r="R739" s="1">
        <f>Main!$C$26</f>
        <v>3.1316289292427157</v>
      </c>
      <c r="S739" s="45" t="e" vm="1">
        <f t="shared" si="106"/>
        <v>#VALUE!</v>
      </c>
      <c r="T739" t="e" vm="1">
        <f t="shared" si="107"/>
        <v>#VALUE!</v>
      </c>
    </row>
    <row r="740" spans="1:20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[1]!genNormal($F$9,$F$10)</f>
        <v>#VALUE!</v>
      </c>
      <c r="F740" t="e" vm="1">
        <f t="shared" si="99"/>
        <v>#VALUE!</v>
      </c>
      <c r="G740" t="e" vm="2">
        <f>[1]!GenLognormal($H$9,$H$10)</f>
        <v>#VALUE!</v>
      </c>
      <c r="H740" t="e" vm="1">
        <f t="shared" si="100"/>
        <v>#VALUE!</v>
      </c>
      <c r="I740" t="e" vm="2">
        <f>[1]!genBinomial(1,1-Main!$E$10)</f>
        <v>#VALUE!</v>
      </c>
      <c r="J740" s="13" t="e" vm="1">
        <f t="shared" si="101"/>
        <v>#VALUE!</v>
      </c>
      <c r="L740" s="1">
        <f>Main!$A$26</f>
        <v>3.1324727127749008</v>
      </c>
      <c r="M740" s="45" t="e" vm="1">
        <f t="shared" si="102"/>
        <v>#VALUE!</v>
      </c>
      <c r="N740" t="e" vm="1">
        <f t="shared" si="103"/>
        <v>#VALUE!</v>
      </c>
      <c r="O740" s="1">
        <f>Main!$B$26</f>
        <v>3.1333746730679479</v>
      </c>
      <c r="P740" s="45" t="e" vm="1">
        <f t="shared" si="104"/>
        <v>#VALUE!</v>
      </c>
      <c r="Q740" t="e" vm="1">
        <f t="shared" si="105"/>
        <v>#VALUE!</v>
      </c>
      <c r="R740" s="1">
        <f>Main!$C$26</f>
        <v>3.1316289292427157</v>
      </c>
      <c r="S740" s="45" t="e" vm="1">
        <f t="shared" si="106"/>
        <v>#VALUE!</v>
      </c>
      <c r="T740" t="e" vm="1">
        <f t="shared" si="107"/>
        <v>#VALUE!</v>
      </c>
    </row>
    <row r="741" spans="1:20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[1]!genNormal($F$9,$F$10)</f>
        <v>#VALUE!</v>
      </c>
      <c r="F741" t="e" vm="1">
        <f t="shared" si="99"/>
        <v>#VALUE!</v>
      </c>
      <c r="G741" t="e" vm="2">
        <f>[1]!GenLognormal($H$9,$H$10)</f>
        <v>#VALUE!</v>
      </c>
      <c r="H741" t="e" vm="1">
        <f t="shared" si="100"/>
        <v>#VALUE!</v>
      </c>
      <c r="I741" t="e" vm="2">
        <f>[1]!genBinomial(1,1-Main!$E$10)</f>
        <v>#VALUE!</v>
      </c>
      <c r="J741" s="13" t="e" vm="1">
        <f t="shared" si="101"/>
        <v>#VALUE!</v>
      </c>
      <c r="L741" s="1">
        <f>Main!$A$26</f>
        <v>3.1324727127749008</v>
      </c>
      <c r="M741" s="45" t="e" vm="1">
        <f t="shared" si="102"/>
        <v>#VALUE!</v>
      </c>
      <c r="N741" t="e" vm="1">
        <f t="shared" si="103"/>
        <v>#VALUE!</v>
      </c>
      <c r="O741" s="1">
        <f>Main!$B$26</f>
        <v>3.1333746730679479</v>
      </c>
      <c r="P741" s="45" t="e" vm="1">
        <f t="shared" si="104"/>
        <v>#VALUE!</v>
      </c>
      <c r="Q741" t="e" vm="1">
        <f t="shared" si="105"/>
        <v>#VALUE!</v>
      </c>
      <c r="R741" s="1">
        <f>Main!$C$26</f>
        <v>3.1316289292427157</v>
      </c>
      <c r="S741" s="45" t="e" vm="1">
        <f t="shared" si="106"/>
        <v>#VALUE!</v>
      </c>
      <c r="T741" t="e" vm="1">
        <f t="shared" si="107"/>
        <v>#VALUE!</v>
      </c>
    </row>
    <row r="742" spans="1:20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[1]!genNormal($F$9,$F$10)</f>
        <v>#VALUE!</v>
      </c>
      <c r="F742" t="e" vm="1">
        <f t="shared" si="99"/>
        <v>#VALUE!</v>
      </c>
      <c r="G742" t="e" vm="2">
        <f>[1]!GenLognormal($H$9,$H$10)</f>
        <v>#VALUE!</v>
      </c>
      <c r="H742" t="e" vm="1">
        <f t="shared" si="100"/>
        <v>#VALUE!</v>
      </c>
      <c r="I742" t="e" vm="2">
        <f>[1]!genBinomial(1,1-Main!$E$10)</f>
        <v>#VALUE!</v>
      </c>
      <c r="J742" s="13" t="e" vm="1">
        <f t="shared" si="101"/>
        <v>#VALUE!</v>
      </c>
      <c r="L742" s="1">
        <f>Main!$A$26</f>
        <v>3.1324727127749008</v>
      </c>
      <c r="M742" s="45" t="e" vm="1">
        <f t="shared" si="102"/>
        <v>#VALUE!</v>
      </c>
      <c r="N742" t="e" vm="1">
        <f t="shared" si="103"/>
        <v>#VALUE!</v>
      </c>
      <c r="O742" s="1">
        <f>Main!$B$26</f>
        <v>3.1333746730679479</v>
      </c>
      <c r="P742" s="45" t="e" vm="1">
        <f t="shared" si="104"/>
        <v>#VALUE!</v>
      </c>
      <c r="Q742" t="e" vm="1">
        <f t="shared" si="105"/>
        <v>#VALUE!</v>
      </c>
      <c r="R742" s="1">
        <f>Main!$C$26</f>
        <v>3.1316289292427157</v>
      </c>
      <c r="S742" s="45" t="e" vm="1">
        <f t="shared" si="106"/>
        <v>#VALUE!</v>
      </c>
      <c r="T742" t="e" vm="1">
        <f t="shared" si="107"/>
        <v>#VALUE!</v>
      </c>
    </row>
    <row r="743" spans="1:20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[1]!genNormal($F$9,$F$10)</f>
        <v>#VALUE!</v>
      </c>
      <c r="F743" t="e" vm="1">
        <f t="shared" si="99"/>
        <v>#VALUE!</v>
      </c>
      <c r="G743" t="e" vm="2">
        <f>[1]!GenLognormal($H$9,$H$10)</f>
        <v>#VALUE!</v>
      </c>
      <c r="H743" t="e" vm="1">
        <f t="shared" si="100"/>
        <v>#VALUE!</v>
      </c>
      <c r="I743" t="e" vm="2">
        <f>[1]!genBinomial(1,1-Main!$E$10)</f>
        <v>#VALUE!</v>
      </c>
      <c r="J743" s="13" t="e" vm="1">
        <f t="shared" si="101"/>
        <v>#VALUE!</v>
      </c>
      <c r="L743" s="1">
        <f>Main!$A$26</f>
        <v>3.1324727127749008</v>
      </c>
      <c r="M743" s="45" t="e" vm="1">
        <f t="shared" si="102"/>
        <v>#VALUE!</v>
      </c>
      <c r="N743" t="e" vm="1">
        <f t="shared" si="103"/>
        <v>#VALUE!</v>
      </c>
      <c r="O743" s="1">
        <f>Main!$B$26</f>
        <v>3.1333746730679479</v>
      </c>
      <c r="P743" s="45" t="e" vm="1">
        <f t="shared" si="104"/>
        <v>#VALUE!</v>
      </c>
      <c r="Q743" t="e" vm="1">
        <f t="shared" si="105"/>
        <v>#VALUE!</v>
      </c>
      <c r="R743" s="1">
        <f>Main!$C$26</f>
        <v>3.1316289292427157</v>
      </c>
      <c r="S743" s="45" t="e" vm="1">
        <f t="shared" si="106"/>
        <v>#VALUE!</v>
      </c>
      <c r="T743" t="e" vm="1">
        <f t="shared" si="107"/>
        <v>#VALUE!</v>
      </c>
    </row>
    <row r="744" spans="1:20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[1]!genNormal($F$9,$F$10)</f>
        <v>#VALUE!</v>
      </c>
      <c r="F744" t="e" vm="1">
        <f t="shared" si="99"/>
        <v>#VALUE!</v>
      </c>
      <c r="G744" t="e" vm="2">
        <f>[1]!GenLognormal($H$9,$H$10)</f>
        <v>#VALUE!</v>
      </c>
      <c r="H744" t="e" vm="1">
        <f t="shared" si="100"/>
        <v>#VALUE!</v>
      </c>
      <c r="I744" t="e" vm="2">
        <f>[1]!genBinomial(1,1-Main!$E$10)</f>
        <v>#VALUE!</v>
      </c>
      <c r="J744" s="13" t="e" vm="1">
        <f t="shared" si="101"/>
        <v>#VALUE!</v>
      </c>
      <c r="L744" s="1">
        <f>Main!$A$26</f>
        <v>3.1324727127749008</v>
      </c>
      <c r="M744" s="45" t="e" vm="1">
        <f t="shared" si="102"/>
        <v>#VALUE!</v>
      </c>
      <c r="N744" t="e" vm="1">
        <f t="shared" si="103"/>
        <v>#VALUE!</v>
      </c>
      <c r="O744" s="1">
        <f>Main!$B$26</f>
        <v>3.1333746730679479</v>
      </c>
      <c r="P744" s="45" t="e" vm="1">
        <f t="shared" si="104"/>
        <v>#VALUE!</v>
      </c>
      <c r="Q744" t="e" vm="1">
        <f t="shared" si="105"/>
        <v>#VALUE!</v>
      </c>
      <c r="R744" s="1">
        <f>Main!$C$26</f>
        <v>3.1316289292427157</v>
      </c>
      <c r="S744" s="45" t="e" vm="1">
        <f t="shared" si="106"/>
        <v>#VALUE!</v>
      </c>
      <c r="T744" t="e" vm="1">
        <f t="shared" si="107"/>
        <v>#VALUE!</v>
      </c>
    </row>
    <row r="745" spans="1:20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[1]!genNormal($F$9,$F$10)</f>
        <v>#VALUE!</v>
      </c>
      <c r="F745" t="e" vm="1">
        <f t="shared" si="99"/>
        <v>#VALUE!</v>
      </c>
      <c r="G745" t="e" vm="2">
        <f>[1]!GenLognormal($H$9,$H$10)</f>
        <v>#VALUE!</v>
      </c>
      <c r="H745" t="e" vm="1">
        <f t="shared" si="100"/>
        <v>#VALUE!</v>
      </c>
      <c r="I745" t="e" vm="2">
        <f>[1]!genBinomial(1,1-Main!$E$10)</f>
        <v>#VALUE!</v>
      </c>
      <c r="J745" s="13" t="e" vm="1">
        <f t="shared" si="101"/>
        <v>#VALUE!</v>
      </c>
      <c r="L745" s="1">
        <f>Main!$A$26</f>
        <v>3.1324727127749008</v>
      </c>
      <c r="M745" s="45" t="e" vm="1">
        <f t="shared" si="102"/>
        <v>#VALUE!</v>
      </c>
      <c r="N745" t="e" vm="1">
        <f t="shared" si="103"/>
        <v>#VALUE!</v>
      </c>
      <c r="O745" s="1">
        <f>Main!$B$26</f>
        <v>3.1333746730679479</v>
      </c>
      <c r="P745" s="45" t="e" vm="1">
        <f t="shared" si="104"/>
        <v>#VALUE!</v>
      </c>
      <c r="Q745" t="e" vm="1">
        <f t="shared" si="105"/>
        <v>#VALUE!</v>
      </c>
      <c r="R745" s="1">
        <f>Main!$C$26</f>
        <v>3.1316289292427157</v>
      </c>
      <c r="S745" s="45" t="e" vm="1">
        <f t="shared" si="106"/>
        <v>#VALUE!</v>
      </c>
      <c r="T745" t="e" vm="1">
        <f t="shared" si="107"/>
        <v>#VALUE!</v>
      </c>
    </row>
    <row r="746" spans="1:20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[1]!genNormal($F$9,$F$10)</f>
        <v>#VALUE!</v>
      </c>
      <c r="F746" t="e" vm="1">
        <f t="shared" si="99"/>
        <v>#VALUE!</v>
      </c>
      <c r="G746" t="e" vm="2">
        <f>[1]!GenLognormal($H$9,$H$10)</f>
        <v>#VALUE!</v>
      </c>
      <c r="H746" t="e" vm="1">
        <f t="shared" si="100"/>
        <v>#VALUE!</v>
      </c>
      <c r="I746" t="e" vm="2">
        <f>[1]!genBinomial(1,1-Main!$E$10)</f>
        <v>#VALUE!</v>
      </c>
      <c r="J746" s="13" t="e" vm="1">
        <f t="shared" si="101"/>
        <v>#VALUE!</v>
      </c>
      <c r="L746" s="1">
        <f>Main!$A$26</f>
        <v>3.1324727127749008</v>
      </c>
      <c r="M746" s="45" t="e" vm="1">
        <f t="shared" si="102"/>
        <v>#VALUE!</v>
      </c>
      <c r="N746" t="e" vm="1">
        <f t="shared" si="103"/>
        <v>#VALUE!</v>
      </c>
      <c r="O746" s="1">
        <f>Main!$B$26</f>
        <v>3.1333746730679479</v>
      </c>
      <c r="P746" s="45" t="e" vm="1">
        <f t="shared" si="104"/>
        <v>#VALUE!</v>
      </c>
      <c r="Q746" t="e" vm="1">
        <f t="shared" si="105"/>
        <v>#VALUE!</v>
      </c>
      <c r="R746" s="1">
        <f>Main!$C$26</f>
        <v>3.1316289292427157</v>
      </c>
      <c r="S746" s="45" t="e" vm="1">
        <f t="shared" si="106"/>
        <v>#VALUE!</v>
      </c>
      <c r="T746" t="e" vm="1">
        <f t="shared" si="107"/>
        <v>#VALUE!</v>
      </c>
    </row>
    <row r="747" spans="1:20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[1]!genNormal($F$9,$F$10)</f>
        <v>#VALUE!</v>
      </c>
      <c r="F747" t="e" vm="1">
        <f t="shared" si="99"/>
        <v>#VALUE!</v>
      </c>
      <c r="G747" t="e" vm="2">
        <f>[1]!GenLognormal($H$9,$H$10)</f>
        <v>#VALUE!</v>
      </c>
      <c r="H747" t="e" vm="1">
        <f t="shared" si="100"/>
        <v>#VALUE!</v>
      </c>
      <c r="I747" t="e" vm="2">
        <f>[1]!genBinomial(1,1-Main!$E$10)</f>
        <v>#VALUE!</v>
      </c>
      <c r="J747" s="13" t="e" vm="1">
        <f t="shared" si="101"/>
        <v>#VALUE!</v>
      </c>
      <c r="L747" s="1">
        <f>Main!$A$26</f>
        <v>3.1324727127749008</v>
      </c>
      <c r="M747" s="45" t="e" vm="1">
        <f t="shared" si="102"/>
        <v>#VALUE!</v>
      </c>
      <c r="N747" t="e" vm="1">
        <f t="shared" si="103"/>
        <v>#VALUE!</v>
      </c>
      <c r="O747" s="1">
        <f>Main!$B$26</f>
        <v>3.1333746730679479</v>
      </c>
      <c r="P747" s="45" t="e" vm="1">
        <f t="shared" si="104"/>
        <v>#VALUE!</v>
      </c>
      <c r="Q747" t="e" vm="1">
        <f t="shared" si="105"/>
        <v>#VALUE!</v>
      </c>
      <c r="R747" s="1">
        <f>Main!$C$26</f>
        <v>3.1316289292427157</v>
      </c>
      <c r="S747" s="45" t="e" vm="1">
        <f t="shared" si="106"/>
        <v>#VALUE!</v>
      </c>
      <c r="T747" t="e" vm="1">
        <f t="shared" si="107"/>
        <v>#VALUE!</v>
      </c>
    </row>
    <row r="748" spans="1:20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[1]!genNormal($F$9,$F$10)</f>
        <v>#VALUE!</v>
      </c>
      <c r="F748" t="e" vm="1">
        <f t="shared" si="99"/>
        <v>#VALUE!</v>
      </c>
      <c r="G748" t="e" vm="2">
        <f>[1]!GenLognormal($H$9,$H$10)</f>
        <v>#VALUE!</v>
      </c>
      <c r="H748" t="e" vm="1">
        <f t="shared" si="100"/>
        <v>#VALUE!</v>
      </c>
      <c r="I748" t="e" vm="2">
        <f>[1]!genBinomial(1,1-Main!$E$10)</f>
        <v>#VALUE!</v>
      </c>
      <c r="J748" s="13" t="e" vm="1">
        <f t="shared" si="101"/>
        <v>#VALUE!</v>
      </c>
      <c r="L748" s="1">
        <f>Main!$A$26</f>
        <v>3.1324727127749008</v>
      </c>
      <c r="M748" s="45" t="e" vm="1">
        <f t="shared" si="102"/>
        <v>#VALUE!</v>
      </c>
      <c r="N748" t="e" vm="1">
        <f t="shared" si="103"/>
        <v>#VALUE!</v>
      </c>
      <c r="O748" s="1">
        <f>Main!$B$26</f>
        <v>3.1333746730679479</v>
      </c>
      <c r="P748" s="45" t="e" vm="1">
        <f t="shared" si="104"/>
        <v>#VALUE!</v>
      </c>
      <c r="Q748" t="e" vm="1">
        <f t="shared" si="105"/>
        <v>#VALUE!</v>
      </c>
      <c r="R748" s="1">
        <f>Main!$C$26</f>
        <v>3.1316289292427157</v>
      </c>
      <c r="S748" s="45" t="e" vm="1">
        <f t="shared" si="106"/>
        <v>#VALUE!</v>
      </c>
      <c r="T748" t="e" vm="1">
        <f t="shared" si="107"/>
        <v>#VALUE!</v>
      </c>
    </row>
    <row r="749" spans="1:20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[1]!genNormal($F$9,$F$10)</f>
        <v>#VALUE!</v>
      </c>
      <c r="F749" t="e" vm="1">
        <f t="shared" si="99"/>
        <v>#VALUE!</v>
      </c>
      <c r="G749" t="e" vm="2">
        <f>[1]!GenLognormal($H$9,$H$10)</f>
        <v>#VALUE!</v>
      </c>
      <c r="H749" t="e" vm="1">
        <f t="shared" si="100"/>
        <v>#VALUE!</v>
      </c>
      <c r="I749" t="e" vm="2">
        <f>[1]!genBinomial(1,1-Main!$E$10)</f>
        <v>#VALUE!</v>
      </c>
      <c r="J749" s="13" t="e" vm="1">
        <f t="shared" si="101"/>
        <v>#VALUE!</v>
      </c>
      <c r="L749" s="1">
        <f>Main!$A$26</f>
        <v>3.1324727127749008</v>
      </c>
      <c r="M749" s="45" t="e" vm="1">
        <f t="shared" si="102"/>
        <v>#VALUE!</v>
      </c>
      <c r="N749" t="e" vm="1">
        <f t="shared" si="103"/>
        <v>#VALUE!</v>
      </c>
      <c r="O749" s="1">
        <f>Main!$B$26</f>
        <v>3.1333746730679479</v>
      </c>
      <c r="P749" s="45" t="e" vm="1">
        <f t="shared" si="104"/>
        <v>#VALUE!</v>
      </c>
      <c r="Q749" t="e" vm="1">
        <f t="shared" si="105"/>
        <v>#VALUE!</v>
      </c>
      <c r="R749" s="1">
        <f>Main!$C$26</f>
        <v>3.1316289292427157</v>
      </c>
      <c r="S749" s="45" t="e" vm="1">
        <f t="shared" si="106"/>
        <v>#VALUE!</v>
      </c>
      <c r="T749" t="e" vm="1">
        <f t="shared" si="107"/>
        <v>#VALUE!</v>
      </c>
    </row>
    <row r="750" spans="1:20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[1]!genNormal($F$9,$F$10)</f>
        <v>#VALUE!</v>
      </c>
      <c r="F750" t="e" vm="1">
        <f t="shared" si="99"/>
        <v>#VALUE!</v>
      </c>
      <c r="G750" t="e" vm="2">
        <f>[1]!GenLognormal($H$9,$H$10)</f>
        <v>#VALUE!</v>
      </c>
      <c r="H750" t="e" vm="1">
        <f t="shared" si="100"/>
        <v>#VALUE!</v>
      </c>
      <c r="I750" t="e" vm="2">
        <f>[1]!genBinomial(1,1-Main!$E$10)</f>
        <v>#VALUE!</v>
      </c>
      <c r="J750" s="13" t="e" vm="1">
        <f t="shared" si="101"/>
        <v>#VALUE!</v>
      </c>
      <c r="L750" s="1">
        <f>Main!$A$26</f>
        <v>3.1324727127749008</v>
      </c>
      <c r="M750" s="45" t="e" vm="1">
        <f t="shared" si="102"/>
        <v>#VALUE!</v>
      </c>
      <c r="N750" t="e" vm="1">
        <f t="shared" si="103"/>
        <v>#VALUE!</v>
      </c>
      <c r="O750" s="1">
        <f>Main!$B$26</f>
        <v>3.1333746730679479</v>
      </c>
      <c r="P750" s="45" t="e" vm="1">
        <f t="shared" si="104"/>
        <v>#VALUE!</v>
      </c>
      <c r="Q750" t="e" vm="1">
        <f t="shared" si="105"/>
        <v>#VALUE!</v>
      </c>
      <c r="R750" s="1">
        <f>Main!$C$26</f>
        <v>3.1316289292427157</v>
      </c>
      <c r="S750" s="45" t="e" vm="1">
        <f t="shared" si="106"/>
        <v>#VALUE!</v>
      </c>
      <c r="T750" t="e" vm="1">
        <f t="shared" si="107"/>
        <v>#VALUE!</v>
      </c>
    </row>
    <row r="751" spans="1:20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[1]!genNormal($F$9,$F$10)</f>
        <v>#VALUE!</v>
      </c>
      <c r="F751" t="e" vm="1">
        <f t="shared" si="99"/>
        <v>#VALUE!</v>
      </c>
      <c r="G751" t="e" vm="2">
        <f>[1]!GenLognormal($H$9,$H$10)</f>
        <v>#VALUE!</v>
      </c>
      <c r="H751" t="e" vm="1">
        <f t="shared" si="100"/>
        <v>#VALUE!</v>
      </c>
      <c r="I751" t="e" vm="2">
        <f>[1]!genBinomial(1,1-Main!$E$10)</f>
        <v>#VALUE!</v>
      </c>
      <c r="J751" s="13" t="e" vm="1">
        <f t="shared" si="101"/>
        <v>#VALUE!</v>
      </c>
      <c r="L751" s="1">
        <f>Main!$A$26</f>
        <v>3.1324727127749008</v>
      </c>
      <c r="M751" s="45" t="e" vm="1">
        <f t="shared" si="102"/>
        <v>#VALUE!</v>
      </c>
      <c r="N751" t="e" vm="1">
        <f t="shared" si="103"/>
        <v>#VALUE!</v>
      </c>
      <c r="O751" s="1">
        <f>Main!$B$26</f>
        <v>3.1333746730679479</v>
      </c>
      <c r="P751" s="45" t="e" vm="1">
        <f t="shared" si="104"/>
        <v>#VALUE!</v>
      </c>
      <c r="Q751" t="e" vm="1">
        <f t="shared" si="105"/>
        <v>#VALUE!</v>
      </c>
      <c r="R751" s="1">
        <f>Main!$C$26</f>
        <v>3.1316289292427157</v>
      </c>
      <c r="S751" s="45" t="e" vm="1">
        <f t="shared" si="106"/>
        <v>#VALUE!</v>
      </c>
      <c r="T751" t="e" vm="1">
        <f t="shared" si="107"/>
        <v>#VALUE!</v>
      </c>
    </row>
    <row r="752" spans="1:20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[1]!genNormal($F$9,$F$10)</f>
        <v>#VALUE!</v>
      </c>
      <c r="F752" t="e" vm="1">
        <f t="shared" si="99"/>
        <v>#VALUE!</v>
      </c>
      <c r="G752" t="e" vm="2">
        <f>[1]!GenLognormal($H$9,$H$10)</f>
        <v>#VALUE!</v>
      </c>
      <c r="H752" t="e" vm="1">
        <f t="shared" si="100"/>
        <v>#VALUE!</v>
      </c>
      <c r="I752" t="e" vm="2">
        <f>[1]!genBinomial(1,1-Main!$E$10)</f>
        <v>#VALUE!</v>
      </c>
      <c r="J752" s="13" t="e" vm="1">
        <f t="shared" si="101"/>
        <v>#VALUE!</v>
      </c>
      <c r="L752" s="1">
        <f>Main!$A$26</f>
        <v>3.1324727127749008</v>
      </c>
      <c r="M752" s="45" t="e" vm="1">
        <f t="shared" si="102"/>
        <v>#VALUE!</v>
      </c>
      <c r="N752" t="e" vm="1">
        <f t="shared" si="103"/>
        <v>#VALUE!</v>
      </c>
      <c r="O752" s="1">
        <f>Main!$B$26</f>
        <v>3.1333746730679479</v>
      </c>
      <c r="P752" s="45" t="e" vm="1">
        <f t="shared" si="104"/>
        <v>#VALUE!</v>
      </c>
      <c r="Q752" t="e" vm="1">
        <f t="shared" si="105"/>
        <v>#VALUE!</v>
      </c>
      <c r="R752" s="1">
        <f>Main!$C$26</f>
        <v>3.1316289292427157</v>
      </c>
      <c r="S752" s="45" t="e" vm="1">
        <f t="shared" si="106"/>
        <v>#VALUE!</v>
      </c>
      <c r="T752" t="e" vm="1">
        <f t="shared" si="107"/>
        <v>#VALUE!</v>
      </c>
    </row>
    <row r="753" spans="1:20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[1]!genNormal($F$9,$F$10)</f>
        <v>#VALUE!</v>
      </c>
      <c r="F753" t="e" vm="1">
        <f t="shared" si="99"/>
        <v>#VALUE!</v>
      </c>
      <c r="G753" t="e" vm="2">
        <f>[1]!GenLognormal($H$9,$H$10)</f>
        <v>#VALUE!</v>
      </c>
      <c r="H753" t="e" vm="1">
        <f t="shared" si="100"/>
        <v>#VALUE!</v>
      </c>
      <c r="I753" t="e" vm="2">
        <f>[1]!genBinomial(1,1-Main!$E$10)</f>
        <v>#VALUE!</v>
      </c>
      <c r="J753" s="13" t="e" vm="1">
        <f t="shared" si="101"/>
        <v>#VALUE!</v>
      </c>
      <c r="L753" s="1">
        <f>Main!$A$26</f>
        <v>3.1324727127749008</v>
      </c>
      <c r="M753" s="45" t="e" vm="1">
        <f t="shared" si="102"/>
        <v>#VALUE!</v>
      </c>
      <c r="N753" t="e" vm="1">
        <f t="shared" si="103"/>
        <v>#VALUE!</v>
      </c>
      <c r="O753" s="1">
        <f>Main!$B$26</f>
        <v>3.1333746730679479</v>
      </c>
      <c r="P753" s="45" t="e" vm="1">
        <f t="shared" si="104"/>
        <v>#VALUE!</v>
      </c>
      <c r="Q753" t="e" vm="1">
        <f t="shared" si="105"/>
        <v>#VALUE!</v>
      </c>
      <c r="R753" s="1">
        <f>Main!$C$26</f>
        <v>3.1316289292427157</v>
      </c>
      <c r="S753" s="45" t="e" vm="1">
        <f t="shared" si="106"/>
        <v>#VALUE!</v>
      </c>
      <c r="T753" t="e" vm="1">
        <f t="shared" si="107"/>
        <v>#VALUE!</v>
      </c>
    </row>
    <row r="754" spans="1:20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[1]!genNormal($F$9,$F$10)</f>
        <v>#VALUE!</v>
      </c>
      <c r="F754" t="e" vm="1">
        <f t="shared" si="99"/>
        <v>#VALUE!</v>
      </c>
      <c r="G754" t="e" vm="2">
        <f>[1]!GenLognormal($H$9,$H$10)</f>
        <v>#VALUE!</v>
      </c>
      <c r="H754" t="e" vm="1">
        <f t="shared" si="100"/>
        <v>#VALUE!</v>
      </c>
      <c r="I754" t="e" vm="2">
        <f>[1]!genBinomial(1,1-Main!$E$10)</f>
        <v>#VALUE!</v>
      </c>
      <c r="J754" s="13" t="e" vm="1">
        <f t="shared" si="101"/>
        <v>#VALUE!</v>
      </c>
      <c r="L754" s="1">
        <f>Main!$A$26</f>
        <v>3.1324727127749008</v>
      </c>
      <c r="M754" s="45" t="e" vm="1">
        <f t="shared" si="102"/>
        <v>#VALUE!</v>
      </c>
      <c r="N754" t="e" vm="1">
        <f t="shared" si="103"/>
        <v>#VALUE!</v>
      </c>
      <c r="O754" s="1">
        <f>Main!$B$26</f>
        <v>3.1333746730679479</v>
      </c>
      <c r="P754" s="45" t="e" vm="1">
        <f t="shared" si="104"/>
        <v>#VALUE!</v>
      </c>
      <c r="Q754" t="e" vm="1">
        <f t="shared" si="105"/>
        <v>#VALUE!</v>
      </c>
      <c r="R754" s="1">
        <f>Main!$C$26</f>
        <v>3.1316289292427157</v>
      </c>
      <c r="S754" s="45" t="e" vm="1">
        <f t="shared" si="106"/>
        <v>#VALUE!</v>
      </c>
      <c r="T754" t="e" vm="1">
        <f t="shared" si="107"/>
        <v>#VALUE!</v>
      </c>
    </row>
    <row r="755" spans="1:20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[1]!genNormal($F$9,$F$10)</f>
        <v>#VALUE!</v>
      </c>
      <c r="F755" t="e" vm="1">
        <f t="shared" si="99"/>
        <v>#VALUE!</v>
      </c>
      <c r="G755" t="e" vm="2">
        <f>[1]!GenLognormal($H$9,$H$10)</f>
        <v>#VALUE!</v>
      </c>
      <c r="H755" t="e" vm="1">
        <f t="shared" si="100"/>
        <v>#VALUE!</v>
      </c>
      <c r="I755" t="e" vm="2">
        <f>[1]!genBinomial(1,1-Main!$E$10)</f>
        <v>#VALUE!</v>
      </c>
      <c r="J755" s="13" t="e" vm="1">
        <f t="shared" si="101"/>
        <v>#VALUE!</v>
      </c>
      <c r="L755" s="1">
        <f>Main!$A$26</f>
        <v>3.1324727127749008</v>
      </c>
      <c r="M755" s="45" t="e" vm="1">
        <f t="shared" si="102"/>
        <v>#VALUE!</v>
      </c>
      <c r="N755" t="e" vm="1">
        <f t="shared" si="103"/>
        <v>#VALUE!</v>
      </c>
      <c r="O755" s="1">
        <f>Main!$B$26</f>
        <v>3.1333746730679479</v>
      </c>
      <c r="P755" s="45" t="e" vm="1">
        <f t="shared" si="104"/>
        <v>#VALUE!</v>
      </c>
      <c r="Q755" t="e" vm="1">
        <f t="shared" si="105"/>
        <v>#VALUE!</v>
      </c>
      <c r="R755" s="1">
        <f>Main!$C$26</f>
        <v>3.1316289292427157</v>
      </c>
      <c r="S755" s="45" t="e" vm="1">
        <f t="shared" si="106"/>
        <v>#VALUE!</v>
      </c>
      <c r="T755" t="e" vm="1">
        <f t="shared" si="107"/>
        <v>#VALUE!</v>
      </c>
    </row>
    <row r="756" spans="1:20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[1]!genNormal($F$9,$F$10)</f>
        <v>#VALUE!</v>
      </c>
      <c r="F756" t="e" vm="1">
        <f t="shared" si="99"/>
        <v>#VALUE!</v>
      </c>
      <c r="G756" t="e" vm="2">
        <f>[1]!GenLognormal($H$9,$H$10)</f>
        <v>#VALUE!</v>
      </c>
      <c r="H756" t="e" vm="1">
        <f t="shared" si="100"/>
        <v>#VALUE!</v>
      </c>
      <c r="I756" t="e" vm="2">
        <f>[1]!genBinomial(1,1-Main!$E$10)</f>
        <v>#VALUE!</v>
      </c>
      <c r="J756" s="13" t="e" vm="1">
        <f t="shared" si="101"/>
        <v>#VALUE!</v>
      </c>
      <c r="L756" s="1">
        <f>Main!$A$26</f>
        <v>3.1324727127749008</v>
      </c>
      <c r="M756" s="45" t="e" vm="1">
        <f t="shared" si="102"/>
        <v>#VALUE!</v>
      </c>
      <c r="N756" t="e" vm="1">
        <f t="shared" si="103"/>
        <v>#VALUE!</v>
      </c>
      <c r="O756" s="1">
        <f>Main!$B$26</f>
        <v>3.1333746730679479</v>
      </c>
      <c r="P756" s="45" t="e" vm="1">
        <f t="shared" si="104"/>
        <v>#VALUE!</v>
      </c>
      <c r="Q756" t="e" vm="1">
        <f t="shared" si="105"/>
        <v>#VALUE!</v>
      </c>
      <c r="R756" s="1">
        <f>Main!$C$26</f>
        <v>3.1316289292427157</v>
      </c>
      <c r="S756" s="45" t="e" vm="1">
        <f t="shared" si="106"/>
        <v>#VALUE!</v>
      </c>
      <c r="T756" t="e" vm="1">
        <f t="shared" si="107"/>
        <v>#VALUE!</v>
      </c>
    </row>
    <row r="757" spans="1:20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[1]!genNormal($F$9,$F$10)</f>
        <v>#VALUE!</v>
      </c>
      <c r="F757" t="e" vm="1">
        <f t="shared" si="99"/>
        <v>#VALUE!</v>
      </c>
      <c r="G757" t="e" vm="2">
        <f>[1]!GenLognormal($H$9,$H$10)</f>
        <v>#VALUE!</v>
      </c>
      <c r="H757" t="e" vm="1">
        <f t="shared" si="100"/>
        <v>#VALUE!</v>
      </c>
      <c r="I757" t="e" vm="2">
        <f>[1]!genBinomial(1,1-Main!$E$10)</f>
        <v>#VALUE!</v>
      </c>
      <c r="J757" s="13" t="e" vm="1">
        <f t="shared" si="101"/>
        <v>#VALUE!</v>
      </c>
      <c r="L757" s="1">
        <f>Main!$A$26</f>
        <v>3.1324727127749008</v>
      </c>
      <c r="M757" s="45" t="e" vm="1">
        <f t="shared" si="102"/>
        <v>#VALUE!</v>
      </c>
      <c r="N757" t="e" vm="1">
        <f t="shared" si="103"/>
        <v>#VALUE!</v>
      </c>
      <c r="O757" s="1">
        <f>Main!$B$26</f>
        <v>3.1333746730679479</v>
      </c>
      <c r="P757" s="45" t="e" vm="1">
        <f t="shared" si="104"/>
        <v>#VALUE!</v>
      </c>
      <c r="Q757" t="e" vm="1">
        <f t="shared" si="105"/>
        <v>#VALUE!</v>
      </c>
      <c r="R757" s="1">
        <f>Main!$C$26</f>
        <v>3.1316289292427157</v>
      </c>
      <c r="S757" s="45" t="e" vm="1">
        <f t="shared" si="106"/>
        <v>#VALUE!</v>
      </c>
      <c r="T757" t="e" vm="1">
        <f t="shared" si="107"/>
        <v>#VALUE!</v>
      </c>
    </row>
    <row r="758" spans="1:20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[1]!genNormal($F$9,$F$10)</f>
        <v>#VALUE!</v>
      </c>
      <c r="F758" t="e" vm="1">
        <f t="shared" si="99"/>
        <v>#VALUE!</v>
      </c>
      <c r="G758" t="e" vm="2">
        <f>[1]!GenLognormal($H$9,$H$10)</f>
        <v>#VALUE!</v>
      </c>
      <c r="H758" t="e" vm="1">
        <f t="shared" si="100"/>
        <v>#VALUE!</v>
      </c>
      <c r="I758" t="e" vm="2">
        <f>[1]!genBinomial(1,1-Main!$E$10)</f>
        <v>#VALUE!</v>
      </c>
      <c r="J758" s="13" t="e" vm="1">
        <f t="shared" si="101"/>
        <v>#VALUE!</v>
      </c>
      <c r="L758" s="1">
        <f>Main!$A$26</f>
        <v>3.1324727127749008</v>
      </c>
      <c r="M758" s="45" t="e" vm="1">
        <f t="shared" si="102"/>
        <v>#VALUE!</v>
      </c>
      <c r="N758" t="e" vm="1">
        <f t="shared" si="103"/>
        <v>#VALUE!</v>
      </c>
      <c r="O758" s="1">
        <f>Main!$B$26</f>
        <v>3.1333746730679479</v>
      </c>
      <c r="P758" s="45" t="e" vm="1">
        <f t="shared" si="104"/>
        <v>#VALUE!</v>
      </c>
      <c r="Q758" t="e" vm="1">
        <f t="shared" si="105"/>
        <v>#VALUE!</v>
      </c>
      <c r="R758" s="1">
        <f>Main!$C$26</f>
        <v>3.1316289292427157</v>
      </c>
      <c r="S758" s="45" t="e" vm="1">
        <f t="shared" si="106"/>
        <v>#VALUE!</v>
      </c>
      <c r="T758" t="e" vm="1">
        <f t="shared" si="107"/>
        <v>#VALUE!</v>
      </c>
    </row>
    <row r="759" spans="1:20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[1]!genNormal($F$9,$F$10)</f>
        <v>#VALUE!</v>
      </c>
      <c r="F759" t="e" vm="1">
        <f t="shared" si="99"/>
        <v>#VALUE!</v>
      </c>
      <c r="G759" t="e" vm="2">
        <f>[1]!GenLognormal($H$9,$H$10)</f>
        <v>#VALUE!</v>
      </c>
      <c r="H759" t="e" vm="1">
        <f t="shared" si="100"/>
        <v>#VALUE!</v>
      </c>
      <c r="I759" t="e" vm="2">
        <f>[1]!genBinomial(1,1-Main!$E$10)</f>
        <v>#VALUE!</v>
      </c>
      <c r="J759" s="13" t="e" vm="1">
        <f t="shared" si="101"/>
        <v>#VALUE!</v>
      </c>
      <c r="L759" s="1">
        <f>Main!$A$26</f>
        <v>3.1324727127749008</v>
      </c>
      <c r="M759" s="45" t="e" vm="1">
        <f t="shared" si="102"/>
        <v>#VALUE!</v>
      </c>
      <c r="N759" t="e" vm="1">
        <f t="shared" si="103"/>
        <v>#VALUE!</v>
      </c>
      <c r="O759" s="1">
        <f>Main!$B$26</f>
        <v>3.1333746730679479</v>
      </c>
      <c r="P759" s="45" t="e" vm="1">
        <f t="shared" si="104"/>
        <v>#VALUE!</v>
      </c>
      <c r="Q759" t="e" vm="1">
        <f t="shared" si="105"/>
        <v>#VALUE!</v>
      </c>
      <c r="R759" s="1">
        <f>Main!$C$26</f>
        <v>3.1316289292427157</v>
      </c>
      <c r="S759" s="45" t="e" vm="1">
        <f t="shared" si="106"/>
        <v>#VALUE!</v>
      </c>
      <c r="T759" t="e" vm="1">
        <f t="shared" si="107"/>
        <v>#VALUE!</v>
      </c>
    </row>
    <row r="760" spans="1:20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[1]!genNormal($F$9,$F$10)</f>
        <v>#VALUE!</v>
      </c>
      <c r="F760" t="e" vm="1">
        <f t="shared" si="99"/>
        <v>#VALUE!</v>
      </c>
      <c r="G760" t="e" vm="2">
        <f>[1]!GenLognormal($H$9,$H$10)</f>
        <v>#VALUE!</v>
      </c>
      <c r="H760" t="e" vm="1">
        <f t="shared" si="100"/>
        <v>#VALUE!</v>
      </c>
      <c r="I760" t="e" vm="2">
        <f>[1]!genBinomial(1,1-Main!$E$10)</f>
        <v>#VALUE!</v>
      </c>
      <c r="J760" s="13" t="e" vm="1">
        <f t="shared" si="101"/>
        <v>#VALUE!</v>
      </c>
      <c r="L760" s="1">
        <f>Main!$A$26</f>
        <v>3.1324727127749008</v>
      </c>
      <c r="M760" s="45" t="e" vm="1">
        <f t="shared" si="102"/>
        <v>#VALUE!</v>
      </c>
      <c r="N760" t="e" vm="1">
        <f t="shared" si="103"/>
        <v>#VALUE!</v>
      </c>
      <c r="O760" s="1">
        <f>Main!$B$26</f>
        <v>3.1333746730679479</v>
      </c>
      <c r="P760" s="45" t="e" vm="1">
        <f t="shared" si="104"/>
        <v>#VALUE!</v>
      </c>
      <c r="Q760" t="e" vm="1">
        <f t="shared" si="105"/>
        <v>#VALUE!</v>
      </c>
      <c r="R760" s="1">
        <f>Main!$C$26</f>
        <v>3.1316289292427157</v>
      </c>
      <c r="S760" s="45" t="e" vm="1">
        <f t="shared" si="106"/>
        <v>#VALUE!</v>
      </c>
      <c r="T760" t="e" vm="1">
        <f t="shared" si="107"/>
        <v>#VALUE!</v>
      </c>
    </row>
    <row r="761" spans="1:20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[1]!genNormal($F$9,$F$10)</f>
        <v>#VALUE!</v>
      </c>
      <c r="F761" t="e" vm="1">
        <f t="shared" si="99"/>
        <v>#VALUE!</v>
      </c>
      <c r="G761" t="e" vm="2">
        <f>[1]!GenLognormal($H$9,$H$10)</f>
        <v>#VALUE!</v>
      </c>
      <c r="H761" t="e" vm="1">
        <f t="shared" si="100"/>
        <v>#VALUE!</v>
      </c>
      <c r="I761" t="e" vm="2">
        <f>[1]!genBinomial(1,1-Main!$E$10)</f>
        <v>#VALUE!</v>
      </c>
      <c r="J761" s="13" t="e" vm="1">
        <f t="shared" si="101"/>
        <v>#VALUE!</v>
      </c>
      <c r="L761" s="1">
        <f>Main!$A$26</f>
        <v>3.1324727127749008</v>
      </c>
      <c r="M761" s="45" t="e" vm="1">
        <f t="shared" si="102"/>
        <v>#VALUE!</v>
      </c>
      <c r="N761" t="e" vm="1">
        <f t="shared" si="103"/>
        <v>#VALUE!</v>
      </c>
      <c r="O761" s="1">
        <f>Main!$B$26</f>
        <v>3.1333746730679479</v>
      </c>
      <c r="P761" s="45" t="e" vm="1">
        <f t="shared" si="104"/>
        <v>#VALUE!</v>
      </c>
      <c r="Q761" t="e" vm="1">
        <f t="shared" si="105"/>
        <v>#VALUE!</v>
      </c>
      <c r="R761" s="1">
        <f>Main!$C$26</f>
        <v>3.1316289292427157</v>
      </c>
      <c r="S761" s="45" t="e" vm="1">
        <f t="shared" si="106"/>
        <v>#VALUE!</v>
      </c>
      <c r="T761" t="e" vm="1">
        <f t="shared" si="107"/>
        <v>#VALUE!</v>
      </c>
    </row>
    <row r="762" spans="1:20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[1]!genNormal($F$9,$F$10)</f>
        <v>#VALUE!</v>
      </c>
      <c r="F762" t="e" vm="1">
        <f t="shared" si="99"/>
        <v>#VALUE!</v>
      </c>
      <c r="G762" t="e" vm="2">
        <f>[1]!GenLognormal($H$9,$H$10)</f>
        <v>#VALUE!</v>
      </c>
      <c r="H762" t="e" vm="1">
        <f t="shared" si="100"/>
        <v>#VALUE!</v>
      </c>
      <c r="I762" t="e" vm="2">
        <f>[1]!genBinomial(1,1-Main!$E$10)</f>
        <v>#VALUE!</v>
      </c>
      <c r="J762" s="13" t="e" vm="1">
        <f t="shared" si="101"/>
        <v>#VALUE!</v>
      </c>
      <c r="L762" s="1">
        <f>Main!$A$26</f>
        <v>3.1324727127749008</v>
      </c>
      <c r="M762" s="45" t="e" vm="1">
        <f t="shared" si="102"/>
        <v>#VALUE!</v>
      </c>
      <c r="N762" t="e" vm="1">
        <f t="shared" si="103"/>
        <v>#VALUE!</v>
      </c>
      <c r="O762" s="1">
        <f>Main!$B$26</f>
        <v>3.1333746730679479</v>
      </c>
      <c r="P762" s="45" t="e" vm="1">
        <f t="shared" si="104"/>
        <v>#VALUE!</v>
      </c>
      <c r="Q762" t="e" vm="1">
        <f t="shared" si="105"/>
        <v>#VALUE!</v>
      </c>
      <c r="R762" s="1">
        <f>Main!$C$26</f>
        <v>3.1316289292427157</v>
      </c>
      <c r="S762" s="45" t="e" vm="1">
        <f t="shared" si="106"/>
        <v>#VALUE!</v>
      </c>
      <c r="T762" t="e" vm="1">
        <f t="shared" si="107"/>
        <v>#VALUE!</v>
      </c>
    </row>
    <row r="763" spans="1:20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[1]!genNormal($F$9,$F$10)</f>
        <v>#VALUE!</v>
      </c>
      <c r="F763" t="e" vm="1">
        <f t="shared" si="99"/>
        <v>#VALUE!</v>
      </c>
      <c r="G763" t="e" vm="2">
        <f>[1]!GenLognormal($H$9,$H$10)</f>
        <v>#VALUE!</v>
      </c>
      <c r="H763" t="e" vm="1">
        <f t="shared" si="100"/>
        <v>#VALUE!</v>
      </c>
      <c r="I763" t="e" vm="2">
        <f>[1]!genBinomial(1,1-Main!$E$10)</f>
        <v>#VALUE!</v>
      </c>
      <c r="J763" s="13" t="e" vm="1">
        <f t="shared" si="101"/>
        <v>#VALUE!</v>
      </c>
      <c r="L763" s="1">
        <f>Main!$A$26</f>
        <v>3.1324727127749008</v>
      </c>
      <c r="M763" s="45" t="e" vm="1">
        <f t="shared" si="102"/>
        <v>#VALUE!</v>
      </c>
      <c r="N763" t="e" vm="1">
        <f t="shared" si="103"/>
        <v>#VALUE!</v>
      </c>
      <c r="O763" s="1">
        <f>Main!$B$26</f>
        <v>3.1333746730679479</v>
      </c>
      <c r="P763" s="45" t="e" vm="1">
        <f t="shared" si="104"/>
        <v>#VALUE!</v>
      </c>
      <c r="Q763" t="e" vm="1">
        <f t="shared" si="105"/>
        <v>#VALUE!</v>
      </c>
      <c r="R763" s="1">
        <f>Main!$C$26</f>
        <v>3.1316289292427157</v>
      </c>
      <c r="S763" s="45" t="e" vm="1">
        <f t="shared" si="106"/>
        <v>#VALUE!</v>
      </c>
      <c r="T763" t="e" vm="1">
        <f t="shared" si="107"/>
        <v>#VALUE!</v>
      </c>
    </row>
    <row r="764" spans="1:20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[1]!genNormal($F$9,$F$10)</f>
        <v>#VALUE!</v>
      </c>
      <c r="F764" t="e" vm="1">
        <f t="shared" si="99"/>
        <v>#VALUE!</v>
      </c>
      <c r="G764" t="e" vm="2">
        <f>[1]!GenLognormal($H$9,$H$10)</f>
        <v>#VALUE!</v>
      </c>
      <c r="H764" t="e" vm="1">
        <f t="shared" si="100"/>
        <v>#VALUE!</v>
      </c>
      <c r="I764" t="e" vm="2">
        <f>[1]!genBinomial(1,1-Main!$E$10)</f>
        <v>#VALUE!</v>
      </c>
      <c r="J764" s="13" t="e" vm="1">
        <f t="shared" si="101"/>
        <v>#VALUE!</v>
      </c>
      <c r="L764" s="1">
        <f>Main!$A$26</f>
        <v>3.1324727127749008</v>
      </c>
      <c r="M764" s="45" t="e" vm="1">
        <f t="shared" si="102"/>
        <v>#VALUE!</v>
      </c>
      <c r="N764" t="e" vm="1">
        <f t="shared" si="103"/>
        <v>#VALUE!</v>
      </c>
      <c r="O764" s="1">
        <f>Main!$B$26</f>
        <v>3.1333746730679479</v>
      </c>
      <c r="P764" s="45" t="e" vm="1">
        <f t="shared" si="104"/>
        <v>#VALUE!</v>
      </c>
      <c r="Q764" t="e" vm="1">
        <f t="shared" si="105"/>
        <v>#VALUE!</v>
      </c>
      <c r="R764" s="1">
        <f>Main!$C$26</f>
        <v>3.1316289292427157</v>
      </c>
      <c r="S764" s="45" t="e" vm="1">
        <f t="shared" si="106"/>
        <v>#VALUE!</v>
      </c>
      <c r="T764" t="e" vm="1">
        <f t="shared" si="107"/>
        <v>#VALUE!</v>
      </c>
    </row>
    <row r="765" spans="1:20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[1]!genNormal($F$9,$F$10)</f>
        <v>#VALUE!</v>
      </c>
      <c r="F765" t="e" vm="1">
        <f t="shared" si="99"/>
        <v>#VALUE!</v>
      </c>
      <c r="G765" t="e" vm="2">
        <f>[1]!GenLognormal($H$9,$H$10)</f>
        <v>#VALUE!</v>
      </c>
      <c r="H765" t="e" vm="1">
        <f t="shared" si="100"/>
        <v>#VALUE!</v>
      </c>
      <c r="I765" t="e" vm="2">
        <f>[1]!genBinomial(1,1-Main!$E$10)</f>
        <v>#VALUE!</v>
      </c>
      <c r="J765" s="13" t="e" vm="1">
        <f t="shared" si="101"/>
        <v>#VALUE!</v>
      </c>
      <c r="L765" s="1">
        <f>Main!$A$26</f>
        <v>3.1324727127749008</v>
      </c>
      <c r="M765" s="45" t="e" vm="1">
        <f t="shared" si="102"/>
        <v>#VALUE!</v>
      </c>
      <c r="N765" t="e" vm="1">
        <f t="shared" si="103"/>
        <v>#VALUE!</v>
      </c>
      <c r="O765" s="1">
        <f>Main!$B$26</f>
        <v>3.1333746730679479</v>
      </c>
      <c r="P765" s="45" t="e" vm="1">
        <f t="shared" si="104"/>
        <v>#VALUE!</v>
      </c>
      <c r="Q765" t="e" vm="1">
        <f t="shared" si="105"/>
        <v>#VALUE!</v>
      </c>
      <c r="R765" s="1">
        <f>Main!$C$26</f>
        <v>3.1316289292427157</v>
      </c>
      <c r="S765" s="45" t="e" vm="1">
        <f t="shared" si="106"/>
        <v>#VALUE!</v>
      </c>
      <c r="T765" t="e" vm="1">
        <f t="shared" si="107"/>
        <v>#VALUE!</v>
      </c>
    </row>
    <row r="766" spans="1:20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[1]!genNormal($F$9,$F$10)</f>
        <v>#VALUE!</v>
      </c>
      <c r="F766" t="e" vm="1">
        <f t="shared" si="99"/>
        <v>#VALUE!</v>
      </c>
      <c r="G766" t="e" vm="2">
        <f>[1]!GenLognormal($H$9,$H$10)</f>
        <v>#VALUE!</v>
      </c>
      <c r="H766" t="e" vm="1">
        <f t="shared" si="100"/>
        <v>#VALUE!</v>
      </c>
      <c r="I766" t="e" vm="2">
        <f>[1]!genBinomial(1,1-Main!$E$10)</f>
        <v>#VALUE!</v>
      </c>
      <c r="J766" s="13" t="e" vm="1">
        <f t="shared" si="101"/>
        <v>#VALUE!</v>
      </c>
      <c r="L766" s="1">
        <f>Main!$A$26</f>
        <v>3.1324727127749008</v>
      </c>
      <c r="M766" s="45" t="e" vm="1">
        <f t="shared" si="102"/>
        <v>#VALUE!</v>
      </c>
      <c r="N766" t="e" vm="1">
        <f t="shared" si="103"/>
        <v>#VALUE!</v>
      </c>
      <c r="O766" s="1">
        <f>Main!$B$26</f>
        <v>3.1333746730679479</v>
      </c>
      <c r="P766" s="45" t="e" vm="1">
        <f t="shared" si="104"/>
        <v>#VALUE!</v>
      </c>
      <c r="Q766" t="e" vm="1">
        <f t="shared" si="105"/>
        <v>#VALUE!</v>
      </c>
      <c r="R766" s="1">
        <f>Main!$C$26</f>
        <v>3.1316289292427157</v>
      </c>
      <c r="S766" s="45" t="e" vm="1">
        <f t="shared" si="106"/>
        <v>#VALUE!</v>
      </c>
      <c r="T766" t="e" vm="1">
        <f t="shared" si="107"/>
        <v>#VALUE!</v>
      </c>
    </row>
    <row r="767" spans="1:20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[1]!genNormal($F$9,$F$10)</f>
        <v>#VALUE!</v>
      </c>
      <c r="F767" t="e" vm="1">
        <f t="shared" si="99"/>
        <v>#VALUE!</v>
      </c>
      <c r="G767" t="e" vm="2">
        <f>[1]!GenLognormal($H$9,$H$10)</f>
        <v>#VALUE!</v>
      </c>
      <c r="H767" t="e" vm="1">
        <f t="shared" si="100"/>
        <v>#VALUE!</v>
      </c>
      <c r="I767" t="e" vm="2">
        <f>[1]!genBinomial(1,1-Main!$E$10)</f>
        <v>#VALUE!</v>
      </c>
      <c r="J767" s="13" t="e" vm="1">
        <f t="shared" si="101"/>
        <v>#VALUE!</v>
      </c>
      <c r="L767" s="1">
        <f>Main!$A$26</f>
        <v>3.1324727127749008</v>
      </c>
      <c r="M767" s="45" t="e" vm="1">
        <f t="shared" si="102"/>
        <v>#VALUE!</v>
      </c>
      <c r="N767" t="e" vm="1">
        <f t="shared" si="103"/>
        <v>#VALUE!</v>
      </c>
      <c r="O767" s="1">
        <f>Main!$B$26</f>
        <v>3.1333746730679479</v>
      </c>
      <c r="P767" s="45" t="e" vm="1">
        <f t="shared" si="104"/>
        <v>#VALUE!</v>
      </c>
      <c r="Q767" t="e" vm="1">
        <f t="shared" si="105"/>
        <v>#VALUE!</v>
      </c>
      <c r="R767" s="1">
        <f>Main!$C$26</f>
        <v>3.1316289292427157</v>
      </c>
      <c r="S767" s="45" t="e" vm="1">
        <f t="shared" si="106"/>
        <v>#VALUE!</v>
      </c>
      <c r="T767" t="e" vm="1">
        <f t="shared" si="107"/>
        <v>#VALUE!</v>
      </c>
    </row>
    <row r="768" spans="1:20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[1]!genNormal($F$9,$F$10)</f>
        <v>#VALUE!</v>
      </c>
      <c r="F768" t="e" vm="1">
        <f t="shared" si="99"/>
        <v>#VALUE!</v>
      </c>
      <c r="G768" t="e" vm="2">
        <f>[1]!GenLognormal($H$9,$H$10)</f>
        <v>#VALUE!</v>
      </c>
      <c r="H768" t="e" vm="1">
        <f t="shared" si="100"/>
        <v>#VALUE!</v>
      </c>
      <c r="I768" t="e" vm="2">
        <f>[1]!genBinomial(1,1-Main!$E$10)</f>
        <v>#VALUE!</v>
      </c>
      <c r="J768" s="13" t="e" vm="1">
        <f t="shared" si="101"/>
        <v>#VALUE!</v>
      </c>
      <c r="L768" s="1">
        <f>Main!$A$26</f>
        <v>3.1324727127749008</v>
      </c>
      <c r="M768" s="45" t="e" vm="1">
        <f t="shared" si="102"/>
        <v>#VALUE!</v>
      </c>
      <c r="N768" t="e" vm="1">
        <f t="shared" si="103"/>
        <v>#VALUE!</v>
      </c>
      <c r="O768" s="1">
        <f>Main!$B$26</f>
        <v>3.1333746730679479</v>
      </c>
      <c r="P768" s="45" t="e" vm="1">
        <f t="shared" si="104"/>
        <v>#VALUE!</v>
      </c>
      <c r="Q768" t="e" vm="1">
        <f t="shared" si="105"/>
        <v>#VALUE!</v>
      </c>
      <c r="R768" s="1">
        <f>Main!$C$26</f>
        <v>3.1316289292427157</v>
      </c>
      <c r="S768" s="45" t="e" vm="1">
        <f t="shared" si="106"/>
        <v>#VALUE!</v>
      </c>
      <c r="T768" t="e" vm="1">
        <f t="shared" si="107"/>
        <v>#VALUE!</v>
      </c>
    </row>
    <row r="769" spans="1:20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[1]!genNormal($F$9,$F$10)</f>
        <v>#VALUE!</v>
      </c>
      <c r="F769" t="e" vm="1">
        <f t="shared" si="99"/>
        <v>#VALUE!</v>
      </c>
      <c r="G769" t="e" vm="2">
        <f>[1]!GenLognormal($H$9,$H$10)</f>
        <v>#VALUE!</v>
      </c>
      <c r="H769" t="e" vm="1">
        <f t="shared" si="100"/>
        <v>#VALUE!</v>
      </c>
      <c r="I769" t="e" vm="2">
        <f>[1]!genBinomial(1,1-Main!$E$10)</f>
        <v>#VALUE!</v>
      </c>
      <c r="J769" s="13" t="e" vm="1">
        <f t="shared" si="101"/>
        <v>#VALUE!</v>
      </c>
      <c r="L769" s="1">
        <f>Main!$A$26</f>
        <v>3.1324727127749008</v>
      </c>
      <c r="M769" s="45" t="e" vm="1">
        <f t="shared" si="102"/>
        <v>#VALUE!</v>
      </c>
      <c r="N769" t="e" vm="1">
        <f t="shared" si="103"/>
        <v>#VALUE!</v>
      </c>
      <c r="O769" s="1">
        <f>Main!$B$26</f>
        <v>3.1333746730679479</v>
      </c>
      <c r="P769" s="45" t="e" vm="1">
        <f t="shared" si="104"/>
        <v>#VALUE!</v>
      </c>
      <c r="Q769" t="e" vm="1">
        <f t="shared" si="105"/>
        <v>#VALUE!</v>
      </c>
      <c r="R769" s="1">
        <f>Main!$C$26</f>
        <v>3.1316289292427157</v>
      </c>
      <c r="S769" s="45" t="e" vm="1">
        <f t="shared" si="106"/>
        <v>#VALUE!</v>
      </c>
      <c r="T769" t="e" vm="1">
        <f t="shared" si="107"/>
        <v>#VALUE!</v>
      </c>
    </row>
    <row r="770" spans="1:20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[1]!genNormal($F$9,$F$10)</f>
        <v>#VALUE!</v>
      </c>
      <c r="F770" t="e" vm="1">
        <f t="shared" si="99"/>
        <v>#VALUE!</v>
      </c>
      <c r="G770" t="e" vm="2">
        <f>[1]!GenLognormal($H$9,$H$10)</f>
        <v>#VALUE!</v>
      </c>
      <c r="H770" t="e" vm="1">
        <f t="shared" si="100"/>
        <v>#VALUE!</v>
      </c>
      <c r="I770" t="e" vm="2">
        <f>[1]!genBinomial(1,1-Main!$E$10)</f>
        <v>#VALUE!</v>
      </c>
      <c r="J770" s="13" t="e" vm="1">
        <f t="shared" si="101"/>
        <v>#VALUE!</v>
      </c>
      <c r="L770" s="1">
        <f>Main!$A$26</f>
        <v>3.1324727127749008</v>
      </c>
      <c r="M770" s="45" t="e" vm="1">
        <f t="shared" si="102"/>
        <v>#VALUE!</v>
      </c>
      <c r="N770" t="e" vm="1">
        <f t="shared" si="103"/>
        <v>#VALUE!</v>
      </c>
      <c r="O770" s="1">
        <f>Main!$B$26</f>
        <v>3.1333746730679479</v>
      </c>
      <c r="P770" s="45" t="e" vm="1">
        <f t="shared" si="104"/>
        <v>#VALUE!</v>
      </c>
      <c r="Q770" t="e" vm="1">
        <f t="shared" si="105"/>
        <v>#VALUE!</v>
      </c>
      <c r="R770" s="1">
        <f>Main!$C$26</f>
        <v>3.1316289292427157</v>
      </c>
      <c r="S770" s="45" t="e" vm="1">
        <f t="shared" si="106"/>
        <v>#VALUE!</v>
      </c>
      <c r="T770" t="e" vm="1">
        <f t="shared" si="107"/>
        <v>#VALUE!</v>
      </c>
    </row>
    <row r="771" spans="1:20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[1]!genNormal($F$9,$F$10)</f>
        <v>#VALUE!</v>
      </c>
      <c r="F771" t="e" vm="1">
        <f t="shared" si="99"/>
        <v>#VALUE!</v>
      </c>
      <c r="G771" t="e" vm="2">
        <f>[1]!GenLognormal($H$9,$H$10)</f>
        <v>#VALUE!</v>
      </c>
      <c r="H771" t="e" vm="1">
        <f t="shared" si="100"/>
        <v>#VALUE!</v>
      </c>
      <c r="I771" t="e" vm="2">
        <f>[1]!genBinomial(1,1-Main!$E$10)</f>
        <v>#VALUE!</v>
      </c>
      <c r="J771" s="13" t="e" vm="1">
        <f t="shared" si="101"/>
        <v>#VALUE!</v>
      </c>
      <c r="L771" s="1">
        <f>Main!$A$26</f>
        <v>3.1324727127749008</v>
      </c>
      <c r="M771" s="45" t="e" vm="1">
        <f t="shared" si="102"/>
        <v>#VALUE!</v>
      </c>
      <c r="N771" t="e" vm="1">
        <f t="shared" si="103"/>
        <v>#VALUE!</v>
      </c>
      <c r="O771" s="1">
        <f>Main!$B$26</f>
        <v>3.1333746730679479</v>
      </c>
      <c r="P771" s="45" t="e" vm="1">
        <f t="shared" si="104"/>
        <v>#VALUE!</v>
      </c>
      <c r="Q771" t="e" vm="1">
        <f t="shared" si="105"/>
        <v>#VALUE!</v>
      </c>
      <c r="R771" s="1">
        <f>Main!$C$26</f>
        <v>3.1316289292427157</v>
      </c>
      <c r="S771" s="45" t="e" vm="1">
        <f t="shared" si="106"/>
        <v>#VALUE!</v>
      </c>
      <c r="T771" t="e" vm="1">
        <f t="shared" si="107"/>
        <v>#VALUE!</v>
      </c>
    </row>
    <row r="772" spans="1:20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[1]!genNormal($F$9,$F$10)</f>
        <v>#VALUE!</v>
      </c>
      <c r="F772" t="e" vm="1">
        <f t="shared" si="99"/>
        <v>#VALUE!</v>
      </c>
      <c r="G772" t="e" vm="2">
        <f>[1]!GenLognormal($H$9,$H$10)</f>
        <v>#VALUE!</v>
      </c>
      <c r="H772" t="e" vm="1">
        <f t="shared" si="100"/>
        <v>#VALUE!</v>
      </c>
      <c r="I772" t="e" vm="2">
        <f>[1]!genBinomial(1,1-Main!$E$10)</f>
        <v>#VALUE!</v>
      </c>
      <c r="J772" s="13" t="e" vm="1">
        <f t="shared" si="101"/>
        <v>#VALUE!</v>
      </c>
      <c r="L772" s="1">
        <f>Main!$A$26</f>
        <v>3.1324727127749008</v>
      </c>
      <c r="M772" s="45" t="e" vm="1">
        <f t="shared" si="102"/>
        <v>#VALUE!</v>
      </c>
      <c r="N772" t="e" vm="1">
        <f t="shared" si="103"/>
        <v>#VALUE!</v>
      </c>
      <c r="O772" s="1">
        <f>Main!$B$26</f>
        <v>3.1333746730679479</v>
      </c>
      <c r="P772" s="45" t="e" vm="1">
        <f t="shared" si="104"/>
        <v>#VALUE!</v>
      </c>
      <c r="Q772" t="e" vm="1">
        <f t="shared" si="105"/>
        <v>#VALUE!</v>
      </c>
      <c r="R772" s="1">
        <f>Main!$C$26</f>
        <v>3.1316289292427157</v>
      </c>
      <c r="S772" s="45" t="e" vm="1">
        <f t="shared" si="106"/>
        <v>#VALUE!</v>
      </c>
      <c r="T772" t="e" vm="1">
        <f t="shared" si="107"/>
        <v>#VALUE!</v>
      </c>
    </row>
    <row r="773" spans="1:20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[1]!genNormal($F$9,$F$10)</f>
        <v>#VALUE!</v>
      </c>
      <c r="F773" t="e" vm="1">
        <f t="shared" si="99"/>
        <v>#VALUE!</v>
      </c>
      <c r="G773" t="e" vm="2">
        <f>[1]!GenLognormal($H$9,$H$10)</f>
        <v>#VALUE!</v>
      </c>
      <c r="H773" t="e" vm="1">
        <f t="shared" si="100"/>
        <v>#VALUE!</v>
      </c>
      <c r="I773" t="e" vm="2">
        <f>[1]!genBinomial(1,1-Main!$E$10)</f>
        <v>#VALUE!</v>
      </c>
      <c r="J773" s="13" t="e" vm="1">
        <f t="shared" si="101"/>
        <v>#VALUE!</v>
      </c>
      <c r="L773" s="1">
        <f>Main!$A$26</f>
        <v>3.1324727127749008</v>
      </c>
      <c r="M773" s="45" t="e" vm="1">
        <f t="shared" si="102"/>
        <v>#VALUE!</v>
      </c>
      <c r="N773" t="e" vm="1">
        <f t="shared" si="103"/>
        <v>#VALUE!</v>
      </c>
      <c r="O773" s="1">
        <f>Main!$B$26</f>
        <v>3.1333746730679479</v>
      </c>
      <c r="P773" s="45" t="e" vm="1">
        <f t="shared" si="104"/>
        <v>#VALUE!</v>
      </c>
      <c r="Q773" t="e" vm="1">
        <f t="shared" si="105"/>
        <v>#VALUE!</v>
      </c>
      <c r="R773" s="1">
        <f>Main!$C$26</f>
        <v>3.1316289292427157</v>
      </c>
      <c r="S773" s="45" t="e" vm="1">
        <f t="shared" si="106"/>
        <v>#VALUE!</v>
      </c>
      <c r="T773" t="e" vm="1">
        <f t="shared" si="107"/>
        <v>#VALUE!</v>
      </c>
    </row>
    <row r="774" spans="1:20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[1]!genNormal($F$9,$F$10)</f>
        <v>#VALUE!</v>
      </c>
      <c r="F774" t="e" vm="1">
        <f t="shared" si="99"/>
        <v>#VALUE!</v>
      </c>
      <c r="G774" t="e" vm="2">
        <f>[1]!GenLognormal($H$9,$H$10)</f>
        <v>#VALUE!</v>
      </c>
      <c r="H774" t="e" vm="1">
        <f t="shared" si="100"/>
        <v>#VALUE!</v>
      </c>
      <c r="I774" t="e" vm="2">
        <f>[1]!genBinomial(1,1-Main!$E$10)</f>
        <v>#VALUE!</v>
      </c>
      <c r="J774" s="13" t="e" vm="1">
        <f t="shared" si="101"/>
        <v>#VALUE!</v>
      </c>
      <c r="L774" s="1">
        <f>Main!$A$26</f>
        <v>3.1324727127749008</v>
      </c>
      <c r="M774" s="45" t="e" vm="1">
        <f t="shared" si="102"/>
        <v>#VALUE!</v>
      </c>
      <c r="N774" t="e" vm="1">
        <f t="shared" si="103"/>
        <v>#VALUE!</v>
      </c>
      <c r="O774" s="1">
        <f>Main!$B$26</f>
        <v>3.1333746730679479</v>
      </c>
      <c r="P774" s="45" t="e" vm="1">
        <f t="shared" si="104"/>
        <v>#VALUE!</v>
      </c>
      <c r="Q774" t="e" vm="1">
        <f t="shared" si="105"/>
        <v>#VALUE!</v>
      </c>
      <c r="R774" s="1">
        <f>Main!$C$26</f>
        <v>3.1316289292427157</v>
      </c>
      <c r="S774" s="45" t="e" vm="1">
        <f t="shared" si="106"/>
        <v>#VALUE!</v>
      </c>
      <c r="T774" t="e" vm="1">
        <f t="shared" si="107"/>
        <v>#VALUE!</v>
      </c>
    </row>
    <row r="775" spans="1:20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[1]!genNormal($F$9,$F$10)</f>
        <v>#VALUE!</v>
      </c>
      <c r="F775" t="e" vm="1">
        <f t="shared" si="99"/>
        <v>#VALUE!</v>
      </c>
      <c r="G775" t="e" vm="2">
        <f>[1]!GenLognormal($H$9,$H$10)</f>
        <v>#VALUE!</v>
      </c>
      <c r="H775" t="e" vm="1">
        <f t="shared" si="100"/>
        <v>#VALUE!</v>
      </c>
      <c r="I775" t="e" vm="2">
        <f>[1]!genBinomial(1,1-Main!$E$10)</f>
        <v>#VALUE!</v>
      </c>
      <c r="J775" s="13" t="e" vm="1">
        <f t="shared" si="101"/>
        <v>#VALUE!</v>
      </c>
      <c r="L775" s="1">
        <f>Main!$A$26</f>
        <v>3.1324727127749008</v>
      </c>
      <c r="M775" s="45" t="e" vm="1">
        <f t="shared" si="102"/>
        <v>#VALUE!</v>
      </c>
      <c r="N775" t="e" vm="1">
        <f t="shared" si="103"/>
        <v>#VALUE!</v>
      </c>
      <c r="O775" s="1">
        <f>Main!$B$26</f>
        <v>3.1333746730679479</v>
      </c>
      <c r="P775" s="45" t="e" vm="1">
        <f t="shared" si="104"/>
        <v>#VALUE!</v>
      </c>
      <c r="Q775" t="e" vm="1">
        <f t="shared" si="105"/>
        <v>#VALUE!</v>
      </c>
      <c r="R775" s="1">
        <f>Main!$C$26</f>
        <v>3.1316289292427157</v>
      </c>
      <c r="S775" s="45" t="e" vm="1">
        <f t="shared" si="106"/>
        <v>#VALUE!</v>
      </c>
      <c r="T775" t="e" vm="1">
        <f t="shared" si="107"/>
        <v>#VALUE!</v>
      </c>
    </row>
    <row r="776" spans="1:20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[1]!genNormal($F$9,$F$10)</f>
        <v>#VALUE!</v>
      </c>
      <c r="F776" t="e" vm="1">
        <f t="shared" si="99"/>
        <v>#VALUE!</v>
      </c>
      <c r="G776" t="e" vm="2">
        <f>[1]!GenLognormal($H$9,$H$10)</f>
        <v>#VALUE!</v>
      </c>
      <c r="H776" t="e" vm="1">
        <f t="shared" si="100"/>
        <v>#VALUE!</v>
      </c>
      <c r="I776" t="e" vm="2">
        <f>[1]!genBinomial(1,1-Main!$E$10)</f>
        <v>#VALUE!</v>
      </c>
      <c r="J776" s="13" t="e" vm="1">
        <f t="shared" si="101"/>
        <v>#VALUE!</v>
      </c>
      <c r="L776" s="1">
        <f>Main!$A$26</f>
        <v>3.1324727127749008</v>
      </c>
      <c r="M776" s="45" t="e" vm="1">
        <f t="shared" si="102"/>
        <v>#VALUE!</v>
      </c>
      <c r="N776" t="e" vm="1">
        <f t="shared" si="103"/>
        <v>#VALUE!</v>
      </c>
      <c r="O776" s="1">
        <f>Main!$B$26</f>
        <v>3.1333746730679479</v>
      </c>
      <c r="P776" s="45" t="e" vm="1">
        <f t="shared" si="104"/>
        <v>#VALUE!</v>
      </c>
      <c r="Q776" t="e" vm="1">
        <f t="shared" si="105"/>
        <v>#VALUE!</v>
      </c>
      <c r="R776" s="1">
        <f>Main!$C$26</f>
        <v>3.1316289292427157</v>
      </c>
      <c r="S776" s="45" t="e" vm="1">
        <f t="shared" si="106"/>
        <v>#VALUE!</v>
      </c>
      <c r="T776" t="e" vm="1">
        <f t="shared" si="107"/>
        <v>#VALUE!</v>
      </c>
    </row>
    <row r="777" spans="1:20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[1]!genNormal($F$9,$F$10)</f>
        <v>#VALUE!</v>
      </c>
      <c r="F777" t="e" vm="1">
        <f t="shared" si="99"/>
        <v>#VALUE!</v>
      </c>
      <c r="G777" t="e" vm="2">
        <f>[1]!GenLognormal($H$9,$H$10)</f>
        <v>#VALUE!</v>
      </c>
      <c r="H777" t="e" vm="1">
        <f t="shared" si="100"/>
        <v>#VALUE!</v>
      </c>
      <c r="I777" t="e" vm="2">
        <f>[1]!genBinomial(1,1-Main!$E$10)</f>
        <v>#VALUE!</v>
      </c>
      <c r="J777" s="13" t="e" vm="1">
        <f t="shared" si="101"/>
        <v>#VALUE!</v>
      </c>
      <c r="L777" s="1">
        <f>Main!$A$26</f>
        <v>3.1324727127749008</v>
      </c>
      <c r="M777" s="45" t="e" vm="1">
        <f t="shared" si="102"/>
        <v>#VALUE!</v>
      </c>
      <c r="N777" t="e" vm="1">
        <f t="shared" si="103"/>
        <v>#VALUE!</v>
      </c>
      <c r="O777" s="1">
        <f>Main!$B$26</f>
        <v>3.1333746730679479</v>
      </c>
      <c r="P777" s="45" t="e" vm="1">
        <f t="shared" si="104"/>
        <v>#VALUE!</v>
      </c>
      <c r="Q777" t="e" vm="1">
        <f t="shared" si="105"/>
        <v>#VALUE!</v>
      </c>
      <c r="R777" s="1">
        <f>Main!$C$26</f>
        <v>3.1316289292427157</v>
      </c>
      <c r="S777" s="45" t="e" vm="1">
        <f t="shared" si="106"/>
        <v>#VALUE!</v>
      </c>
      <c r="T777" t="e" vm="1">
        <f t="shared" si="107"/>
        <v>#VALUE!</v>
      </c>
    </row>
    <row r="778" spans="1:20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[1]!genNormal($F$9,$F$10)</f>
        <v>#VALUE!</v>
      </c>
      <c r="F778" t="e" vm="1">
        <f t="shared" si="99"/>
        <v>#VALUE!</v>
      </c>
      <c r="G778" t="e" vm="2">
        <f>[1]!GenLognormal($H$9,$H$10)</f>
        <v>#VALUE!</v>
      </c>
      <c r="H778" t="e" vm="1">
        <f t="shared" si="100"/>
        <v>#VALUE!</v>
      </c>
      <c r="I778" t="e" vm="2">
        <f>[1]!genBinomial(1,1-Main!$E$10)</f>
        <v>#VALUE!</v>
      </c>
      <c r="J778" s="13" t="e" vm="1">
        <f t="shared" si="101"/>
        <v>#VALUE!</v>
      </c>
      <c r="L778" s="1">
        <f>Main!$A$26</f>
        <v>3.1324727127749008</v>
      </c>
      <c r="M778" s="45" t="e" vm="1">
        <f t="shared" si="102"/>
        <v>#VALUE!</v>
      </c>
      <c r="N778" t="e" vm="1">
        <f t="shared" si="103"/>
        <v>#VALUE!</v>
      </c>
      <c r="O778" s="1">
        <f>Main!$B$26</f>
        <v>3.1333746730679479</v>
      </c>
      <c r="P778" s="45" t="e" vm="1">
        <f t="shared" si="104"/>
        <v>#VALUE!</v>
      </c>
      <c r="Q778" t="e" vm="1">
        <f t="shared" si="105"/>
        <v>#VALUE!</v>
      </c>
      <c r="R778" s="1">
        <f>Main!$C$26</f>
        <v>3.1316289292427157</v>
      </c>
      <c r="S778" s="45" t="e" vm="1">
        <f t="shared" si="106"/>
        <v>#VALUE!</v>
      </c>
      <c r="T778" t="e" vm="1">
        <f t="shared" si="107"/>
        <v>#VALUE!</v>
      </c>
    </row>
    <row r="779" spans="1:20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[1]!genNormal($F$9,$F$10)</f>
        <v>#VALUE!</v>
      </c>
      <c r="F779" t="e" vm="1">
        <f t="shared" si="99"/>
        <v>#VALUE!</v>
      </c>
      <c r="G779" t="e" vm="2">
        <f>[1]!GenLognormal($H$9,$H$10)</f>
        <v>#VALUE!</v>
      </c>
      <c r="H779" t="e" vm="1">
        <f t="shared" si="100"/>
        <v>#VALUE!</v>
      </c>
      <c r="I779" t="e" vm="2">
        <f>[1]!genBinomial(1,1-Main!$E$10)</f>
        <v>#VALUE!</v>
      </c>
      <c r="J779" s="13" t="e" vm="1">
        <f t="shared" si="101"/>
        <v>#VALUE!</v>
      </c>
      <c r="L779" s="1">
        <f>Main!$A$26</f>
        <v>3.1324727127749008</v>
      </c>
      <c r="M779" s="45" t="e" vm="1">
        <f t="shared" si="102"/>
        <v>#VALUE!</v>
      </c>
      <c r="N779" t="e" vm="1">
        <f t="shared" si="103"/>
        <v>#VALUE!</v>
      </c>
      <c r="O779" s="1">
        <f>Main!$B$26</f>
        <v>3.1333746730679479</v>
      </c>
      <c r="P779" s="45" t="e" vm="1">
        <f t="shared" si="104"/>
        <v>#VALUE!</v>
      </c>
      <c r="Q779" t="e" vm="1">
        <f t="shared" si="105"/>
        <v>#VALUE!</v>
      </c>
      <c r="R779" s="1">
        <f>Main!$C$26</f>
        <v>3.1316289292427157</v>
      </c>
      <c r="S779" s="45" t="e" vm="1">
        <f t="shared" si="106"/>
        <v>#VALUE!</v>
      </c>
      <c r="T779" t="e" vm="1">
        <f t="shared" si="107"/>
        <v>#VALUE!</v>
      </c>
    </row>
    <row r="780" spans="1:20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[1]!genNormal($F$9,$F$10)</f>
        <v>#VALUE!</v>
      </c>
      <c r="F780" t="e" vm="1">
        <f t="shared" ref="F780:F843" si="108">IF(E780&gt;18, E780,18)</f>
        <v>#VALUE!</v>
      </c>
      <c r="G780" t="e" vm="2">
        <f>[1]!GenLognormal($H$9,$H$10)</f>
        <v>#VALUE!</v>
      </c>
      <c r="H780" t="e" vm="1">
        <f t="shared" ref="H780:H843" si="109">IF(G780&gt;20, G780,20)</f>
        <v>#VALUE!</v>
      </c>
      <c r="I780" t="e" vm="2">
        <f>[1]!genBinomial(1,1-Main!$E$10)</f>
        <v>#VALUE!</v>
      </c>
      <c r="J780" s="13" t="e" vm="1">
        <f t="shared" ref="J780:J843" si="110">(266.16-47.17*I780-2.33*H780+0.66*F780+0.017*(F780^2))*113.12/1000000*D780</f>
        <v>#VALUE!</v>
      </c>
      <c r="L780" s="1">
        <f>Main!$A$26</f>
        <v>3.1324727127749008</v>
      </c>
      <c r="M780" s="45" t="e" vm="1">
        <f t="shared" ref="M780:M843" si="111">L780*$J780/24/60</f>
        <v>#VALUE!</v>
      </c>
      <c r="N780" t="e" vm="1">
        <f t="shared" ref="N780:N843" si="112">M780*24*60/$D780</f>
        <v>#VALUE!</v>
      </c>
      <c r="O780" s="1">
        <f>Main!$B$26</f>
        <v>3.1333746730679479</v>
      </c>
      <c r="P780" s="45" t="e" vm="1">
        <f t="shared" ref="P780:P843" si="113">O780*$J780/24/60</f>
        <v>#VALUE!</v>
      </c>
      <c r="Q780" t="e" vm="1">
        <f t="shared" ref="Q780:Q843" si="114">P780*24*60/$D780</f>
        <v>#VALUE!</v>
      </c>
      <c r="R780" s="1">
        <f>Main!$C$26</f>
        <v>3.1316289292427157</v>
      </c>
      <c r="S780" s="45" t="e" vm="1">
        <f t="shared" ref="S780:S843" si="115">R780*$J780/24/60</f>
        <v>#VALUE!</v>
      </c>
      <c r="T780" t="e" vm="1">
        <f t="shared" ref="T780:T843" si="116">S780*24*60/$D780</f>
        <v>#VALUE!</v>
      </c>
    </row>
    <row r="781" spans="1:20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[1]!genNormal($F$9,$F$10)</f>
        <v>#VALUE!</v>
      </c>
      <c r="F781" t="e" vm="1">
        <f t="shared" si="108"/>
        <v>#VALUE!</v>
      </c>
      <c r="G781" t="e" vm="2">
        <f>[1]!GenLognormal($H$9,$H$10)</f>
        <v>#VALUE!</v>
      </c>
      <c r="H781" t="e" vm="1">
        <f t="shared" si="109"/>
        <v>#VALUE!</v>
      </c>
      <c r="I781" t="e" vm="2">
        <f>[1]!genBinomial(1,1-Main!$E$10)</f>
        <v>#VALUE!</v>
      </c>
      <c r="J781" s="13" t="e" vm="1">
        <f t="shared" si="110"/>
        <v>#VALUE!</v>
      </c>
      <c r="L781" s="1">
        <f>Main!$A$26</f>
        <v>3.1324727127749008</v>
      </c>
      <c r="M781" s="45" t="e" vm="1">
        <f t="shared" si="111"/>
        <v>#VALUE!</v>
      </c>
      <c r="N781" t="e" vm="1">
        <f t="shared" si="112"/>
        <v>#VALUE!</v>
      </c>
      <c r="O781" s="1">
        <f>Main!$B$26</f>
        <v>3.1333746730679479</v>
      </c>
      <c r="P781" s="45" t="e" vm="1">
        <f t="shared" si="113"/>
        <v>#VALUE!</v>
      </c>
      <c r="Q781" t="e" vm="1">
        <f t="shared" si="114"/>
        <v>#VALUE!</v>
      </c>
      <c r="R781" s="1">
        <f>Main!$C$26</f>
        <v>3.1316289292427157</v>
      </c>
      <c r="S781" s="45" t="e" vm="1">
        <f t="shared" si="115"/>
        <v>#VALUE!</v>
      </c>
      <c r="T781" t="e" vm="1">
        <f t="shared" si="116"/>
        <v>#VALUE!</v>
      </c>
    </row>
    <row r="782" spans="1:20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[1]!genNormal($F$9,$F$10)</f>
        <v>#VALUE!</v>
      </c>
      <c r="F782" t="e" vm="1">
        <f t="shared" si="108"/>
        <v>#VALUE!</v>
      </c>
      <c r="G782" t="e" vm="2">
        <f>[1]!GenLognormal($H$9,$H$10)</f>
        <v>#VALUE!</v>
      </c>
      <c r="H782" t="e" vm="1">
        <f t="shared" si="109"/>
        <v>#VALUE!</v>
      </c>
      <c r="I782" t="e" vm="2">
        <f>[1]!genBinomial(1,1-Main!$E$10)</f>
        <v>#VALUE!</v>
      </c>
      <c r="J782" s="13" t="e" vm="1">
        <f t="shared" si="110"/>
        <v>#VALUE!</v>
      </c>
      <c r="L782" s="1">
        <f>Main!$A$26</f>
        <v>3.1324727127749008</v>
      </c>
      <c r="M782" s="45" t="e" vm="1">
        <f t="shared" si="111"/>
        <v>#VALUE!</v>
      </c>
      <c r="N782" t="e" vm="1">
        <f t="shared" si="112"/>
        <v>#VALUE!</v>
      </c>
      <c r="O782" s="1">
        <f>Main!$B$26</f>
        <v>3.1333746730679479</v>
      </c>
      <c r="P782" s="45" t="e" vm="1">
        <f t="shared" si="113"/>
        <v>#VALUE!</v>
      </c>
      <c r="Q782" t="e" vm="1">
        <f t="shared" si="114"/>
        <v>#VALUE!</v>
      </c>
      <c r="R782" s="1">
        <f>Main!$C$26</f>
        <v>3.1316289292427157</v>
      </c>
      <c r="S782" s="45" t="e" vm="1">
        <f t="shared" si="115"/>
        <v>#VALUE!</v>
      </c>
      <c r="T782" t="e" vm="1">
        <f t="shared" si="116"/>
        <v>#VALUE!</v>
      </c>
    </row>
    <row r="783" spans="1:20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[1]!genNormal($F$9,$F$10)</f>
        <v>#VALUE!</v>
      </c>
      <c r="F783" t="e" vm="1">
        <f t="shared" si="108"/>
        <v>#VALUE!</v>
      </c>
      <c r="G783" t="e" vm="2">
        <f>[1]!GenLognormal($H$9,$H$10)</f>
        <v>#VALUE!</v>
      </c>
      <c r="H783" t="e" vm="1">
        <f t="shared" si="109"/>
        <v>#VALUE!</v>
      </c>
      <c r="I783" t="e" vm="2">
        <f>[1]!genBinomial(1,1-Main!$E$10)</f>
        <v>#VALUE!</v>
      </c>
      <c r="J783" s="13" t="e" vm="1">
        <f t="shared" si="110"/>
        <v>#VALUE!</v>
      </c>
      <c r="L783" s="1">
        <f>Main!$A$26</f>
        <v>3.1324727127749008</v>
      </c>
      <c r="M783" s="45" t="e" vm="1">
        <f t="shared" si="111"/>
        <v>#VALUE!</v>
      </c>
      <c r="N783" t="e" vm="1">
        <f t="shared" si="112"/>
        <v>#VALUE!</v>
      </c>
      <c r="O783" s="1">
        <f>Main!$B$26</f>
        <v>3.1333746730679479</v>
      </c>
      <c r="P783" s="45" t="e" vm="1">
        <f t="shared" si="113"/>
        <v>#VALUE!</v>
      </c>
      <c r="Q783" t="e" vm="1">
        <f t="shared" si="114"/>
        <v>#VALUE!</v>
      </c>
      <c r="R783" s="1">
        <f>Main!$C$26</f>
        <v>3.1316289292427157</v>
      </c>
      <c r="S783" s="45" t="e" vm="1">
        <f t="shared" si="115"/>
        <v>#VALUE!</v>
      </c>
      <c r="T783" t="e" vm="1">
        <f t="shared" si="116"/>
        <v>#VALUE!</v>
      </c>
    </row>
    <row r="784" spans="1:20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[1]!genNormal($F$9,$F$10)</f>
        <v>#VALUE!</v>
      </c>
      <c r="F784" t="e" vm="1">
        <f t="shared" si="108"/>
        <v>#VALUE!</v>
      </c>
      <c r="G784" t="e" vm="2">
        <f>[1]!GenLognormal($H$9,$H$10)</f>
        <v>#VALUE!</v>
      </c>
      <c r="H784" t="e" vm="1">
        <f t="shared" si="109"/>
        <v>#VALUE!</v>
      </c>
      <c r="I784" t="e" vm="2">
        <f>[1]!genBinomial(1,1-Main!$E$10)</f>
        <v>#VALUE!</v>
      </c>
      <c r="J784" s="13" t="e" vm="1">
        <f t="shared" si="110"/>
        <v>#VALUE!</v>
      </c>
      <c r="L784" s="1">
        <f>Main!$A$26</f>
        <v>3.1324727127749008</v>
      </c>
      <c r="M784" s="45" t="e" vm="1">
        <f t="shared" si="111"/>
        <v>#VALUE!</v>
      </c>
      <c r="N784" t="e" vm="1">
        <f t="shared" si="112"/>
        <v>#VALUE!</v>
      </c>
      <c r="O784" s="1">
        <f>Main!$B$26</f>
        <v>3.1333746730679479</v>
      </c>
      <c r="P784" s="45" t="e" vm="1">
        <f t="shared" si="113"/>
        <v>#VALUE!</v>
      </c>
      <c r="Q784" t="e" vm="1">
        <f t="shared" si="114"/>
        <v>#VALUE!</v>
      </c>
      <c r="R784" s="1">
        <f>Main!$C$26</f>
        <v>3.1316289292427157</v>
      </c>
      <c r="S784" s="45" t="e" vm="1">
        <f t="shared" si="115"/>
        <v>#VALUE!</v>
      </c>
      <c r="T784" t="e" vm="1">
        <f t="shared" si="116"/>
        <v>#VALUE!</v>
      </c>
    </row>
    <row r="785" spans="1:20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[1]!genNormal($F$9,$F$10)</f>
        <v>#VALUE!</v>
      </c>
      <c r="F785" t="e" vm="1">
        <f t="shared" si="108"/>
        <v>#VALUE!</v>
      </c>
      <c r="G785" t="e" vm="2">
        <f>[1]!GenLognormal($H$9,$H$10)</f>
        <v>#VALUE!</v>
      </c>
      <c r="H785" t="e" vm="1">
        <f t="shared" si="109"/>
        <v>#VALUE!</v>
      </c>
      <c r="I785" t="e" vm="2">
        <f>[1]!genBinomial(1,1-Main!$E$10)</f>
        <v>#VALUE!</v>
      </c>
      <c r="J785" s="13" t="e" vm="1">
        <f t="shared" si="110"/>
        <v>#VALUE!</v>
      </c>
      <c r="L785" s="1">
        <f>Main!$A$26</f>
        <v>3.1324727127749008</v>
      </c>
      <c r="M785" s="45" t="e" vm="1">
        <f t="shared" si="111"/>
        <v>#VALUE!</v>
      </c>
      <c r="N785" t="e" vm="1">
        <f t="shared" si="112"/>
        <v>#VALUE!</v>
      </c>
      <c r="O785" s="1">
        <f>Main!$B$26</f>
        <v>3.1333746730679479</v>
      </c>
      <c r="P785" s="45" t="e" vm="1">
        <f t="shared" si="113"/>
        <v>#VALUE!</v>
      </c>
      <c r="Q785" t="e" vm="1">
        <f t="shared" si="114"/>
        <v>#VALUE!</v>
      </c>
      <c r="R785" s="1">
        <f>Main!$C$26</f>
        <v>3.1316289292427157</v>
      </c>
      <c r="S785" s="45" t="e" vm="1">
        <f t="shared" si="115"/>
        <v>#VALUE!</v>
      </c>
      <c r="T785" t="e" vm="1">
        <f t="shared" si="116"/>
        <v>#VALUE!</v>
      </c>
    </row>
    <row r="786" spans="1:20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[1]!genNormal($F$9,$F$10)</f>
        <v>#VALUE!</v>
      </c>
      <c r="F786" t="e" vm="1">
        <f t="shared" si="108"/>
        <v>#VALUE!</v>
      </c>
      <c r="G786" t="e" vm="2">
        <f>[1]!GenLognormal($H$9,$H$10)</f>
        <v>#VALUE!</v>
      </c>
      <c r="H786" t="e" vm="1">
        <f t="shared" si="109"/>
        <v>#VALUE!</v>
      </c>
      <c r="I786" t="e" vm="2">
        <f>[1]!genBinomial(1,1-Main!$E$10)</f>
        <v>#VALUE!</v>
      </c>
      <c r="J786" s="13" t="e" vm="1">
        <f t="shared" si="110"/>
        <v>#VALUE!</v>
      </c>
      <c r="L786" s="1">
        <f>Main!$A$26</f>
        <v>3.1324727127749008</v>
      </c>
      <c r="M786" s="45" t="e" vm="1">
        <f t="shared" si="111"/>
        <v>#VALUE!</v>
      </c>
      <c r="N786" t="e" vm="1">
        <f t="shared" si="112"/>
        <v>#VALUE!</v>
      </c>
      <c r="O786" s="1">
        <f>Main!$B$26</f>
        <v>3.1333746730679479</v>
      </c>
      <c r="P786" s="45" t="e" vm="1">
        <f t="shared" si="113"/>
        <v>#VALUE!</v>
      </c>
      <c r="Q786" t="e" vm="1">
        <f t="shared" si="114"/>
        <v>#VALUE!</v>
      </c>
      <c r="R786" s="1">
        <f>Main!$C$26</f>
        <v>3.1316289292427157</v>
      </c>
      <c r="S786" s="45" t="e" vm="1">
        <f t="shared" si="115"/>
        <v>#VALUE!</v>
      </c>
      <c r="T786" t="e" vm="1">
        <f t="shared" si="116"/>
        <v>#VALUE!</v>
      </c>
    </row>
    <row r="787" spans="1:20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[1]!genNormal($F$9,$F$10)</f>
        <v>#VALUE!</v>
      </c>
      <c r="F787" t="e" vm="1">
        <f t="shared" si="108"/>
        <v>#VALUE!</v>
      </c>
      <c r="G787" t="e" vm="2">
        <f>[1]!GenLognormal($H$9,$H$10)</f>
        <v>#VALUE!</v>
      </c>
      <c r="H787" t="e" vm="1">
        <f t="shared" si="109"/>
        <v>#VALUE!</v>
      </c>
      <c r="I787" t="e" vm="2">
        <f>[1]!genBinomial(1,1-Main!$E$10)</f>
        <v>#VALUE!</v>
      </c>
      <c r="J787" s="13" t="e" vm="1">
        <f t="shared" si="110"/>
        <v>#VALUE!</v>
      </c>
      <c r="L787" s="1">
        <f>Main!$A$26</f>
        <v>3.1324727127749008</v>
      </c>
      <c r="M787" s="45" t="e" vm="1">
        <f t="shared" si="111"/>
        <v>#VALUE!</v>
      </c>
      <c r="N787" t="e" vm="1">
        <f t="shared" si="112"/>
        <v>#VALUE!</v>
      </c>
      <c r="O787" s="1">
        <f>Main!$B$26</f>
        <v>3.1333746730679479</v>
      </c>
      <c r="P787" s="45" t="e" vm="1">
        <f t="shared" si="113"/>
        <v>#VALUE!</v>
      </c>
      <c r="Q787" t="e" vm="1">
        <f t="shared" si="114"/>
        <v>#VALUE!</v>
      </c>
      <c r="R787" s="1">
        <f>Main!$C$26</f>
        <v>3.1316289292427157</v>
      </c>
      <c r="S787" s="45" t="e" vm="1">
        <f t="shared" si="115"/>
        <v>#VALUE!</v>
      </c>
      <c r="T787" t="e" vm="1">
        <f t="shared" si="116"/>
        <v>#VALUE!</v>
      </c>
    </row>
    <row r="788" spans="1:20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[1]!genNormal($F$9,$F$10)</f>
        <v>#VALUE!</v>
      </c>
      <c r="F788" t="e" vm="1">
        <f t="shared" si="108"/>
        <v>#VALUE!</v>
      </c>
      <c r="G788" t="e" vm="2">
        <f>[1]!GenLognormal($H$9,$H$10)</f>
        <v>#VALUE!</v>
      </c>
      <c r="H788" t="e" vm="1">
        <f t="shared" si="109"/>
        <v>#VALUE!</v>
      </c>
      <c r="I788" t="e" vm="2">
        <f>[1]!genBinomial(1,1-Main!$E$10)</f>
        <v>#VALUE!</v>
      </c>
      <c r="J788" s="13" t="e" vm="1">
        <f t="shared" si="110"/>
        <v>#VALUE!</v>
      </c>
      <c r="L788" s="1">
        <f>Main!$A$26</f>
        <v>3.1324727127749008</v>
      </c>
      <c r="M788" s="45" t="e" vm="1">
        <f t="shared" si="111"/>
        <v>#VALUE!</v>
      </c>
      <c r="N788" t="e" vm="1">
        <f t="shared" si="112"/>
        <v>#VALUE!</v>
      </c>
      <c r="O788" s="1">
        <f>Main!$B$26</f>
        <v>3.1333746730679479</v>
      </c>
      <c r="P788" s="45" t="e" vm="1">
        <f t="shared" si="113"/>
        <v>#VALUE!</v>
      </c>
      <c r="Q788" t="e" vm="1">
        <f t="shared" si="114"/>
        <v>#VALUE!</v>
      </c>
      <c r="R788" s="1">
        <f>Main!$C$26</f>
        <v>3.1316289292427157</v>
      </c>
      <c r="S788" s="45" t="e" vm="1">
        <f t="shared" si="115"/>
        <v>#VALUE!</v>
      </c>
      <c r="T788" t="e" vm="1">
        <f t="shared" si="116"/>
        <v>#VALUE!</v>
      </c>
    </row>
    <row r="789" spans="1:20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[1]!genNormal($F$9,$F$10)</f>
        <v>#VALUE!</v>
      </c>
      <c r="F789" t="e" vm="1">
        <f t="shared" si="108"/>
        <v>#VALUE!</v>
      </c>
      <c r="G789" t="e" vm="2">
        <f>[1]!GenLognormal($H$9,$H$10)</f>
        <v>#VALUE!</v>
      </c>
      <c r="H789" t="e" vm="1">
        <f t="shared" si="109"/>
        <v>#VALUE!</v>
      </c>
      <c r="I789" t="e" vm="2">
        <f>[1]!genBinomial(1,1-Main!$E$10)</f>
        <v>#VALUE!</v>
      </c>
      <c r="J789" s="13" t="e" vm="1">
        <f t="shared" si="110"/>
        <v>#VALUE!</v>
      </c>
      <c r="L789" s="1">
        <f>Main!$A$26</f>
        <v>3.1324727127749008</v>
      </c>
      <c r="M789" s="45" t="e" vm="1">
        <f t="shared" si="111"/>
        <v>#VALUE!</v>
      </c>
      <c r="N789" t="e" vm="1">
        <f t="shared" si="112"/>
        <v>#VALUE!</v>
      </c>
      <c r="O789" s="1">
        <f>Main!$B$26</f>
        <v>3.1333746730679479</v>
      </c>
      <c r="P789" s="45" t="e" vm="1">
        <f t="shared" si="113"/>
        <v>#VALUE!</v>
      </c>
      <c r="Q789" t="e" vm="1">
        <f t="shared" si="114"/>
        <v>#VALUE!</v>
      </c>
      <c r="R789" s="1">
        <f>Main!$C$26</f>
        <v>3.1316289292427157</v>
      </c>
      <c r="S789" s="45" t="e" vm="1">
        <f t="shared" si="115"/>
        <v>#VALUE!</v>
      </c>
      <c r="T789" t="e" vm="1">
        <f t="shared" si="116"/>
        <v>#VALUE!</v>
      </c>
    </row>
    <row r="790" spans="1:20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[1]!genNormal($F$9,$F$10)</f>
        <v>#VALUE!</v>
      </c>
      <c r="F790" t="e" vm="1">
        <f t="shared" si="108"/>
        <v>#VALUE!</v>
      </c>
      <c r="G790" t="e" vm="2">
        <f>[1]!GenLognormal($H$9,$H$10)</f>
        <v>#VALUE!</v>
      </c>
      <c r="H790" t="e" vm="1">
        <f t="shared" si="109"/>
        <v>#VALUE!</v>
      </c>
      <c r="I790" t="e" vm="2">
        <f>[1]!genBinomial(1,1-Main!$E$10)</f>
        <v>#VALUE!</v>
      </c>
      <c r="J790" s="13" t="e" vm="1">
        <f t="shared" si="110"/>
        <v>#VALUE!</v>
      </c>
      <c r="L790" s="1">
        <f>Main!$A$26</f>
        <v>3.1324727127749008</v>
      </c>
      <c r="M790" s="45" t="e" vm="1">
        <f t="shared" si="111"/>
        <v>#VALUE!</v>
      </c>
      <c r="N790" t="e" vm="1">
        <f t="shared" si="112"/>
        <v>#VALUE!</v>
      </c>
      <c r="O790" s="1">
        <f>Main!$B$26</f>
        <v>3.1333746730679479</v>
      </c>
      <c r="P790" s="45" t="e" vm="1">
        <f t="shared" si="113"/>
        <v>#VALUE!</v>
      </c>
      <c r="Q790" t="e" vm="1">
        <f t="shared" si="114"/>
        <v>#VALUE!</v>
      </c>
      <c r="R790" s="1">
        <f>Main!$C$26</f>
        <v>3.1316289292427157</v>
      </c>
      <c r="S790" s="45" t="e" vm="1">
        <f t="shared" si="115"/>
        <v>#VALUE!</v>
      </c>
      <c r="T790" t="e" vm="1">
        <f t="shared" si="116"/>
        <v>#VALUE!</v>
      </c>
    </row>
    <row r="791" spans="1:20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[1]!genNormal($F$9,$F$10)</f>
        <v>#VALUE!</v>
      </c>
      <c r="F791" t="e" vm="1">
        <f t="shared" si="108"/>
        <v>#VALUE!</v>
      </c>
      <c r="G791" t="e" vm="2">
        <f>[1]!GenLognormal($H$9,$H$10)</f>
        <v>#VALUE!</v>
      </c>
      <c r="H791" t="e" vm="1">
        <f t="shared" si="109"/>
        <v>#VALUE!</v>
      </c>
      <c r="I791" t="e" vm="2">
        <f>[1]!genBinomial(1,1-Main!$E$10)</f>
        <v>#VALUE!</v>
      </c>
      <c r="J791" s="13" t="e" vm="1">
        <f t="shared" si="110"/>
        <v>#VALUE!</v>
      </c>
      <c r="L791" s="1">
        <f>Main!$A$26</f>
        <v>3.1324727127749008</v>
      </c>
      <c r="M791" s="45" t="e" vm="1">
        <f t="shared" si="111"/>
        <v>#VALUE!</v>
      </c>
      <c r="N791" t="e" vm="1">
        <f t="shared" si="112"/>
        <v>#VALUE!</v>
      </c>
      <c r="O791" s="1">
        <f>Main!$B$26</f>
        <v>3.1333746730679479</v>
      </c>
      <c r="P791" s="45" t="e" vm="1">
        <f t="shared" si="113"/>
        <v>#VALUE!</v>
      </c>
      <c r="Q791" t="e" vm="1">
        <f t="shared" si="114"/>
        <v>#VALUE!</v>
      </c>
      <c r="R791" s="1">
        <f>Main!$C$26</f>
        <v>3.1316289292427157</v>
      </c>
      <c r="S791" s="45" t="e" vm="1">
        <f t="shared" si="115"/>
        <v>#VALUE!</v>
      </c>
      <c r="T791" t="e" vm="1">
        <f t="shared" si="116"/>
        <v>#VALUE!</v>
      </c>
    </row>
    <row r="792" spans="1:20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[1]!genNormal($F$9,$F$10)</f>
        <v>#VALUE!</v>
      </c>
      <c r="F792" t="e" vm="1">
        <f t="shared" si="108"/>
        <v>#VALUE!</v>
      </c>
      <c r="G792" t="e" vm="2">
        <f>[1]!GenLognormal($H$9,$H$10)</f>
        <v>#VALUE!</v>
      </c>
      <c r="H792" t="e" vm="1">
        <f t="shared" si="109"/>
        <v>#VALUE!</v>
      </c>
      <c r="I792" t="e" vm="2">
        <f>[1]!genBinomial(1,1-Main!$E$10)</f>
        <v>#VALUE!</v>
      </c>
      <c r="J792" s="13" t="e" vm="1">
        <f t="shared" si="110"/>
        <v>#VALUE!</v>
      </c>
      <c r="L792" s="1">
        <f>Main!$A$26</f>
        <v>3.1324727127749008</v>
      </c>
      <c r="M792" s="45" t="e" vm="1">
        <f t="shared" si="111"/>
        <v>#VALUE!</v>
      </c>
      <c r="N792" t="e" vm="1">
        <f t="shared" si="112"/>
        <v>#VALUE!</v>
      </c>
      <c r="O792" s="1">
        <f>Main!$B$26</f>
        <v>3.1333746730679479</v>
      </c>
      <c r="P792" s="45" t="e" vm="1">
        <f t="shared" si="113"/>
        <v>#VALUE!</v>
      </c>
      <c r="Q792" t="e" vm="1">
        <f t="shared" si="114"/>
        <v>#VALUE!</v>
      </c>
      <c r="R792" s="1">
        <f>Main!$C$26</f>
        <v>3.1316289292427157</v>
      </c>
      <c r="S792" s="45" t="e" vm="1">
        <f t="shared" si="115"/>
        <v>#VALUE!</v>
      </c>
      <c r="T792" t="e" vm="1">
        <f t="shared" si="116"/>
        <v>#VALUE!</v>
      </c>
    </row>
    <row r="793" spans="1:20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[1]!genNormal($F$9,$F$10)</f>
        <v>#VALUE!</v>
      </c>
      <c r="F793" t="e" vm="1">
        <f t="shared" si="108"/>
        <v>#VALUE!</v>
      </c>
      <c r="G793" t="e" vm="2">
        <f>[1]!GenLognormal($H$9,$H$10)</f>
        <v>#VALUE!</v>
      </c>
      <c r="H793" t="e" vm="1">
        <f t="shared" si="109"/>
        <v>#VALUE!</v>
      </c>
      <c r="I793" t="e" vm="2">
        <f>[1]!genBinomial(1,1-Main!$E$10)</f>
        <v>#VALUE!</v>
      </c>
      <c r="J793" s="13" t="e" vm="1">
        <f t="shared" si="110"/>
        <v>#VALUE!</v>
      </c>
      <c r="L793" s="1">
        <f>Main!$A$26</f>
        <v>3.1324727127749008</v>
      </c>
      <c r="M793" s="45" t="e" vm="1">
        <f t="shared" si="111"/>
        <v>#VALUE!</v>
      </c>
      <c r="N793" t="e" vm="1">
        <f t="shared" si="112"/>
        <v>#VALUE!</v>
      </c>
      <c r="O793" s="1">
        <f>Main!$B$26</f>
        <v>3.1333746730679479</v>
      </c>
      <c r="P793" s="45" t="e" vm="1">
        <f t="shared" si="113"/>
        <v>#VALUE!</v>
      </c>
      <c r="Q793" t="e" vm="1">
        <f t="shared" si="114"/>
        <v>#VALUE!</v>
      </c>
      <c r="R793" s="1">
        <f>Main!$C$26</f>
        <v>3.1316289292427157</v>
      </c>
      <c r="S793" s="45" t="e" vm="1">
        <f t="shared" si="115"/>
        <v>#VALUE!</v>
      </c>
      <c r="T793" t="e" vm="1">
        <f t="shared" si="116"/>
        <v>#VALUE!</v>
      </c>
    </row>
    <row r="794" spans="1:20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[1]!genNormal($F$9,$F$10)</f>
        <v>#VALUE!</v>
      </c>
      <c r="F794" t="e" vm="1">
        <f t="shared" si="108"/>
        <v>#VALUE!</v>
      </c>
      <c r="G794" t="e" vm="2">
        <f>[1]!GenLognormal($H$9,$H$10)</f>
        <v>#VALUE!</v>
      </c>
      <c r="H794" t="e" vm="1">
        <f t="shared" si="109"/>
        <v>#VALUE!</v>
      </c>
      <c r="I794" t="e" vm="2">
        <f>[1]!genBinomial(1,1-Main!$E$10)</f>
        <v>#VALUE!</v>
      </c>
      <c r="J794" s="13" t="e" vm="1">
        <f t="shared" si="110"/>
        <v>#VALUE!</v>
      </c>
      <c r="L794" s="1">
        <f>Main!$A$26</f>
        <v>3.1324727127749008</v>
      </c>
      <c r="M794" s="45" t="e" vm="1">
        <f t="shared" si="111"/>
        <v>#VALUE!</v>
      </c>
      <c r="N794" t="e" vm="1">
        <f t="shared" si="112"/>
        <v>#VALUE!</v>
      </c>
      <c r="O794" s="1">
        <f>Main!$B$26</f>
        <v>3.1333746730679479</v>
      </c>
      <c r="P794" s="45" t="e" vm="1">
        <f t="shared" si="113"/>
        <v>#VALUE!</v>
      </c>
      <c r="Q794" t="e" vm="1">
        <f t="shared" si="114"/>
        <v>#VALUE!</v>
      </c>
      <c r="R794" s="1">
        <f>Main!$C$26</f>
        <v>3.1316289292427157</v>
      </c>
      <c r="S794" s="45" t="e" vm="1">
        <f t="shared" si="115"/>
        <v>#VALUE!</v>
      </c>
      <c r="T794" t="e" vm="1">
        <f t="shared" si="116"/>
        <v>#VALUE!</v>
      </c>
    </row>
    <row r="795" spans="1:20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[1]!genNormal($F$9,$F$10)</f>
        <v>#VALUE!</v>
      </c>
      <c r="F795" t="e" vm="1">
        <f t="shared" si="108"/>
        <v>#VALUE!</v>
      </c>
      <c r="G795" t="e" vm="2">
        <f>[1]!GenLognormal($H$9,$H$10)</f>
        <v>#VALUE!</v>
      </c>
      <c r="H795" t="e" vm="1">
        <f t="shared" si="109"/>
        <v>#VALUE!</v>
      </c>
      <c r="I795" t="e" vm="2">
        <f>[1]!genBinomial(1,1-Main!$E$10)</f>
        <v>#VALUE!</v>
      </c>
      <c r="J795" s="13" t="e" vm="1">
        <f t="shared" si="110"/>
        <v>#VALUE!</v>
      </c>
      <c r="L795" s="1">
        <f>Main!$A$26</f>
        <v>3.1324727127749008</v>
      </c>
      <c r="M795" s="45" t="e" vm="1">
        <f t="shared" si="111"/>
        <v>#VALUE!</v>
      </c>
      <c r="N795" t="e" vm="1">
        <f t="shared" si="112"/>
        <v>#VALUE!</v>
      </c>
      <c r="O795" s="1">
        <f>Main!$B$26</f>
        <v>3.1333746730679479</v>
      </c>
      <c r="P795" s="45" t="e" vm="1">
        <f t="shared" si="113"/>
        <v>#VALUE!</v>
      </c>
      <c r="Q795" t="e" vm="1">
        <f t="shared" si="114"/>
        <v>#VALUE!</v>
      </c>
      <c r="R795" s="1">
        <f>Main!$C$26</f>
        <v>3.1316289292427157</v>
      </c>
      <c r="S795" s="45" t="e" vm="1">
        <f t="shared" si="115"/>
        <v>#VALUE!</v>
      </c>
      <c r="T795" t="e" vm="1">
        <f t="shared" si="116"/>
        <v>#VALUE!</v>
      </c>
    </row>
    <row r="796" spans="1:20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[1]!genNormal($F$9,$F$10)</f>
        <v>#VALUE!</v>
      </c>
      <c r="F796" t="e" vm="1">
        <f t="shared" si="108"/>
        <v>#VALUE!</v>
      </c>
      <c r="G796" t="e" vm="2">
        <f>[1]!GenLognormal($H$9,$H$10)</f>
        <v>#VALUE!</v>
      </c>
      <c r="H796" t="e" vm="1">
        <f t="shared" si="109"/>
        <v>#VALUE!</v>
      </c>
      <c r="I796" t="e" vm="2">
        <f>[1]!genBinomial(1,1-Main!$E$10)</f>
        <v>#VALUE!</v>
      </c>
      <c r="J796" s="13" t="e" vm="1">
        <f t="shared" si="110"/>
        <v>#VALUE!</v>
      </c>
      <c r="L796" s="1">
        <f>Main!$A$26</f>
        <v>3.1324727127749008</v>
      </c>
      <c r="M796" s="45" t="e" vm="1">
        <f t="shared" si="111"/>
        <v>#VALUE!</v>
      </c>
      <c r="N796" t="e" vm="1">
        <f t="shared" si="112"/>
        <v>#VALUE!</v>
      </c>
      <c r="O796" s="1">
        <f>Main!$B$26</f>
        <v>3.1333746730679479</v>
      </c>
      <c r="P796" s="45" t="e" vm="1">
        <f t="shared" si="113"/>
        <v>#VALUE!</v>
      </c>
      <c r="Q796" t="e" vm="1">
        <f t="shared" si="114"/>
        <v>#VALUE!</v>
      </c>
      <c r="R796" s="1">
        <f>Main!$C$26</f>
        <v>3.1316289292427157</v>
      </c>
      <c r="S796" s="45" t="e" vm="1">
        <f t="shared" si="115"/>
        <v>#VALUE!</v>
      </c>
      <c r="T796" t="e" vm="1">
        <f t="shared" si="116"/>
        <v>#VALUE!</v>
      </c>
    </row>
    <row r="797" spans="1:20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[1]!genNormal($F$9,$F$10)</f>
        <v>#VALUE!</v>
      </c>
      <c r="F797" t="e" vm="1">
        <f t="shared" si="108"/>
        <v>#VALUE!</v>
      </c>
      <c r="G797" t="e" vm="2">
        <f>[1]!GenLognormal($H$9,$H$10)</f>
        <v>#VALUE!</v>
      </c>
      <c r="H797" t="e" vm="1">
        <f t="shared" si="109"/>
        <v>#VALUE!</v>
      </c>
      <c r="I797" t="e" vm="2">
        <f>[1]!genBinomial(1,1-Main!$E$10)</f>
        <v>#VALUE!</v>
      </c>
      <c r="J797" s="13" t="e" vm="1">
        <f t="shared" si="110"/>
        <v>#VALUE!</v>
      </c>
      <c r="L797" s="1">
        <f>Main!$A$26</f>
        <v>3.1324727127749008</v>
      </c>
      <c r="M797" s="45" t="e" vm="1">
        <f t="shared" si="111"/>
        <v>#VALUE!</v>
      </c>
      <c r="N797" t="e" vm="1">
        <f t="shared" si="112"/>
        <v>#VALUE!</v>
      </c>
      <c r="O797" s="1">
        <f>Main!$B$26</f>
        <v>3.1333746730679479</v>
      </c>
      <c r="P797" s="45" t="e" vm="1">
        <f t="shared" si="113"/>
        <v>#VALUE!</v>
      </c>
      <c r="Q797" t="e" vm="1">
        <f t="shared" si="114"/>
        <v>#VALUE!</v>
      </c>
      <c r="R797" s="1">
        <f>Main!$C$26</f>
        <v>3.1316289292427157</v>
      </c>
      <c r="S797" s="45" t="e" vm="1">
        <f t="shared" si="115"/>
        <v>#VALUE!</v>
      </c>
      <c r="T797" t="e" vm="1">
        <f t="shared" si="116"/>
        <v>#VALUE!</v>
      </c>
    </row>
    <row r="798" spans="1:20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[1]!genNormal($F$9,$F$10)</f>
        <v>#VALUE!</v>
      </c>
      <c r="F798" t="e" vm="1">
        <f t="shared" si="108"/>
        <v>#VALUE!</v>
      </c>
      <c r="G798" t="e" vm="2">
        <f>[1]!GenLognormal($H$9,$H$10)</f>
        <v>#VALUE!</v>
      </c>
      <c r="H798" t="e" vm="1">
        <f t="shared" si="109"/>
        <v>#VALUE!</v>
      </c>
      <c r="I798" t="e" vm="2">
        <f>[1]!genBinomial(1,1-Main!$E$10)</f>
        <v>#VALUE!</v>
      </c>
      <c r="J798" s="13" t="e" vm="1">
        <f t="shared" si="110"/>
        <v>#VALUE!</v>
      </c>
      <c r="L798" s="1">
        <f>Main!$A$26</f>
        <v>3.1324727127749008</v>
      </c>
      <c r="M798" s="45" t="e" vm="1">
        <f t="shared" si="111"/>
        <v>#VALUE!</v>
      </c>
      <c r="N798" t="e" vm="1">
        <f t="shared" si="112"/>
        <v>#VALUE!</v>
      </c>
      <c r="O798" s="1">
        <f>Main!$B$26</f>
        <v>3.1333746730679479</v>
      </c>
      <c r="P798" s="45" t="e" vm="1">
        <f t="shared" si="113"/>
        <v>#VALUE!</v>
      </c>
      <c r="Q798" t="e" vm="1">
        <f t="shared" si="114"/>
        <v>#VALUE!</v>
      </c>
      <c r="R798" s="1">
        <f>Main!$C$26</f>
        <v>3.1316289292427157</v>
      </c>
      <c r="S798" s="45" t="e" vm="1">
        <f t="shared" si="115"/>
        <v>#VALUE!</v>
      </c>
      <c r="T798" t="e" vm="1">
        <f t="shared" si="116"/>
        <v>#VALUE!</v>
      </c>
    </row>
    <row r="799" spans="1:20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[1]!genNormal($F$9,$F$10)</f>
        <v>#VALUE!</v>
      </c>
      <c r="F799" t="e" vm="1">
        <f t="shared" si="108"/>
        <v>#VALUE!</v>
      </c>
      <c r="G799" t="e" vm="2">
        <f>[1]!GenLognormal($H$9,$H$10)</f>
        <v>#VALUE!</v>
      </c>
      <c r="H799" t="e" vm="1">
        <f t="shared" si="109"/>
        <v>#VALUE!</v>
      </c>
      <c r="I799" t="e" vm="2">
        <f>[1]!genBinomial(1,1-Main!$E$10)</f>
        <v>#VALUE!</v>
      </c>
      <c r="J799" s="13" t="e" vm="1">
        <f t="shared" si="110"/>
        <v>#VALUE!</v>
      </c>
      <c r="L799" s="1">
        <f>Main!$A$26</f>
        <v>3.1324727127749008</v>
      </c>
      <c r="M799" s="45" t="e" vm="1">
        <f t="shared" si="111"/>
        <v>#VALUE!</v>
      </c>
      <c r="N799" t="e" vm="1">
        <f t="shared" si="112"/>
        <v>#VALUE!</v>
      </c>
      <c r="O799" s="1">
        <f>Main!$B$26</f>
        <v>3.1333746730679479</v>
      </c>
      <c r="P799" s="45" t="e" vm="1">
        <f t="shared" si="113"/>
        <v>#VALUE!</v>
      </c>
      <c r="Q799" t="e" vm="1">
        <f t="shared" si="114"/>
        <v>#VALUE!</v>
      </c>
      <c r="R799" s="1">
        <f>Main!$C$26</f>
        <v>3.1316289292427157</v>
      </c>
      <c r="S799" s="45" t="e" vm="1">
        <f t="shared" si="115"/>
        <v>#VALUE!</v>
      </c>
      <c r="T799" t="e" vm="1">
        <f t="shared" si="116"/>
        <v>#VALUE!</v>
      </c>
    </row>
    <row r="800" spans="1:20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[1]!genNormal($F$9,$F$10)</f>
        <v>#VALUE!</v>
      </c>
      <c r="F800" t="e" vm="1">
        <f t="shared" si="108"/>
        <v>#VALUE!</v>
      </c>
      <c r="G800" t="e" vm="2">
        <f>[1]!GenLognormal($H$9,$H$10)</f>
        <v>#VALUE!</v>
      </c>
      <c r="H800" t="e" vm="1">
        <f t="shared" si="109"/>
        <v>#VALUE!</v>
      </c>
      <c r="I800" t="e" vm="2">
        <f>[1]!genBinomial(1,1-Main!$E$10)</f>
        <v>#VALUE!</v>
      </c>
      <c r="J800" s="13" t="e" vm="1">
        <f t="shared" si="110"/>
        <v>#VALUE!</v>
      </c>
      <c r="L800" s="1">
        <f>Main!$A$26</f>
        <v>3.1324727127749008</v>
      </c>
      <c r="M800" s="45" t="e" vm="1">
        <f t="shared" si="111"/>
        <v>#VALUE!</v>
      </c>
      <c r="N800" t="e" vm="1">
        <f t="shared" si="112"/>
        <v>#VALUE!</v>
      </c>
      <c r="O800" s="1">
        <f>Main!$B$26</f>
        <v>3.1333746730679479</v>
      </c>
      <c r="P800" s="45" t="e" vm="1">
        <f t="shared" si="113"/>
        <v>#VALUE!</v>
      </c>
      <c r="Q800" t="e" vm="1">
        <f t="shared" si="114"/>
        <v>#VALUE!</v>
      </c>
      <c r="R800" s="1">
        <f>Main!$C$26</f>
        <v>3.1316289292427157</v>
      </c>
      <c r="S800" s="45" t="e" vm="1">
        <f t="shared" si="115"/>
        <v>#VALUE!</v>
      </c>
      <c r="T800" t="e" vm="1">
        <f t="shared" si="116"/>
        <v>#VALUE!</v>
      </c>
    </row>
    <row r="801" spans="1:20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[1]!genNormal($F$9,$F$10)</f>
        <v>#VALUE!</v>
      </c>
      <c r="F801" t="e" vm="1">
        <f t="shared" si="108"/>
        <v>#VALUE!</v>
      </c>
      <c r="G801" t="e" vm="2">
        <f>[1]!GenLognormal($H$9,$H$10)</f>
        <v>#VALUE!</v>
      </c>
      <c r="H801" t="e" vm="1">
        <f t="shared" si="109"/>
        <v>#VALUE!</v>
      </c>
      <c r="I801" t="e" vm="2">
        <f>[1]!genBinomial(1,1-Main!$E$10)</f>
        <v>#VALUE!</v>
      </c>
      <c r="J801" s="13" t="e" vm="1">
        <f t="shared" si="110"/>
        <v>#VALUE!</v>
      </c>
      <c r="L801" s="1">
        <f>Main!$A$26</f>
        <v>3.1324727127749008</v>
      </c>
      <c r="M801" s="45" t="e" vm="1">
        <f t="shared" si="111"/>
        <v>#VALUE!</v>
      </c>
      <c r="N801" t="e" vm="1">
        <f t="shared" si="112"/>
        <v>#VALUE!</v>
      </c>
      <c r="O801" s="1">
        <f>Main!$B$26</f>
        <v>3.1333746730679479</v>
      </c>
      <c r="P801" s="45" t="e" vm="1">
        <f t="shared" si="113"/>
        <v>#VALUE!</v>
      </c>
      <c r="Q801" t="e" vm="1">
        <f t="shared" si="114"/>
        <v>#VALUE!</v>
      </c>
      <c r="R801" s="1">
        <f>Main!$C$26</f>
        <v>3.1316289292427157</v>
      </c>
      <c r="S801" s="45" t="e" vm="1">
        <f t="shared" si="115"/>
        <v>#VALUE!</v>
      </c>
      <c r="T801" t="e" vm="1">
        <f t="shared" si="116"/>
        <v>#VALUE!</v>
      </c>
    </row>
    <row r="802" spans="1:20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[1]!genNormal($F$9,$F$10)</f>
        <v>#VALUE!</v>
      </c>
      <c r="F802" t="e" vm="1">
        <f t="shared" si="108"/>
        <v>#VALUE!</v>
      </c>
      <c r="G802" t="e" vm="2">
        <f>[1]!GenLognormal($H$9,$H$10)</f>
        <v>#VALUE!</v>
      </c>
      <c r="H802" t="e" vm="1">
        <f t="shared" si="109"/>
        <v>#VALUE!</v>
      </c>
      <c r="I802" t="e" vm="2">
        <f>[1]!genBinomial(1,1-Main!$E$10)</f>
        <v>#VALUE!</v>
      </c>
      <c r="J802" s="13" t="e" vm="1">
        <f t="shared" si="110"/>
        <v>#VALUE!</v>
      </c>
      <c r="L802" s="1">
        <f>Main!$A$26</f>
        <v>3.1324727127749008</v>
      </c>
      <c r="M802" s="45" t="e" vm="1">
        <f t="shared" si="111"/>
        <v>#VALUE!</v>
      </c>
      <c r="N802" t="e" vm="1">
        <f t="shared" si="112"/>
        <v>#VALUE!</v>
      </c>
      <c r="O802" s="1">
        <f>Main!$B$26</f>
        <v>3.1333746730679479</v>
      </c>
      <c r="P802" s="45" t="e" vm="1">
        <f t="shared" si="113"/>
        <v>#VALUE!</v>
      </c>
      <c r="Q802" t="e" vm="1">
        <f t="shared" si="114"/>
        <v>#VALUE!</v>
      </c>
      <c r="R802" s="1">
        <f>Main!$C$26</f>
        <v>3.1316289292427157</v>
      </c>
      <c r="S802" s="45" t="e" vm="1">
        <f t="shared" si="115"/>
        <v>#VALUE!</v>
      </c>
      <c r="T802" t="e" vm="1">
        <f t="shared" si="116"/>
        <v>#VALUE!</v>
      </c>
    </row>
    <row r="803" spans="1:20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[1]!genNormal($F$9,$F$10)</f>
        <v>#VALUE!</v>
      </c>
      <c r="F803" t="e" vm="1">
        <f t="shared" si="108"/>
        <v>#VALUE!</v>
      </c>
      <c r="G803" t="e" vm="2">
        <f>[1]!GenLognormal($H$9,$H$10)</f>
        <v>#VALUE!</v>
      </c>
      <c r="H803" t="e" vm="1">
        <f t="shared" si="109"/>
        <v>#VALUE!</v>
      </c>
      <c r="I803" t="e" vm="2">
        <f>[1]!genBinomial(1,1-Main!$E$10)</f>
        <v>#VALUE!</v>
      </c>
      <c r="J803" s="13" t="e" vm="1">
        <f t="shared" si="110"/>
        <v>#VALUE!</v>
      </c>
      <c r="L803" s="1">
        <f>Main!$A$26</f>
        <v>3.1324727127749008</v>
      </c>
      <c r="M803" s="45" t="e" vm="1">
        <f t="shared" si="111"/>
        <v>#VALUE!</v>
      </c>
      <c r="N803" t="e" vm="1">
        <f t="shared" si="112"/>
        <v>#VALUE!</v>
      </c>
      <c r="O803" s="1">
        <f>Main!$B$26</f>
        <v>3.1333746730679479</v>
      </c>
      <c r="P803" s="45" t="e" vm="1">
        <f t="shared" si="113"/>
        <v>#VALUE!</v>
      </c>
      <c r="Q803" t="e" vm="1">
        <f t="shared" si="114"/>
        <v>#VALUE!</v>
      </c>
      <c r="R803" s="1">
        <f>Main!$C$26</f>
        <v>3.1316289292427157</v>
      </c>
      <c r="S803" s="45" t="e" vm="1">
        <f t="shared" si="115"/>
        <v>#VALUE!</v>
      </c>
      <c r="T803" t="e" vm="1">
        <f t="shared" si="116"/>
        <v>#VALUE!</v>
      </c>
    </row>
    <row r="804" spans="1:20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[1]!genNormal($F$9,$F$10)</f>
        <v>#VALUE!</v>
      </c>
      <c r="F804" t="e" vm="1">
        <f t="shared" si="108"/>
        <v>#VALUE!</v>
      </c>
      <c r="G804" t="e" vm="2">
        <f>[1]!GenLognormal($H$9,$H$10)</f>
        <v>#VALUE!</v>
      </c>
      <c r="H804" t="e" vm="1">
        <f t="shared" si="109"/>
        <v>#VALUE!</v>
      </c>
      <c r="I804" t="e" vm="2">
        <f>[1]!genBinomial(1,1-Main!$E$10)</f>
        <v>#VALUE!</v>
      </c>
      <c r="J804" s="13" t="e" vm="1">
        <f t="shared" si="110"/>
        <v>#VALUE!</v>
      </c>
      <c r="L804" s="1">
        <f>Main!$A$26</f>
        <v>3.1324727127749008</v>
      </c>
      <c r="M804" s="45" t="e" vm="1">
        <f t="shared" si="111"/>
        <v>#VALUE!</v>
      </c>
      <c r="N804" t="e" vm="1">
        <f t="shared" si="112"/>
        <v>#VALUE!</v>
      </c>
      <c r="O804" s="1">
        <f>Main!$B$26</f>
        <v>3.1333746730679479</v>
      </c>
      <c r="P804" s="45" t="e" vm="1">
        <f t="shared" si="113"/>
        <v>#VALUE!</v>
      </c>
      <c r="Q804" t="e" vm="1">
        <f t="shared" si="114"/>
        <v>#VALUE!</v>
      </c>
      <c r="R804" s="1">
        <f>Main!$C$26</f>
        <v>3.1316289292427157</v>
      </c>
      <c r="S804" s="45" t="e" vm="1">
        <f t="shared" si="115"/>
        <v>#VALUE!</v>
      </c>
      <c r="T804" t="e" vm="1">
        <f t="shared" si="116"/>
        <v>#VALUE!</v>
      </c>
    </row>
    <row r="805" spans="1:20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[1]!genNormal($F$9,$F$10)</f>
        <v>#VALUE!</v>
      </c>
      <c r="F805" t="e" vm="1">
        <f t="shared" si="108"/>
        <v>#VALUE!</v>
      </c>
      <c r="G805" t="e" vm="2">
        <f>[1]!GenLognormal($H$9,$H$10)</f>
        <v>#VALUE!</v>
      </c>
      <c r="H805" t="e" vm="1">
        <f t="shared" si="109"/>
        <v>#VALUE!</v>
      </c>
      <c r="I805" t="e" vm="2">
        <f>[1]!genBinomial(1,1-Main!$E$10)</f>
        <v>#VALUE!</v>
      </c>
      <c r="J805" s="13" t="e" vm="1">
        <f t="shared" si="110"/>
        <v>#VALUE!</v>
      </c>
      <c r="L805" s="1">
        <f>Main!$A$26</f>
        <v>3.1324727127749008</v>
      </c>
      <c r="M805" s="45" t="e" vm="1">
        <f t="shared" si="111"/>
        <v>#VALUE!</v>
      </c>
      <c r="N805" t="e" vm="1">
        <f t="shared" si="112"/>
        <v>#VALUE!</v>
      </c>
      <c r="O805" s="1">
        <f>Main!$B$26</f>
        <v>3.1333746730679479</v>
      </c>
      <c r="P805" s="45" t="e" vm="1">
        <f t="shared" si="113"/>
        <v>#VALUE!</v>
      </c>
      <c r="Q805" t="e" vm="1">
        <f t="shared" si="114"/>
        <v>#VALUE!</v>
      </c>
      <c r="R805" s="1">
        <f>Main!$C$26</f>
        <v>3.1316289292427157</v>
      </c>
      <c r="S805" s="45" t="e" vm="1">
        <f t="shared" si="115"/>
        <v>#VALUE!</v>
      </c>
      <c r="T805" t="e" vm="1">
        <f t="shared" si="116"/>
        <v>#VALUE!</v>
      </c>
    </row>
    <row r="806" spans="1:20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[1]!genNormal($F$9,$F$10)</f>
        <v>#VALUE!</v>
      </c>
      <c r="F806" t="e" vm="1">
        <f t="shared" si="108"/>
        <v>#VALUE!</v>
      </c>
      <c r="G806" t="e" vm="2">
        <f>[1]!GenLognormal($H$9,$H$10)</f>
        <v>#VALUE!</v>
      </c>
      <c r="H806" t="e" vm="1">
        <f t="shared" si="109"/>
        <v>#VALUE!</v>
      </c>
      <c r="I806" t="e" vm="2">
        <f>[1]!genBinomial(1,1-Main!$E$10)</f>
        <v>#VALUE!</v>
      </c>
      <c r="J806" s="13" t="e" vm="1">
        <f t="shared" si="110"/>
        <v>#VALUE!</v>
      </c>
      <c r="L806" s="1">
        <f>Main!$A$26</f>
        <v>3.1324727127749008</v>
      </c>
      <c r="M806" s="45" t="e" vm="1">
        <f t="shared" si="111"/>
        <v>#VALUE!</v>
      </c>
      <c r="N806" t="e" vm="1">
        <f t="shared" si="112"/>
        <v>#VALUE!</v>
      </c>
      <c r="O806" s="1">
        <f>Main!$B$26</f>
        <v>3.1333746730679479</v>
      </c>
      <c r="P806" s="45" t="e" vm="1">
        <f t="shared" si="113"/>
        <v>#VALUE!</v>
      </c>
      <c r="Q806" t="e" vm="1">
        <f t="shared" si="114"/>
        <v>#VALUE!</v>
      </c>
      <c r="R806" s="1">
        <f>Main!$C$26</f>
        <v>3.1316289292427157</v>
      </c>
      <c r="S806" s="45" t="e" vm="1">
        <f t="shared" si="115"/>
        <v>#VALUE!</v>
      </c>
      <c r="T806" t="e" vm="1">
        <f t="shared" si="116"/>
        <v>#VALUE!</v>
      </c>
    </row>
    <row r="807" spans="1:20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[1]!genNormal($F$9,$F$10)</f>
        <v>#VALUE!</v>
      </c>
      <c r="F807" t="e" vm="1">
        <f t="shared" si="108"/>
        <v>#VALUE!</v>
      </c>
      <c r="G807" t="e" vm="2">
        <f>[1]!GenLognormal($H$9,$H$10)</f>
        <v>#VALUE!</v>
      </c>
      <c r="H807" t="e" vm="1">
        <f t="shared" si="109"/>
        <v>#VALUE!</v>
      </c>
      <c r="I807" t="e" vm="2">
        <f>[1]!genBinomial(1,1-Main!$E$10)</f>
        <v>#VALUE!</v>
      </c>
      <c r="J807" s="13" t="e" vm="1">
        <f t="shared" si="110"/>
        <v>#VALUE!</v>
      </c>
      <c r="L807" s="1">
        <f>Main!$A$26</f>
        <v>3.1324727127749008</v>
      </c>
      <c r="M807" s="45" t="e" vm="1">
        <f t="shared" si="111"/>
        <v>#VALUE!</v>
      </c>
      <c r="N807" t="e" vm="1">
        <f t="shared" si="112"/>
        <v>#VALUE!</v>
      </c>
      <c r="O807" s="1">
        <f>Main!$B$26</f>
        <v>3.1333746730679479</v>
      </c>
      <c r="P807" s="45" t="e" vm="1">
        <f t="shared" si="113"/>
        <v>#VALUE!</v>
      </c>
      <c r="Q807" t="e" vm="1">
        <f t="shared" si="114"/>
        <v>#VALUE!</v>
      </c>
      <c r="R807" s="1">
        <f>Main!$C$26</f>
        <v>3.1316289292427157</v>
      </c>
      <c r="S807" s="45" t="e" vm="1">
        <f t="shared" si="115"/>
        <v>#VALUE!</v>
      </c>
      <c r="T807" t="e" vm="1">
        <f t="shared" si="116"/>
        <v>#VALUE!</v>
      </c>
    </row>
    <row r="808" spans="1:20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[1]!genNormal($F$9,$F$10)</f>
        <v>#VALUE!</v>
      </c>
      <c r="F808" t="e" vm="1">
        <f t="shared" si="108"/>
        <v>#VALUE!</v>
      </c>
      <c r="G808" t="e" vm="2">
        <f>[1]!GenLognormal($H$9,$H$10)</f>
        <v>#VALUE!</v>
      </c>
      <c r="H808" t="e" vm="1">
        <f t="shared" si="109"/>
        <v>#VALUE!</v>
      </c>
      <c r="I808" t="e" vm="2">
        <f>[1]!genBinomial(1,1-Main!$E$10)</f>
        <v>#VALUE!</v>
      </c>
      <c r="J808" s="13" t="e" vm="1">
        <f t="shared" si="110"/>
        <v>#VALUE!</v>
      </c>
      <c r="L808" s="1">
        <f>Main!$A$26</f>
        <v>3.1324727127749008</v>
      </c>
      <c r="M808" s="45" t="e" vm="1">
        <f t="shared" si="111"/>
        <v>#VALUE!</v>
      </c>
      <c r="N808" t="e" vm="1">
        <f t="shared" si="112"/>
        <v>#VALUE!</v>
      </c>
      <c r="O808" s="1">
        <f>Main!$B$26</f>
        <v>3.1333746730679479</v>
      </c>
      <c r="P808" s="45" t="e" vm="1">
        <f t="shared" si="113"/>
        <v>#VALUE!</v>
      </c>
      <c r="Q808" t="e" vm="1">
        <f t="shared" si="114"/>
        <v>#VALUE!</v>
      </c>
      <c r="R808" s="1">
        <f>Main!$C$26</f>
        <v>3.1316289292427157</v>
      </c>
      <c r="S808" s="45" t="e" vm="1">
        <f t="shared" si="115"/>
        <v>#VALUE!</v>
      </c>
      <c r="T808" t="e" vm="1">
        <f t="shared" si="116"/>
        <v>#VALUE!</v>
      </c>
    </row>
    <row r="809" spans="1:20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[1]!genNormal($F$9,$F$10)</f>
        <v>#VALUE!</v>
      </c>
      <c r="F809" t="e" vm="1">
        <f t="shared" si="108"/>
        <v>#VALUE!</v>
      </c>
      <c r="G809" t="e" vm="2">
        <f>[1]!GenLognormal($H$9,$H$10)</f>
        <v>#VALUE!</v>
      </c>
      <c r="H809" t="e" vm="1">
        <f t="shared" si="109"/>
        <v>#VALUE!</v>
      </c>
      <c r="I809" t="e" vm="2">
        <f>[1]!genBinomial(1,1-Main!$E$10)</f>
        <v>#VALUE!</v>
      </c>
      <c r="J809" s="13" t="e" vm="1">
        <f t="shared" si="110"/>
        <v>#VALUE!</v>
      </c>
      <c r="L809" s="1">
        <f>Main!$A$26</f>
        <v>3.1324727127749008</v>
      </c>
      <c r="M809" s="45" t="e" vm="1">
        <f t="shared" si="111"/>
        <v>#VALUE!</v>
      </c>
      <c r="N809" t="e" vm="1">
        <f t="shared" si="112"/>
        <v>#VALUE!</v>
      </c>
      <c r="O809" s="1">
        <f>Main!$B$26</f>
        <v>3.1333746730679479</v>
      </c>
      <c r="P809" s="45" t="e" vm="1">
        <f t="shared" si="113"/>
        <v>#VALUE!</v>
      </c>
      <c r="Q809" t="e" vm="1">
        <f t="shared" si="114"/>
        <v>#VALUE!</v>
      </c>
      <c r="R809" s="1">
        <f>Main!$C$26</f>
        <v>3.1316289292427157</v>
      </c>
      <c r="S809" s="45" t="e" vm="1">
        <f t="shared" si="115"/>
        <v>#VALUE!</v>
      </c>
      <c r="T809" t="e" vm="1">
        <f t="shared" si="116"/>
        <v>#VALUE!</v>
      </c>
    </row>
    <row r="810" spans="1:20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[1]!genNormal($F$9,$F$10)</f>
        <v>#VALUE!</v>
      </c>
      <c r="F810" t="e" vm="1">
        <f t="shared" si="108"/>
        <v>#VALUE!</v>
      </c>
      <c r="G810" t="e" vm="2">
        <f>[1]!GenLognormal($H$9,$H$10)</f>
        <v>#VALUE!</v>
      </c>
      <c r="H810" t="e" vm="1">
        <f t="shared" si="109"/>
        <v>#VALUE!</v>
      </c>
      <c r="I810" t="e" vm="2">
        <f>[1]!genBinomial(1,1-Main!$E$10)</f>
        <v>#VALUE!</v>
      </c>
      <c r="J810" s="13" t="e" vm="1">
        <f t="shared" si="110"/>
        <v>#VALUE!</v>
      </c>
      <c r="L810" s="1">
        <f>Main!$A$26</f>
        <v>3.1324727127749008</v>
      </c>
      <c r="M810" s="45" t="e" vm="1">
        <f t="shared" si="111"/>
        <v>#VALUE!</v>
      </c>
      <c r="N810" t="e" vm="1">
        <f t="shared" si="112"/>
        <v>#VALUE!</v>
      </c>
      <c r="O810" s="1">
        <f>Main!$B$26</f>
        <v>3.1333746730679479</v>
      </c>
      <c r="P810" s="45" t="e" vm="1">
        <f t="shared" si="113"/>
        <v>#VALUE!</v>
      </c>
      <c r="Q810" t="e" vm="1">
        <f t="shared" si="114"/>
        <v>#VALUE!</v>
      </c>
      <c r="R810" s="1">
        <f>Main!$C$26</f>
        <v>3.1316289292427157</v>
      </c>
      <c r="S810" s="45" t="e" vm="1">
        <f t="shared" si="115"/>
        <v>#VALUE!</v>
      </c>
      <c r="T810" t="e" vm="1">
        <f t="shared" si="116"/>
        <v>#VALUE!</v>
      </c>
    </row>
    <row r="811" spans="1:20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[1]!genNormal($F$9,$F$10)</f>
        <v>#VALUE!</v>
      </c>
      <c r="F811" t="e" vm="1">
        <f t="shared" si="108"/>
        <v>#VALUE!</v>
      </c>
      <c r="G811" t="e" vm="2">
        <f>[1]!GenLognormal($H$9,$H$10)</f>
        <v>#VALUE!</v>
      </c>
      <c r="H811" t="e" vm="1">
        <f t="shared" si="109"/>
        <v>#VALUE!</v>
      </c>
      <c r="I811" t="e" vm="2">
        <f>[1]!genBinomial(1,1-Main!$E$10)</f>
        <v>#VALUE!</v>
      </c>
      <c r="J811" s="13" t="e" vm="1">
        <f t="shared" si="110"/>
        <v>#VALUE!</v>
      </c>
      <c r="L811" s="1">
        <f>Main!$A$26</f>
        <v>3.1324727127749008</v>
      </c>
      <c r="M811" s="45" t="e" vm="1">
        <f t="shared" si="111"/>
        <v>#VALUE!</v>
      </c>
      <c r="N811" t="e" vm="1">
        <f t="shared" si="112"/>
        <v>#VALUE!</v>
      </c>
      <c r="O811" s="1">
        <f>Main!$B$26</f>
        <v>3.1333746730679479</v>
      </c>
      <c r="P811" s="45" t="e" vm="1">
        <f t="shared" si="113"/>
        <v>#VALUE!</v>
      </c>
      <c r="Q811" t="e" vm="1">
        <f t="shared" si="114"/>
        <v>#VALUE!</v>
      </c>
      <c r="R811" s="1">
        <f>Main!$C$26</f>
        <v>3.1316289292427157</v>
      </c>
      <c r="S811" s="45" t="e" vm="1">
        <f t="shared" si="115"/>
        <v>#VALUE!</v>
      </c>
      <c r="T811" t="e" vm="1">
        <f t="shared" si="116"/>
        <v>#VALUE!</v>
      </c>
    </row>
    <row r="812" spans="1:20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[1]!genNormal($F$9,$F$10)</f>
        <v>#VALUE!</v>
      </c>
      <c r="F812" t="e" vm="1">
        <f t="shared" si="108"/>
        <v>#VALUE!</v>
      </c>
      <c r="G812" t="e" vm="2">
        <f>[1]!GenLognormal($H$9,$H$10)</f>
        <v>#VALUE!</v>
      </c>
      <c r="H812" t="e" vm="1">
        <f t="shared" si="109"/>
        <v>#VALUE!</v>
      </c>
      <c r="I812" t="e" vm="2">
        <f>[1]!genBinomial(1,1-Main!$E$10)</f>
        <v>#VALUE!</v>
      </c>
      <c r="J812" s="13" t="e" vm="1">
        <f t="shared" si="110"/>
        <v>#VALUE!</v>
      </c>
      <c r="L812" s="1">
        <f>Main!$A$26</f>
        <v>3.1324727127749008</v>
      </c>
      <c r="M812" s="45" t="e" vm="1">
        <f t="shared" si="111"/>
        <v>#VALUE!</v>
      </c>
      <c r="N812" t="e" vm="1">
        <f t="shared" si="112"/>
        <v>#VALUE!</v>
      </c>
      <c r="O812" s="1">
        <f>Main!$B$26</f>
        <v>3.1333746730679479</v>
      </c>
      <c r="P812" s="45" t="e" vm="1">
        <f t="shared" si="113"/>
        <v>#VALUE!</v>
      </c>
      <c r="Q812" t="e" vm="1">
        <f t="shared" si="114"/>
        <v>#VALUE!</v>
      </c>
      <c r="R812" s="1">
        <f>Main!$C$26</f>
        <v>3.1316289292427157</v>
      </c>
      <c r="S812" s="45" t="e" vm="1">
        <f t="shared" si="115"/>
        <v>#VALUE!</v>
      </c>
      <c r="T812" t="e" vm="1">
        <f t="shared" si="116"/>
        <v>#VALUE!</v>
      </c>
    </row>
    <row r="813" spans="1:20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[1]!genNormal($F$9,$F$10)</f>
        <v>#VALUE!</v>
      </c>
      <c r="F813" t="e" vm="1">
        <f t="shared" si="108"/>
        <v>#VALUE!</v>
      </c>
      <c r="G813" t="e" vm="2">
        <f>[1]!GenLognormal($H$9,$H$10)</f>
        <v>#VALUE!</v>
      </c>
      <c r="H813" t="e" vm="1">
        <f t="shared" si="109"/>
        <v>#VALUE!</v>
      </c>
      <c r="I813" t="e" vm="2">
        <f>[1]!genBinomial(1,1-Main!$E$10)</f>
        <v>#VALUE!</v>
      </c>
      <c r="J813" s="13" t="e" vm="1">
        <f t="shared" si="110"/>
        <v>#VALUE!</v>
      </c>
      <c r="L813" s="1">
        <f>Main!$A$26</f>
        <v>3.1324727127749008</v>
      </c>
      <c r="M813" s="45" t="e" vm="1">
        <f t="shared" si="111"/>
        <v>#VALUE!</v>
      </c>
      <c r="N813" t="e" vm="1">
        <f t="shared" si="112"/>
        <v>#VALUE!</v>
      </c>
      <c r="O813" s="1">
        <f>Main!$B$26</f>
        <v>3.1333746730679479</v>
      </c>
      <c r="P813" s="45" t="e" vm="1">
        <f t="shared" si="113"/>
        <v>#VALUE!</v>
      </c>
      <c r="Q813" t="e" vm="1">
        <f t="shared" si="114"/>
        <v>#VALUE!</v>
      </c>
      <c r="R813" s="1">
        <f>Main!$C$26</f>
        <v>3.1316289292427157</v>
      </c>
      <c r="S813" s="45" t="e" vm="1">
        <f t="shared" si="115"/>
        <v>#VALUE!</v>
      </c>
      <c r="T813" t="e" vm="1">
        <f t="shared" si="116"/>
        <v>#VALUE!</v>
      </c>
    </row>
    <row r="814" spans="1:20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[1]!genNormal($F$9,$F$10)</f>
        <v>#VALUE!</v>
      </c>
      <c r="F814" t="e" vm="1">
        <f t="shared" si="108"/>
        <v>#VALUE!</v>
      </c>
      <c r="G814" t="e" vm="2">
        <f>[1]!GenLognormal($H$9,$H$10)</f>
        <v>#VALUE!</v>
      </c>
      <c r="H814" t="e" vm="1">
        <f t="shared" si="109"/>
        <v>#VALUE!</v>
      </c>
      <c r="I814" t="e" vm="2">
        <f>[1]!genBinomial(1,1-Main!$E$10)</f>
        <v>#VALUE!</v>
      </c>
      <c r="J814" s="13" t="e" vm="1">
        <f t="shared" si="110"/>
        <v>#VALUE!</v>
      </c>
      <c r="L814" s="1">
        <f>Main!$A$26</f>
        <v>3.1324727127749008</v>
      </c>
      <c r="M814" s="45" t="e" vm="1">
        <f t="shared" si="111"/>
        <v>#VALUE!</v>
      </c>
      <c r="N814" t="e" vm="1">
        <f t="shared" si="112"/>
        <v>#VALUE!</v>
      </c>
      <c r="O814" s="1">
        <f>Main!$B$26</f>
        <v>3.1333746730679479</v>
      </c>
      <c r="P814" s="45" t="e" vm="1">
        <f t="shared" si="113"/>
        <v>#VALUE!</v>
      </c>
      <c r="Q814" t="e" vm="1">
        <f t="shared" si="114"/>
        <v>#VALUE!</v>
      </c>
      <c r="R814" s="1">
        <f>Main!$C$26</f>
        <v>3.1316289292427157</v>
      </c>
      <c r="S814" s="45" t="e" vm="1">
        <f t="shared" si="115"/>
        <v>#VALUE!</v>
      </c>
      <c r="T814" t="e" vm="1">
        <f t="shared" si="116"/>
        <v>#VALUE!</v>
      </c>
    </row>
    <row r="815" spans="1:20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[1]!genNormal($F$9,$F$10)</f>
        <v>#VALUE!</v>
      </c>
      <c r="F815" t="e" vm="1">
        <f t="shared" si="108"/>
        <v>#VALUE!</v>
      </c>
      <c r="G815" t="e" vm="2">
        <f>[1]!GenLognormal($H$9,$H$10)</f>
        <v>#VALUE!</v>
      </c>
      <c r="H815" t="e" vm="1">
        <f t="shared" si="109"/>
        <v>#VALUE!</v>
      </c>
      <c r="I815" t="e" vm="2">
        <f>[1]!genBinomial(1,1-Main!$E$10)</f>
        <v>#VALUE!</v>
      </c>
      <c r="J815" s="13" t="e" vm="1">
        <f t="shared" si="110"/>
        <v>#VALUE!</v>
      </c>
      <c r="L815" s="1">
        <f>Main!$A$26</f>
        <v>3.1324727127749008</v>
      </c>
      <c r="M815" s="45" t="e" vm="1">
        <f t="shared" si="111"/>
        <v>#VALUE!</v>
      </c>
      <c r="N815" t="e" vm="1">
        <f t="shared" si="112"/>
        <v>#VALUE!</v>
      </c>
      <c r="O815" s="1">
        <f>Main!$B$26</f>
        <v>3.1333746730679479</v>
      </c>
      <c r="P815" s="45" t="e" vm="1">
        <f t="shared" si="113"/>
        <v>#VALUE!</v>
      </c>
      <c r="Q815" t="e" vm="1">
        <f t="shared" si="114"/>
        <v>#VALUE!</v>
      </c>
      <c r="R815" s="1">
        <f>Main!$C$26</f>
        <v>3.1316289292427157</v>
      </c>
      <c r="S815" s="45" t="e" vm="1">
        <f t="shared" si="115"/>
        <v>#VALUE!</v>
      </c>
      <c r="T815" t="e" vm="1">
        <f t="shared" si="116"/>
        <v>#VALUE!</v>
      </c>
    </row>
    <row r="816" spans="1:20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[1]!genNormal($F$9,$F$10)</f>
        <v>#VALUE!</v>
      </c>
      <c r="F816" t="e" vm="1">
        <f t="shared" si="108"/>
        <v>#VALUE!</v>
      </c>
      <c r="G816" t="e" vm="2">
        <f>[1]!GenLognormal($H$9,$H$10)</f>
        <v>#VALUE!</v>
      </c>
      <c r="H816" t="e" vm="1">
        <f t="shared" si="109"/>
        <v>#VALUE!</v>
      </c>
      <c r="I816" t="e" vm="2">
        <f>[1]!genBinomial(1,1-Main!$E$10)</f>
        <v>#VALUE!</v>
      </c>
      <c r="J816" s="13" t="e" vm="1">
        <f t="shared" si="110"/>
        <v>#VALUE!</v>
      </c>
      <c r="L816" s="1">
        <f>Main!$A$26</f>
        <v>3.1324727127749008</v>
      </c>
      <c r="M816" s="45" t="e" vm="1">
        <f t="shared" si="111"/>
        <v>#VALUE!</v>
      </c>
      <c r="N816" t="e" vm="1">
        <f t="shared" si="112"/>
        <v>#VALUE!</v>
      </c>
      <c r="O816" s="1">
        <f>Main!$B$26</f>
        <v>3.1333746730679479</v>
      </c>
      <c r="P816" s="45" t="e" vm="1">
        <f t="shared" si="113"/>
        <v>#VALUE!</v>
      </c>
      <c r="Q816" t="e" vm="1">
        <f t="shared" si="114"/>
        <v>#VALUE!</v>
      </c>
      <c r="R816" s="1">
        <f>Main!$C$26</f>
        <v>3.1316289292427157</v>
      </c>
      <c r="S816" s="45" t="e" vm="1">
        <f t="shared" si="115"/>
        <v>#VALUE!</v>
      </c>
      <c r="T816" t="e" vm="1">
        <f t="shared" si="116"/>
        <v>#VALUE!</v>
      </c>
    </row>
    <row r="817" spans="1:20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[1]!genNormal($F$9,$F$10)</f>
        <v>#VALUE!</v>
      </c>
      <c r="F817" t="e" vm="1">
        <f t="shared" si="108"/>
        <v>#VALUE!</v>
      </c>
      <c r="G817" t="e" vm="2">
        <f>[1]!GenLognormal($H$9,$H$10)</f>
        <v>#VALUE!</v>
      </c>
      <c r="H817" t="e" vm="1">
        <f t="shared" si="109"/>
        <v>#VALUE!</v>
      </c>
      <c r="I817" t="e" vm="2">
        <f>[1]!genBinomial(1,1-Main!$E$10)</f>
        <v>#VALUE!</v>
      </c>
      <c r="J817" s="13" t="e" vm="1">
        <f t="shared" si="110"/>
        <v>#VALUE!</v>
      </c>
      <c r="L817" s="1">
        <f>Main!$A$26</f>
        <v>3.1324727127749008</v>
      </c>
      <c r="M817" s="45" t="e" vm="1">
        <f t="shared" si="111"/>
        <v>#VALUE!</v>
      </c>
      <c r="N817" t="e" vm="1">
        <f t="shared" si="112"/>
        <v>#VALUE!</v>
      </c>
      <c r="O817" s="1">
        <f>Main!$B$26</f>
        <v>3.1333746730679479</v>
      </c>
      <c r="P817" s="45" t="e" vm="1">
        <f t="shared" si="113"/>
        <v>#VALUE!</v>
      </c>
      <c r="Q817" t="e" vm="1">
        <f t="shared" si="114"/>
        <v>#VALUE!</v>
      </c>
      <c r="R817" s="1">
        <f>Main!$C$26</f>
        <v>3.1316289292427157</v>
      </c>
      <c r="S817" s="45" t="e" vm="1">
        <f t="shared" si="115"/>
        <v>#VALUE!</v>
      </c>
      <c r="T817" t="e" vm="1">
        <f t="shared" si="116"/>
        <v>#VALUE!</v>
      </c>
    </row>
    <row r="818" spans="1:20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[1]!genNormal($F$9,$F$10)</f>
        <v>#VALUE!</v>
      </c>
      <c r="F818" t="e" vm="1">
        <f t="shared" si="108"/>
        <v>#VALUE!</v>
      </c>
      <c r="G818" t="e" vm="2">
        <f>[1]!GenLognormal($H$9,$H$10)</f>
        <v>#VALUE!</v>
      </c>
      <c r="H818" t="e" vm="1">
        <f t="shared" si="109"/>
        <v>#VALUE!</v>
      </c>
      <c r="I818" t="e" vm="2">
        <f>[1]!genBinomial(1,1-Main!$E$10)</f>
        <v>#VALUE!</v>
      </c>
      <c r="J818" s="13" t="e" vm="1">
        <f t="shared" si="110"/>
        <v>#VALUE!</v>
      </c>
      <c r="L818" s="1">
        <f>Main!$A$26</f>
        <v>3.1324727127749008</v>
      </c>
      <c r="M818" s="45" t="e" vm="1">
        <f t="shared" si="111"/>
        <v>#VALUE!</v>
      </c>
      <c r="N818" t="e" vm="1">
        <f t="shared" si="112"/>
        <v>#VALUE!</v>
      </c>
      <c r="O818" s="1">
        <f>Main!$B$26</f>
        <v>3.1333746730679479</v>
      </c>
      <c r="P818" s="45" t="e" vm="1">
        <f t="shared" si="113"/>
        <v>#VALUE!</v>
      </c>
      <c r="Q818" t="e" vm="1">
        <f t="shared" si="114"/>
        <v>#VALUE!</v>
      </c>
      <c r="R818" s="1">
        <f>Main!$C$26</f>
        <v>3.1316289292427157</v>
      </c>
      <c r="S818" s="45" t="e" vm="1">
        <f t="shared" si="115"/>
        <v>#VALUE!</v>
      </c>
      <c r="T818" t="e" vm="1">
        <f t="shared" si="116"/>
        <v>#VALUE!</v>
      </c>
    </row>
    <row r="819" spans="1:20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[1]!genNormal($F$9,$F$10)</f>
        <v>#VALUE!</v>
      </c>
      <c r="F819" t="e" vm="1">
        <f t="shared" si="108"/>
        <v>#VALUE!</v>
      </c>
      <c r="G819" t="e" vm="2">
        <f>[1]!GenLognormal($H$9,$H$10)</f>
        <v>#VALUE!</v>
      </c>
      <c r="H819" t="e" vm="1">
        <f t="shared" si="109"/>
        <v>#VALUE!</v>
      </c>
      <c r="I819" t="e" vm="2">
        <f>[1]!genBinomial(1,1-Main!$E$10)</f>
        <v>#VALUE!</v>
      </c>
      <c r="J819" s="13" t="e" vm="1">
        <f t="shared" si="110"/>
        <v>#VALUE!</v>
      </c>
      <c r="L819" s="1">
        <f>Main!$A$26</f>
        <v>3.1324727127749008</v>
      </c>
      <c r="M819" s="45" t="e" vm="1">
        <f t="shared" si="111"/>
        <v>#VALUE!</v>
      </c>
      <c r="N819" t="e" vm="1">
        <f t="shared" si="112"/>
        <v>#VALUE!</v>
      </c>
      <c r="O819" s="1">
        <f>Main!$B$26</f>
        <v>3.1333746730679479</v>
      </c>
      <c r="P819" s="45" t="e" vm="1">
        <f t="shared" si="113"/>
        <v>#VALUE!</v>
      </c>
      <c r="Q819" t="e" vm="1">
        <f t="shared" si="114"/>
        <v>#VALUE!</v>
      </c>
      <c r="R819" s="1">
        <f>Main!$C$26</f>
        <v>3.1316289292427157</v>
      </c>
      <c r="S819" s="45" t="e" vm="1">
        <f t="shared" si="115"/>
        <v>#VALUE!</v>
      </c>
      <c r="T819" t="e" vm="1">
        <f t="shared" si="116"/>
        <v>#VALUE!</v>
      </c>
    </row>
    <row r="820" spans="1:20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[1]!genNormal($F$9,$F$10)</f>
        <v>#VALUE!</v>
      </c>
      <c r="F820" t="e" vm="1">
        <f t="shared" si="108"/>
        <v>#VALUE!</v>
      </c>
      <c r="G820" t="e" vm="2">
        <f>[1]!GenLognormal($H$9,$H$10)</f>
        <v>#VALUE!</v>
      </c>
      <c r="H820" t="e" vm="1">
        <f t="shared" si="109"/>
        <v>#VALUE!</v>
      </c>
      <c r="I820" t="e" vm="2">
        <f>[1]!genBinomial(1,1-Main!$E$10)</f>
        <v>#VALUE!</v>
      </c>
      <c r="J820" s="13" t="e" vm="1">
        <f t="shared" si="110"/>
        <v>#VALUE!</v>
      </c>
      <c r="L820" s="1">
        <f>Main!$A$26</f>
        <v>3.1324727127749008</v>
      </c>
      <c r="M820" s="45" t="e" vm="1">
        <f t="shared" si="111"/>
        <v>#VALUE!</v>
      </c>
      <c r="N820" t="e" vm="1">
        <f t="shared" si="112"/>
        <v>#VALUE!</v>
      </c>
      <c r="O820" s="1">
        <f>Main!$B$26</f>
        <v>3.1333746730679479</v>
      </c>
      <c r="P820" s="45" t="e" vm="1">
        <f t="shared" si="113"/>
        <v>#VALUE!</v>
      </c>
      <c r="Q820" t="e" vm="1">
        <f t="shared" si="114"/>
        <v>#VALUE!</v>
      </c>
      <c r="R820" s="1">
        <f>Main!$C$26</f>
        <v>3.1316289292427157</v>
      </c>
      <c r="S820" s="45" t="e" vm="1">
        <f t="shared" si="115"/>
        <v>#VALUE!</v>
      </c>
      <c r="T820" t="e" vm="1">
        <f t="shared" si="116"/>
        <v>#VALUE!</v>
      </c>
    </row>
    <row r="821" spans="1:20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[1]!genNormal($F$9,$F$10)</f>
        <v>#VALUE!</v>
      </c>
      <c r="F821" t="e" vm="1">
        <f t="shared" si="108"/>
        <v>#VALUE!</v>
      </c>
      <c r="G821" t="e" vm="2">
        <f>[1]!GenLognormal($H$9,$H$10)</f>
        <v>#VALUE!</v>
      </c>
      <c r="H821" t="e" vm="1">
        <f t="shared" si="109"/>
        <v>#VALUE!</v>
      </c>
      <c r="I821" t="e" vm="2">
        <f>[1]!genBinomial(1,1-Main!$E$10)</f>
        <v>#VALUE!</v>
      </c>
      <c r="J821" s="13" t="e" vm="1">
        <f t="shared" si="110"/>
        <v>#VALUE!</v>
      </c>
      <c r="L821" s="1">
        <f>Main!$A$26</f>
        <v>3.1324727127749008</v>
      </c>
      <c r="M821" s="45" t="e" vm="1">
        <f t="shared" si="111"/>
        <v>#VALUE!</v>
      </c>
      <c r="N821" t="e" vm="1">
        <f t="shared" si="112"/>
        <v>#VALUE!</v>
      </c>
      <c r="O821" s="1">
        <f>Main!$B$26</f>
        <v>3.1333746730679479</v>
      </c>
      <c r="P821" s="45" t="e" vm="1">
        <f t="shared" si="113"/>
        <v>#VALUE!</v>
      </c>
      <c r="Q821" t="e" vm="1">
        <f t="shared" si="114"/>
        <v>#VALUE!</v>
      </c>
      <c r="R821" s="1">
        <f>Main!$C$26</f>
        <v>3.1316289292427157</v>
      </c>
      <c r="S821" s="45" t="e" vm="1">
        <f t="shared" si="115"/>
        <v>#VALUE!</v>
      </c>
      <c r="T821" t="e" vm="1">
        <f t="shared" si="116"/>
        <v>#VALUE!</v>
      </c>
    </row>
    <row r="822" spans="1:20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[1]!genNormal($F$9,$F$10)</f>
        <v>#VALUE!</v>
      </c>
      <c r="F822" t="e" vm="1">
        <f t="shared" si="108"/>
        <v>#VALUE!</v>
      </c>
      <c r="G822" t="e" vm="2">
        <f>[1]!GenLognormal($H$9,$H$10)</f>
        <v>#VALUE!</v>
      </c>
      <c r="H822" t="e" vm="1">
        <f t="shared" si="109"/>
        <v>#VALUE!</v>
      </c>
      <c r="I822" t="e" vm="2">
        <f>[1]!genBinomial(1,1-Main!$E$10)</f>
        <v>#VALUE!</v>
      </c>
      <c r="J822" s="13" t="e" vm="1">
        <f t="shared" si="110"/>
        <v>#VALUE!</v>
      </c>
      <c r="L822" s="1">
        <f>Main!$A$26</f>
        <v>3.1324727127749008</v>
      </c>
      <c r="M822" s="45" t="e" vm="1">
        <f t="shared" si="111"/>
        <v>#VALUE!</v>
      </c>
      <c r="N822" t="e" vm="1">
        <f t="shared" si="112"/>
        <v>#VALUE!</v>
      </c>
      <c r="O822" s="1">
        <f>Main!$B$26</f>
        <v>3.1333746730679479</v>
      </c>
      <c r="P822" s="45" t="e" vm="1">
        <f t="shared" si="113"/>
        <v>#VALUE!</v>
      </c>
      <c r="Q822" t="e" vm="1">
        <f t="shared" si="114"/>
        <v>#VALUE!</v>
      </c>
      <c r="R822" s="1">
        <f>Main!$C$26</f>
        <v>3.1316289292427157</v>
      </c>
      <c r="S822" s="45" t="e" vm="1">
        <f t="shared" si="115"/>
        <v>#VALUE!</v>
      </c>
      <c r="T822" t="e" vm="1">
        <f t="shared" si="116"/>
        <v>#VALUE!</v>
      </c>
    </row>
    <row r="823" spans="1:20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[1]!genNormal($F$9,$F$10)</f>
        <v>#VALUE!</v>
      </c>
      <c r="F823" t="e" vm="1">
        <f t="shared" si="108"/>
        <v>#VALUE!</v>
      </c>
      <c r="G823" t="e" vm="2">
        <f>[1]!GenLognormal($H$9,$H$10)</f>
        <v>#VALUE!</v>
      </c>
      <c r="H823" t="e" vm="1">
        <f t="shared" si="109"/>
        <v>#VALUE!</v>
      </c>
      <c r="I823" t="e" vm="2">
        <f>[1]!genBinomial(1,1-Main!$E$10)</f>
        <v>#VALUE!</v>
      </c>
      <c r="J823" s="13" t="e" vm="1">
        <f t="shared" si="110"/>
        <v>#VALUE!</v>
      </c>
      <c r="L823" s="1">
        <f>Main!$A$26</f>
        <v>3.1324727127749008</v>
      </c>
      <c r="M823" s="45" t="e" vm="1">
        <f t="shared" si="111"/>
        <v>#VALUE!</v>
      </c>
      <c r="N823" t="e" vm="1">
        <f t="shared" si="112"/>
        <v>#VALUE!</v>
      </c>
      <c r="O823" s="1">
        <f>Main!$B$26</f>
        <v>3.1333746730679479</v>
      </c>
      <c r="P823" s="45" t="e" vm="1">
        <f t="shared" si="113"/>
        <v>#VALUE!</v>
      </c>
      <c r="Q823" t="e" vm="1">
        <f t="shared" si="114"/>
        <v>#VALUE!</v>
      </c>
      <c r="R823" s="1">
        <f>Main!$C$26</f>
        <v>3.1316289292427157</v>
      </c>
      <c r="S823" s="45" t="e" vm="1">
        <f t="shared" si="115"/>
        <v>#VALUE!</v>
      </c>
      <c r="T823" t="e" vm="1">
        <f t="shared" si="116"/>
        <v>#VALUE!</v>
      </c>
    </row>
    <row r="824" spans="1:20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[1]!genNormal($F$9,$F$10)</f>
        <v>#VALUE!</v>
      </c>
      <c r="F824" t="e" vm="1">
        <f t="shared" si="108"/>
        <v>#VALUE!</v>
      </c>
      <c r="G824" t="e" vm="2">
        <f>[1]!GenLognormal($H$9,$H$10)</f>
        <v>#VALUE!</v>
      </c>
      <c r="H824" t="e" vm="1">
        <f t="shared" si="109"/>
        <v>#VALUE!</v>
      </c>
      <c r="I824" t="e" vm="2">
        <f>[1]!genBinomial(1,1-Main!$E$10)</f>
        <v>#VALUE!</v>
      </c>
      <c r="J824" s="13" t="e" vm="1">
        <f t="shared" si="110"/>
        <v>#VALUE!</v>
      </c>
      <c r="L824" s="1">
        <f>Main!$A$26</f>
        <v>3.1324727127749008</v>
      </c>
      <c r="M824" s="45" t="e" vm="1">
        <f t="shared" si="111"/>
        <v>#VALUE!</v>
      </c>
      <c r="N824" t="e" vm="1">
        <f t="shared" si="112"/>
        <v>#VALUE!</v>
      </c>
      <c r="O824" s="1">
        <f>Main!$B$26</f>
        <v>3.1333746730679479</v>
      </c>
      <c r="P824" s="45" t="e" vm="1">
        <f t="shared" si="113"/>
        <v>#VALUE!</v>
      </c>
      <c r="Q824" t="e" vm="1">
        <f t="shared" si="114"/>
        <v>#VALUE!</v>
      </c>
      <c r="R824" s="1">
        <f>Main!$C$26</f>
        <v>3.1316289292427157</v>
      </c>
      <c r="S824" s="45" t="e" vm="1">
        <f t="shared" si="115"/>
        <v>#VALUE!</v>
      </c>
      <c r="T824" t="e" vm="1">
        <f t="shared" si="116"/>
        <v>#VALUE!</v>
      </c>
    </row>
    <row r="825" spans="1:20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[1]!genNormal($F$9,$F$10)</f>
        <v>#VALUE!</v>
      </c>
      <c r="F825" t="e" vm="1">
        <f t="shared" si="108"/>
        <v>#VALUE!</v>
      </c>
      <c r="G825" t="e" vm="2">
        <f>[1]!GenLognormal($H$9,$H$10)</f>
        <v>#VALUE!</v>
      </c>
      <c r="H825" t="e" vm="1">
        <f t="shared" si="109"/>
        <v>#VALUE!</v>
      </c>
      <c r="I825" t="e" vm="2">
        <f>[1]!genBinomial(1,1-Main!$E$10)</f>
        <v>#VALUE!</v>
      </c>
      <c r="J825" s="13" t="e" vm="1">
        <f t="shared" si="110"/>
        <v>#VALUE!</v>
      </c>
      <c r="L825" s="1">
        <f>Main!$A$26</f>
        <v>3.1324727127749008</v>
      </c>
      <c r="M825" s="45" t="e" vm="1">
        <f t="shared" si="111"/>
        <v>#VALUE!</v>
      </c>
      <c r="N825" t="e" vm="1">
        <f t="shared" si="112"/>
        <v>#VALUE!</v>
      </c>
      <c r="O825" s="1">
        <f>Main!$B$26</f>
        <v>3.1333746730679479</v>
      </c>
      <c r="P825" s="45" t="e" vm="1">
        <f t="shared" si="113"/>
        <v>#VALUE!</v>
      </c>
      <c r="Q825" t="e" vm="1">
        <f t="shared" si="114"/>
        <v>#VALUE!</v>
      </c>
      <c r="R825" s="1">
        <f>Main!$C$26</f>
        <v>3.1316289292427157</v>
      </c>
      <c r="S825" s="45" t="e" vm="1">
        <f t="shared" si="115"/>
        <v>#VALUE!</v>
      </c>
      <c r="T825" t="e" vm="1">
        <f t="shared" si="116"/>
        <v>#VALUE!</v>
      </c>
    </row>
    <row r="826" spans="1:20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[1]!genNormal($F$9,$F$10)</f>
        <v>#VALUE!</v>
      </c>
      <c r="F826" t="e" vm="1">
        <f t="shared" si="108"/>
        <v>#VALUE!</v>
      </c>
      <c r="G826" t="e" vm="2">
        <f>[1]!GenLognormal($H$9,$H$10)</f>
        <v>#VALUE!</v>
      </c>
      <c r="H826" t="e" vm="1">
        <f t="shared" si="109"/>
        <v>#VALUE!</v>
      </c>
      <c r="I826" t="e" vm="2">
        <f>[1]!genBinomial(1,1-Main!$E$10)</f>
        <v>#VALUE!</v>
      </c>
      <c r="J826" s="13" t="e" vm="1">
        <f t="shared" si="110"/>
        <v>#VALUE!</v>
      </c>
      <c r="L826" s="1">
        <f>Main!$A$26</f>
        <v>3.1324727127749008</v>
      </c>
      <c r="M826" s="45" t="e" vm="1">
        <f t="shared" si="111"/>
        <v>#VALUE!</v>
      </c>
      <c r="N826" t="e" vm="1">
        <f t="shared" si="112"/>
        <v>#VALUE!</v>
      </c>
      <c r="O826" s="1">
        <f>Main!$B$26</f>
        <v>3.1333746730679479</v>
      </c>
      <c r="P826" s="45" t="e" vm="1">
        <f t="shared" si="113"/>
        <v>#VALUE!</v>
      </c>
      <c r="Q826" t="e" vm="1">
        <f t="shared" si="114"/>
        <v>#VALUE!</v>
      </c>
      <c r="R826" s="1">
        <f>Main!$C$26</f>
        <v>3.1316289292427157</v>
      </c>
      <c r="S826" s="45" t="e" vm="1">
        <f t="shared" si="115"/>
        <v>#VALUE!</v>
      </c>
      <c r="T826" t="e" vm="1">
        <f t="shared" si="116"/>
        <v>#VALUE!</v>
      </c>
    </row>
    <row r="827" spans="1:20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[1]!genNormal($F$9,$F$10)</f>
        <v>#VALUE!</v>
      </c>
      <c r="F827" t="e" vm="1">
        <f t="shared" si="108"/>
        <v>#VALUE!</v>
      </c>
      <c r="G827" t="e" vm="2">
        <f>[1]!GenLognormal($H$9,$H$10)</f>
        <v>#VALUE!</v>
      </c>
      <c r="H827" t="e" vm="1">
        <f t="shared" si="109"/>
        <v>#VALUE!</v>
      </c>
      <c r="I827" t="e" vm="2">
        <f>[1]!genBinomial(1,1-Main!$E$10)</f>
        <v>#VALUE!</v>
      </c>
      <c r="J827" s="13" t="e" vm="1">
        <f t="shared" si="110"/>
        <v>#VALUE!</v>
      </c>
      <c r="L827" s="1">
        <f>Main!$A$26</f>
        <v>3.1324727127749008</v>
      </c>
      <c r="M827" s="45" t="e" vm="1">
        <f t="shared" si="111"/>
        <v>#VALUE!</v>
      </c>
      <c r="N827" t="e" vm="1">
        <f t="shared" si="112"/>
        <v>#VALUE!</v>
      </c>
      <c r="O827" s="1">
        <f>Main!$B$26</f>
        <v>3.1333746730679479</v>
      </c>
      <c r="P827" s="45" t="e" vm="1">
        <f t="shared" si="113"/>
        <v>#VALUE!</v>
      </c>
      <c r="Q827" t="e" vm="1">
        <f t="shared" si="114"/>
        <v>#VALUE!</v>
      </c>
      <c r="R827" s="1">
        <f>Main!$C$26</f>
        <v>3.1316289292427157</v>
      </c>
      <c r="S827" s="45" t="e" vm="1">
        <f t="shared" si="115"/>
        <v>#VALUE!</v>
      </c>
      <c r="T827" t="e" vm="1">
        <f t="shared" si="116"/>
        <v>#VALUE!</v>
      </c>
    </row>
    <row r="828" spans="1:20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[1]!genNormal($F$9,$F$10)</f>
        <v>#VALUE!</v>
      </c>
      <c r="F828" t="e" vm="1">
        <f t="shared" si="108"/>
        <v>#VALUE!</v>
      </c>
      <c r="G828" t="e" vm="2">
        <f>[1]!GenLognormal($H$9,$H$10)</f>
        <v>#VALUE!</v>
      </c>
      <c r="H828" t="e" vm="1">
        <f t="shared" si="109"/>
        <v>#VALUE!</v>
      </c>
      <c r="I828" t="e" vm="2">
        <f>[1]!genBinomial(1,1-Main!$E$10)</f>
        <v>#VALUE!</v>
      </c>
      <c r="J828" s="13" t="e" vm="1">
        <f t="shared" si="110"/>
        <v>#VALUE!</v>
      </c>
      <c r="L828" s="1">
        <f>Main!$A$26</f>
        <v>3.1324727127749008</v>
      </c>
      <c r="M828" s="45" t="e" vm="1">
        <f t="shared" si="111"/>
        <v>#VALUE!</v>
      </c>
      <c r="N828" t="e" vm="1">
        <f t="shared" si="112"/>
        <v>#VALUE!</v>
      </c>
      <c r="O828" s="1">
        <f>Main!$B$26</f>
        <v>3.1333746730679479</v>
      </c>
      <c r="P828" s="45" t="e" vm="1">
        <f t="shared" si="113"/>
        <v>#VALUE!</v>
      </c>
      <c r="Q828" t="e" vm="1">
        <f t="shared" si="114"/>
        <v>#VALUE!</v>
      </c>
      <c r="R828" s="1">
        <f>Main!$C$26</f>
        <v>3.1316289292427157</v>
      </c>
      <c r="S828" s="45" t="e" vm="1">
        <f t="shared" si="115"/>
        <v>#VALUE!</v>
      </c>
      <c r="T828" t="e" vm="1">
        <f t="shared" si="116"/>
        <v>#VALUE!</v>
      </c>
    </row>
    <row r="829" spans="1:20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[1]!genNormal($F$9,$F$10)</f>
        <v>#VALUE!</v>
      </c>
      <c r="F829" t="e" vm="1">
        <f t="shared" si="108"/>
        <v>#VALUE!</v>
      </c>
      <c r="G829" t="e" vm="2">
        <f>[1]!GenLognormal($H$9,$H$10)</f>
        <v>#VALUE!</v>
      </c>
      <c r="H829" t="e" vm="1">
        <f t="shared" si="109"/>
        <v>#VALUE!</v>
      </c>
      <c r="I829" t="e" vm="2">
        <f>[1]!genBinomial(1,1-Main!$E$10)</f>
        <v>#VALUE!</v>
      </c>
      <c r="J829" s="13" t="e" vm="1">
        <f t="shared" si="110"/>
        <v>#VALUE!</v>
      </c>
      <c r="L829" s="1">
        <f>Main!$A$26</f>
        <v>3.1324727127749008</v>
      </c>
      <c r="M829" s="45" t="e" vm="1">
        <f t="shared" si="111"/>
        <v>#VALUE!</v>
      </c>
      <c r="N829" t="e" vm="1">
        <f t="shared" si="112"/>
        <v>#VALUE!</v>
      </c>
      <c r="O829" s="1">
        <f>Main!$B$26</f>
        <v>3.1333746730679479</v>
      </c>
      <c r="P829" s="45" t="e" vm="1">
        <f t="shared" si="113"/>
        <v>#VALUE!</v>
      </c>
      <c r="Q829" t="e" vm="1">
        <f t="shared" si="114"/>
        <v>#VALUE!</v>
      </c>
      <c r="R829" s="1">
        <f>Main!$C$26</f>
        <v>3.1316289292427157</v>
      </c>
      <c r="S829" s="45" t="e" vm="1">
        <f t="shared" si="115"/>
        <v>#VALUE!</v>
      </c>
      <c r="T829" t="e" vm="1">
        <f t="shared" si="116"/>
        <v>#VALUE!</v>
      </c>
    </row>
    <row r="830" spans="1:20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[1]!genNormal($F$9,$F$10)</f>
        <v>#VALUE!</v>
      </c>
      <c r="F830" t="e" vm="1">
        <f t="shared" si="108"/>
        <v>#VALUE!</v>
      </c>
      <c r="G830" t="e" vm="2">
        <f>[1]!GenLognormal($H$9,$H$10)</f>
        <v>#VALUE!</v>
      </c>
      <c r="H830" t="e" vm="1">
        <f t="shared" si="109"/>
        <v>#VALUE!</v>
      </c>
      <c r="I830" t="e" vm="2">
        <f>[1]!genBinomial(1,1-Main!$E$10)</f>
        <v>#VALUE!</v>
      </c>
      <c r="J830" s="13" t="e" vm="1">
        <f t="shared" si="110"/>
        <v>#VALUE!</v>
      </c>
      <c r="L830" s="1">
        <f>Main!$A$26</f>
        <v>3.1324727127749008</v>
      </c>
      <c r="M830" s="45" t="e" vm="1">
        <f t="shared" si="111"/>
        <v>#VALUE!</v>
      </c>
      <c r="N830" t="e" vm="1">
        <f t="shared" si="112"/>
        <v>#VALUE!</v>
      </c>
      <c r="O830" s="1">
        <f>Main!$B$26</f>
        <v>3.1333746730679479</v>
      </c>
      <c r="P830" s="45" t="e" vm="1">
        <f t="shared" si="113"/>
        <v>#VALUE!</v>
      </c>
      <c r="Q830" t="e" vm="1">
        <f t="shared" si="114"/>
        <v>#VALUE!</v>
      </c>
      <c r="R830" s="1">
        <f>Main!$C$26</f>
        <v>3.1316289292427157</v>
      </c>
      <c r="S830" s="45" t="e" vm="1">
        <f t="shared" si="115"/>
        <v>#VALUE!</v>
      </c>
      <c r="T830" t="e" vm="1">
        <f t="shared" si="116"/>
        <v>#VALUE!</v>
      </c>
    </row>
    <row r="831" spans="1:20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[1]!genNormal($F$9,$F$10)</f>
        <v>#VALUE!</v>
      </c>
      <c r="F831" t="e" vm="1">
        <f t="shared" si="108"/>
        <v>#VALUE!</v>
      </c>
      <c r="G831" t="e" vm="2">
        <f>[1]!GenLognormal($H$9,$H$10)</f>
        <v>#VALUE!</v>
      </c>
      <c r="H831" t="e" vm="1">
        <f t="shared" si="109"/>
        <v>#VALUE!</v>
      </c>
      <c r="I831" t="e" vm="2">
        <f>[1]!genBinomial(1,1-Main!$E$10)</f>
        <v>#VALUE!</v>
      </c>
      <c r="J831" s="13" t="e" vm="1">
        <f t="shared" si="110"/>
        <v>#VALUE!</v>
      </c>
      <c r="L831" s="1">
        <f>Main!$A$26</f>
        <v>3.1324727127749008</v>
      </c>
      <c r="M831" s="45" t="e" vm="1">
        <f t="shared" si="111"/>
        <v>#VALUE!</v>
      </c>
      <c r="N831" t="e" vm="1">
        <f t="shared" si="112"/>
        <v>#VALUE!</v>
      </c>
      <c r="O831" s="1">
        <f>Main!$B$26</f>
        <v>3.1333746730679479</v>
      </c>
      <c r="P831" s="45" t="e" vm="1">
        <f t="shared" si="113"/>
        <v>#VALUE!</v>
      </c>
      <c r="Q831" t="e" vm="1">
        <f t="shared" si="114"/>
        <v>#VALUE!</v>
      </c>
      <c r="R831" s="1">
        <f>Main!$C$26</f>
        <v>3.1316289292427157</v>
      </c>
      <c r="S831" s="45" t="e" vm="1">
        <f t="shared" si="115"/>
        <v>#VALUE!</v>
      </c>
      <c r="T831" t="e" vm="1">
        <f t="shared" si="116"/>
        <v>#VALUE!</v>
      </c>
    </row>
    <row r="832" spans="1:20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[1]!genNormal($F$9,$F$10)</f>
        <v>#VALUE!</v>
      </c>
      <c r="F832" t="e" vm="1">
        <f t="shared" si="108"/>
        <v>#VALUE!</v>
      </c>
      <c r="G832" t="e" vm="2">
        <f>[1]!GenLognormal($H$9,$H$10)</f>
        <v>#VALUE!</v>
      </c>
      <c r="H832" t="e" vm="1">
        <f t="shared" si="109"/>
        <v>#VALUE!</v>
      </c>
      <c r="I832" t="e" vm="2">
        <f>[1]!genBinomial(1,1-Main!$E$10)</f>
        <v>#VALUE!</v>
      </c>
      <c r="J832" s="13" t="e" vm="1">
        <f t="shared" si="110"/>
        <v>#VALUE!</v>
      </c>
      <c r="L832" s="1">
        <f>Main!$A$26</f>
        <v>3.1324727127749008</v>
      </c>
      <c r="M832" s="45" t="e" vm="1">
        <f t="shared" si="111"/>
        <v>#VALUE!</v>
      </c>
      <c r="N832" t="e" vm="1">
        <f t="shared" si="112"/>
        <v>#VALUE!</v>
      </c>
      <c r="O832" s="1">
        <f>Main!$B$26</f>
        <v>3.1333746730679479</v>
      </c>
      <c r="P832" s="45" t="e" vm="1">
        <f t="shared" si="113"/>
        <v>#VALUE!</v>
      </c>
      <c r="Q832" t="e" vm="1">
        <f t="shared" si="114"/>
        <v>#VALUE!</v>
      </c>
      <c r="R832" s="1">
        <f>Main!$C$26</f>
        <v>3.1316289292427157</v>
      </c>
      <c r="S832" s="45" t="e" vm="1">
        <f t="shared" si="115"/>
        <v>#VALUE!</v>
      </c>
      <c r="T832" t="e" vm="1">
        <f t="shared" si="116"/>
        <v>#VALUE!</v>
      </c>
    </row>
    <row r="833" spans="1:20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[1]!genNormal($F$9,$F$10)</f>
        <v>#VALUE!</v>
      </c>
      <c r="F833" t="e" vm="1">
        <f t="shared" si="108"/>
        <v>#VALUE!</v>
      </c>
      <c r="G833" t="e" vm="2">
        <f>[1]!GenLognormal($H$9,$H$10)</f>
        <v>#VALUE!</v>
      </c>
      <c r="H833" t="e" vm="1">
        <f t="shared" si="109"/>
        <v>#VALUE!</v>
      </c>
      <c r="I833" t="e" vm="2">
        <f>[1]!genBinomial(1,1-Main!$E$10)</f>
        <v>#VALUE!</v>
      </c>
      <c r="J833" s="13" t="e" vm="1">
        <f t="shared" si="110"/>
        <v>#VALUE!</v>
      </c>
      <c r="L833" s="1">
        <f>Main!$A$26</f>
        <v>3.1324727127749008</v>
      </c>
      <c r="M833" s="45" t="e" vm="1">
        <f t="shared" si="111"/>
        <v>#VALUE!</v>
      </c>
      <c r="N833" t="e" vm="1">
        <f t="shared" si="112"/>
        <v>#VALUE!</v>
      </c>
      <c r="O833" s="1">
        <f>Main!$B$26</f>
        <v>3.1333746730679479</v>
      </c>
      <c r="P833" s="45" t="e" vm="1">
        <f t="shared" si="113"/>
        <v>#VALUE!</v>
      </c>
      <c r="Q833" t="e" vm="1">
        <f t="shared" si="114"/>
        <v>#VALUE!</v>
      </c>
      <c r="R833" s="1">
        <f>Main!$C$26</f>
        <v>3.1316289292427157</v>
      </c>
      <c r="S833" s="45" t="e" vm="1">
        <f t="shared" si="115"/>
        <v>#VALUE!</v>
      </c>
      <c r="T833" t="e" vm="1">
        <f t="shared" si="116"/>
        <v>#VALUE!</v>
      </c>
    </row>
    <row r="834" spans="1:20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[1]!genNormal($F$9,$F$10)</f>
        <v>#VALUE!</v>
      </c>
      <c r="F834" t="e" vm="1">
        <f t="shared" si="108"/>
        <v>#VALUE!</v>
      </c>
      <c r="G834" t="e" vm="2">
        <f>[1]!GenLognormal($H$9,$H$10)</f>
        <v>#VALUE!</v>
      </c>
      <c r="H834" t="e" vm="1">
        <f t="shared" si="109"/>
        <v>#VALUE!</v>
      </c>
      <c r="I834" t="e" vm="2">
        <f>[1]!genBinomial(1,1-Main!$E$10)</f>
        <v>#VALUE!</v>
      </c>
      <c r="J834" s="13" t="e" vm="1">
        <f t="shared" si="110"/>
        <v>#VALUE!</v>
      </c>
      <c r="L834" s="1">
        <f>Main!$A$26</f>
        <v>3.1324727127749008</v>
      </c>
      <c r="M834" s="45" t="e" vm="1">
        <f t="shared" si="111"/>
        <v>#VALUE!</v>
      </c>
      <c r="N834" t="e" vm="1">
        <f t="shared" si="112"/>
        <v>#VALUE!</v>
      </c>
      <c r="O834" s="1">
        <f>Main!$B$26</f>
        <v>3.1333746730679479</v>
      </c>
      <c r="P834" s="45" t="e" vm="1">
        <f t="shared" si="113"/>
        <v>#VALUE!</v>
      </c>
      <c r="Q834" t="e" vm="1">
        <f t="shared" si="114"/>
        <v>#VALUE!</v>
      </c>
      <c r="R834" s="1">
        <f>Main!$C$26</f>
        <v>3.1316289292427157</v>
      </c>
      <c r="S834" s="45" t="e" vm="1">
        <f t="shared" si="115"/>
        <v>#VALUE!</v>
      </c>
      <c r="T834" t="e" vm="1">
        <f t="shared" si="116"/>
        <v>#VALUE!</v>
      </c>
    </row>
    <row r="835" spans="1:20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[1]!genNormal($F$9,$F$10)</f>
        <v>#VALUE!</v>
      </c>
      <c r="F835" t="e" vm="1">
        <f t="shared" si="108"/>
        <v>#VALUE!</v>
      </c>
      <c r="G835" t="e" vm="2">
        <f>[1]!GenLognormal($H$9,$H$10)</f>
        <v>#VALUE!</v>
      </c>
      <c r="H835" t="e" vm="1">
        <f t="shared" si="109"/>
        <v>#VALUE!</v>
      </c>
      <c r="I835" t="e" vm="2">
        <f>[1]!genBinomial(1,1-Main!$E$10)</f>
        <v>#VALUE!</v>
      </c>
      <c r="J835" s="13" t="e" vm="1">
        <f t="shared" si="110"/>
        <v>#VALUE!</v>
      </c>
      <c r="L835" s="1">
        <f>Main!$A$26</f>
        <v>3.1324727127749008</v>
      </c>
      <c r="M835" s="45" t="e" vm="1">
        <f t="shared" si="111"/>
        <v>#VALUE!</v>
      </c>
      <c r="N835" t="e" vm="1">
        <f t="shared" si="112"/>
        <v>#VALUE!</v>
      </c>
      <c r="O835" s="1">
        <f>Main!$B$26</f>
        <v>3.1333746730679479</v>
      </c>
      <c r="P835" s="45" t="e" vm="1">
        <f t="shared" si="113"/>
        <v>#VALUE!</v>
      </c>
      <c r="Q835" t="e" vm="1">
        <f t="shared" si="114"/>
        <v>#VALUE!</v>
      </c>
      <c r="R835" s="1">
        <f>Main!$C$26</f>
        <v>3.1316289292427157</v>
      </c>
      <c r="S835" s="45" t="e" vm="1">
        <f t="shared" si="115"/>
        <v>#VALUE!</v>
      </c>
      <c r="T835" t="e" vm="1">
        <f t="shared" si="116"/>
        <v>#VALUE!</v>
      </c>
    </row>
    <row r="836" spans="1:20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[1]!genNormal($F$9,$F$10)</f>
        <v>#VALUE!</v>
      </c>
      <c r="F836" t="e" vm="1">
        <f t="shared" si="108"/>
        <v>#VALUE!</v>
      </c>
      <c r="G836" t="e" vm="2">
        <f>[1]!GenLognormal($H$9,$H$10)</f>
        <v>#VALUE!</v>
      </c>
      <c r="H836" t="e" vm="1">
        <f t="shared" si="109"/>
        <v>#VALUE!</v>
      </c>
      <c r="I836" t="e" vm="2">
        <f>[1]!genBinomial(1,1-Main!$E$10)</f>
        <v>#VALUE!</v>
      </c>
      <c r="J836" s="13" t="e" vm="1">
        <f t="shared" si="110"/>
        <v>#VALUE!</v>
      </c>
      <c r="L836" s="1">
        <f>Main!$A$26</f>
        <v>3.1324727127749008</v>
      </c>
      <c r="M836" s="45" t="e" vm="1">
        <f t="shared" si="111"/>
        <v>#VALUE!</v>
      </c>
      <c r="N836" t="e" vm="1">
        <f t="shared" si="112"/>
        <v>#VALUE!</v>
      </c>
      <c r="O836" s="1">
        <f>Main!$B$26</f>
        <v>3.1333746730679479</v>
      </c>
      <c r="P836" s="45" t="e" vm="1">
        <f t="shared" si="113"/>
        <v>#VALUE!</v>
      </c>
      <c r="Q836" t="e" vm="1">
        <f t="shared" si="114"/>
        <v>#VALUE!</v>
      </c>
      <c r="R836" s="1">
        <f>Main!$C$26</f>
        <v>3.1316289292427157</v>
      </c>
      <c r="S836" s="45" t="e" vm="1">
        <f t="shared" si="115"/>
        <v>#VALUE!</v>
      </c>
      <c r="T836" t="e" vm="1">
        <f t="shared" si="116"/>
        <v>#VALUE!</v>
      </c>
    </row>
    <row r="837" spans="1:20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[1]!genNormal($F$9,$F$10)</f>
        <v>#VALUE!</v>
      </c>
      <c r="F837" t="e" vm="1">
        <f t="shared" si="108"/>
        <v>#VALUE!</v>
      </c>
      <c r="G837" t="e" vm="2">
        <f>[1]!GenLognormal($H$9,$H$10)</f>
        <v>#VALUE!</v>
      </c>
      <c r="H837" t="e" vm="1">
        <f t="shared" si="109"/>
        <v>#VALUE!</v>
      </c>
      <c r="I837" t="e" vm="2">
        <f>[1]!genBinomial(1,1-Main!$E$10)</f>
        <v>#VALUE!</v>
      </c>
      <c r="J837" s="13" t="e" vm="1">
        <f t="shared" si="110"/>
        <v>#VALUE!</v>
      </c>
      <c r="L837" s="1">
        <f>Main!$A$26</f>
        <v>3.1324727127749008</v>
      </c>
      <c r="M837" s="45" t="e" vm="1">
        <f t="shared" si="111"/>
        <v>#VALUE!</v>
      </c>
      <c r="N837" t="e" vm="1">
        <f t="shared" si="112"/>
        <v>#VALUE!</v>
      </c>
      <c r="O837" s="1">
        <f>Main!$B$26</f>
        <v>3.1333746730679479</v>
      </c>
      <c r="P837" s="45" t="e" vm="1">
        <f t="shared" si="113"/>
        <v>#VALUE!</v>
      </c>
      <c r="Q837" t="e" vm="1">
        <f t="shared" si="114"/>
        <v>#VALUE!</v>
      </c>
      <c r="R837" s="1">
        <f>Main!$C$26</f>
        <v>3.1316289292427157</v>
      </c>
      <c r="S837" s="45" t="e" vm="1">
        <f t="shared" si="115"/>
        <v>#VALUE!</v>
      </c>
      <c r="T837" t="e" vm="1">
        <f t="shared" si="116"/>
        <v>#VALUE!</v>
      </c>
    </row>
    <row r="838" spans="1:20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[1]!genNormal($F$9,$F$10)</f>
        <v>#VALUE!</v>
      </c>
      <c r="F838" t="e" vm="1">
        <f t="shared" si="108"/>
        <v>#VALUE!</v>
      </c>
      <c r="G838" t="e" vm="2">
        <f>[1]!GenLognormal($H$9,$H$10)</f>
        <v>#VALUE!</v>
      </c>
      <c r="H838" t="e" vm="1">
        <f t="shared" si="109"/>
        <v>#VALUE!</v>
      </c>
      <c r="I838" t="e" vm="2">
        <f>[1]!genBinomial(1,1-Main!$E$10)</f>
        <v>#VALUE!</v>
      </c>
      <c r="J838" s="13" t="e" vm="1">
        <f t="shared" si="110"/>
        <v>#VALUE!</v>
      </c>
      <c r="L838" s="1">
        <f>Main!$A$26</f>
        <v>3.1324727127749008</v>
      </c>
      <c r="M838" s="45" t="e" vm="1">
        <f t="shared" si="111"/>
        <v>#VALUE!</v>
      </c>
      <c r="N838" t="e" vm="1">
        <f t="shared" si="112"/>
        <v>#VALUE!</v>
      </c>
      <c r="O838" s="1">
        <f>Main!$B$26</f>
        <v>3.1333746730679479</v>
      </c>
      <c r="P838" s="45" t="e" vm="1">
        <f t="shared" si="113"/>
        <v>#VALUE!</v>
      </c>
      <c r="Q838" t="e" vm="1">
        <f t="shared" si="114"/>
        <v>#VALUE!</v>
      </c>
      <c r="R838" s="1">
        <f>Main!$C$26</f>
        <v>3.1316289292427157</v>
      </c>
      <c r="S838" s="45" t="e" vm="1">
        <f t="shared" si="115"/>
        <v>#VALUE!</v>
      </c>
      <c r="T838" t="e" vm="1">
        <f t="shared" si="116"/>
        <v>#VALUE!</v>
      </c>
    </row>
    <row r="839" spans="1:20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[1]!genNormal($F$9,$F$10)</f>
        <v>#VALUE!</v>
      </c>
      <c r="F839" t="e" vm="1">
        <f t="shared" si="108"/>
        <v>#VALUE!</v>
      </c>
      <c r="G839" t="e" vm="2">
        <f>[1]!GenLognormal($H$9,$H$10)</f>
        <v>#VALUE!</v>
      </c>
      <c r="H839" t="e" vm="1">
        <f t="shared" si="109"/>
        <v>#VALUE!</v>
      </c>
      <c r="I839" t="e" vm="2">
        <f>[1]!genBinomial(1,1-Main!$E$10)</f>
        <v>#VALUE!</v>
      </c>
      <c r="J839" s="13" t="e" vm="1">
        <f t="shared" si="110"/>
        <v>#VALUE!</v>
      </c>
      <c r="L839" s="1">
        <f>Main!$A$26</f>
        <v>3.1324727127749008</v>
      </c>
      <c r="M839" s="45" t="e" vm="1">
        <f t="shared" si="111"/>
        <v>#VALUE!</v>
      </c>
      <c r="N839" t="e" vm="1">
        <f t="shared" si="112"/>
        <v>#VALUE!</v>
      </c>
      <c r="O839" s="1">
        <f>Main!$B$26</f>
        <v>3.1333746730679479</v>
      </c>
      <c r="P839" s="45" t="e" vm="1">
        <f t="shared" si="113"/>
        <v>#VALUE!</v>
      </c>
      <c r="Q839" t="e" vm="1">
        <f t="shared" si="114"/>
        <v>#VALUE!</v>
      </c>
      <c r="R839" s="1">
        <f>Main!$C$26</f>
        <v>3.1316289292427157</v>
      </c>
      <c r="S839" s="45" t="e" vm="1">
        <f t="shared" si="115"/>
        <v>#VALUE!</v>
      </c>
      <c r="T839" t="e" vm="1">
        <f t="shared" si="116"/>
        <v>#VALUE!</v>
      </c>
    </row>
    <row r="840" spans="1:20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[1]!genNormal($F$9,$F$10)</f>
        <v>#VALUE!</v>
      </c>
      <c r="F840" t="e" vm="1">
        <f t="shared" si="108"/>
        <v>#VALUE!</v>
      </c>
      <c r="G840" t="e" vm="2">
        <f>[1]!GenLognormal($H$9,$H$10)</f>
        <v>#VALUE!</v>
      </c>
      <c r="H840" t="e" vm="1">
        <f t="shared" si="109"/>
        <v>#VALUE!</v>
      </c>
      <c r="I840" t="e" vm="2">
        <f>[1]!genBinomial(1,1-Main!$E$10)</f>
        <v>#VALUE!</v>
      </c>
      <c r="J840" s="13" t="e" vm="1">
        <f t="shared" si="110"/>
        <v>#VALUE!</v>
      </c>
      <c r="L840" s="1">
        <f>Main!$A$26</f>
        <v>3.1324727127749008</v>
      </c>
      <c r="M840" s="45" t="e" vm="1">
        <f t="shared" si="111"/>
        <v>#VALUE!</v>
      </c>
      <c r="N840" t="e" vm="1">
        <f t="shared" si="112"/>
        <v>#VALUE!</v>
      </c>
      <c r="O840" s="1">
        <f>Main!$B$26</f>
        <v>3.1333746730679479</v>
      </c>
      <c r="P840" s="45" t="e" vm="1">
        <f t="shared" si="113"/>
        <v>#VALUE!</v>
      </c>
      <c r="Q840" t="e" vm="1">
        <f t="shared" si="114"/>
        <v>#VALUE!</v>
      </c>
      <c r="R840" s="1">
        <f>Main!$C$26</f>
        <v>3.1316289292427157</v>
      </c>
      <c r="S840" s="45" t="e" vm="1">
        <f t="shared" si="115"/>
        <v>#VALUE!</v>
      </c>
      <c r="T840" t="e" vm="1">
        <f t="shared" si="116"/>
        <v>#VALUE!</v>
      </c>
    </row>
    <row r="841" spans="1:20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[1]!genNormal($F$9,$F$10)</f>
        <v>#VALUE!</v>
      </c>
      <c r="F841" t="e" vm="1">
        <f t="shared" si="108"/>
        <v>#VALUE!</v>
      </c>
      <c r="G841" t="e" vm="2">
        <f>[1]!GenLognormal($H$9,$H$10)</f>
        <v>#VALUE!</v>
      </c>
      <c r="H841" t="e" vm="1">
        <f t="shared" si="109"/>
        <v>#VALUE!</v>
      </c>
      <c r="I841" t="e" vm="2">
        <f>[1]!genBinomial(1,1-Main!$E$10)</f>
        <v>#VALUE!</v>
      </c>
      <c r="J841" s="13" t="e" vm="1">
        <f t="shared" si="110"/>
        <v>#VALUE!</v>
      </c>
      <c r="L841" s="1">
        <f>Main!$A$26</f>
        <v>3.1324727127749008</v>
      </c>
      <c r="M841" s="45" t="e" vm="1">
        <f t="shared" si="111"/>
        <v>#VALUE!</v>
      </c>
      <c r="N841" t="e" vm="1">
        <f t="shared" si="112"/>
        <v>#VALUE!</v>
      </c>
      <c r="O841" s="1">
        <f>Main!$B$26</f>
        <v>3.1333746730679479</v>
      </c>
      <c r="P841" s="45" t="e" vm="1">
        <f t="shared" si="113"/>
        <v>#VALUE!</v>
      </c>
      <c r="Q841" t="e" vm="1">
        <f t="shared" si="114"/>
        <v>#VALUE!</v>
      </c>
      <c r="R841" s="1">
        <f>Main!$C$26</f>
        <v>3.1316289292427157</v>
      </c>
      <c r="S841" s="45" t="e" vm="1">
        <f t="shared" si="115"/>
        <v>#VALUE!</v>
      </c>
      <c r="T841" t="e" vm="1">
        <f t="shared" si="116"/>
        <v>#VALUE!</v>
      </c>
    </row>
    <row r="842" spans="1:20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[1]!genNormal($F$9,$F$10)</f>
        <v>#VALUE!</v>
      </c>
      <c r="F842" t="e" vm="1">
        <f t="shared" si="108"/>
        <v>#VALUE!</v>
      </c>
      <c r="G842" t="e" vm="2">
        <f>[1]!GenLognormal($H$9,$H$10)</f>
        <v>#VALUE!</v>
      </c>
      <c r="H842" t="e" vm="1">
        <f t="shared" si="109"/>
        <v>#VALUE!</v>
      </c>
      <c r="I842" t="e" vm="2">
        <f>[1]!genBinomial(1,1-Main!$E$10)</f>
        <v>#VALUE!</v>
      </c>
      <c r="J842" s="13" t="e" vm="1">
        <f t="shared" si="110"/>
        <v>#VALUE!</v>
      </c>
      <c r="L842" s="1">
        <f>Main!$A$26</f>
        <v>3.1324727127749008</v>
      </c>
      <c r="M842" s="45" t="e" vm="1">
        <f t="shared" si="111"/>
        <v>#VALUE!</v>
      </c>
      <c r="N842" t="e" vm="1">
        <f t="shared" si="112"/>
        <v>#VALUE!</v>
      </c>
      <c r="O842" s="1">
        <f>Main!$B$26</f>
        <v>3.1333746730679479</v>
      </c>
      <c r="P842" s="45" t="e" vm="1">
        <f t="shared" si="113"/>
        <v>#VALUE!</v>
      </c>
      <c r="Q842" t="e" vm="1">
        <f t="shared" si="114"/>
        <v>#VALUE!</v>
      </c>
      <c r="R842" s="1">
        <f>Main!$C$26</f>
        <v>3.1316289292427157</v>
      </c>
      <c r="S842" s="45" t="e" vm="1">
        <f t="shared" si="115"/>
        <v>#VALUE!</v>
      </c>
      <c r="T842" t="e" vm="1">
        <f t="shared" si="116"/>
        <v>#VALUE!</v>
      </c>
    </row>
    <row r="843" spans="1:20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[1]!genNormal($F$9,$F$10)</f>
        <v>#VALUE!</v>
      </c>
      <c r="F843" t="e" vm="1">
        <f t="shared" si="108"/>
        <v>#VALUE!</v>
      </c>
      <c r="G843" t="e" vm="2">
        <f>[1]!GenLognormal($H$9,$H$10)</f>
        <v>#VALUE!</v>
      </c>
      <c r="H843" t="e" vm="1">
        <f t="shared" si="109"/>
        <v>#VALUE!</v>
      </c>
      <c r="I843" t="e" vm="2">
        <f>[1]!genBinomial(1,1-Main!$E$10)</f>
        <v>#VALUE!</v>
      </c>
      <c r="J843" s="13" t="e" vm="1">
        <f t="shared" si="110"/>
        <v>#VALUE!</v>
      </c>
      <c r="L843" s="1">
        <f>Main!$A$26</f>
        <v>3.1324727127749008</v>
      </c>
      <c r="M843" s="45" t="e" vm="1">
        <f t="shared" si="111"/>
        <v>#VALUE!</v>
      </c>
      <c r="N843" t="e" vm="1">
        <f t="shared" si="112"/>
        <v>#VALUE!</v>
      </c>
      <c r="O843" s="1">
        <f>Main!$B$26</f>
        <v>3.1333746730679479</v>
      </c>
      <c r="P843" s="45" t="e" vm="1">
        <f t="shared" si="113"/>
        <v>#VALUE!</v>
      </c>
      <c r="Q843" t="e" vm="1">
        <f t="shared" si="114"/>
        <v>#VALUE!</v>
      </c>
      <c r="R843" s="1">
        <f>Main!$C$26</f>
        <v>3.1316289292427157</v>
      </c>
      <c r="S843" s="45" t="e" vm="1">
        <f t="shared" si="115"/>
        <v>#VALUE!</v>
      </c>
      <c r="T843" t="e" vm="1">
        <f t="shared" si="116"/>
        <v>#VALUE!</v>
      </c>
    </row>
    <row r="844" spans="1:20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[1]!genNormal($F$9,$F$10)</f>
        <v>#VALUE!</v>
      </c>
      <c r="F844" t="e" vm="1">
        <f t="shared" ref="F844:F907" si="117">IF(E844&gt;18, E844,18)</f>
        <v>#VALUE!</v>
      </c>
      <c r="G844" t="e" vm="2">
        <f>[1]!GenLognormal($H$9,$H$10)</f>
        <v>#VALUE!</v>
      </c>
      <c r="H844" t="e" vm="1">
        <f t="shared" ref="H844:H907" si="118">IF(G844&gt;20, G844,20)</f>
        <v>#VALUE!</v>
      </c>
      <c r="I844" t="e" vm="2">
        <f>[1]!genBinomial(1,1-Main!$E$10)</f>
        <v>#VALUE!</v>
      </c>
      <c r="J844" s="13" t="e" vm="1">
        <f t="shared" ref="J844:J907" si="119">(266.16-47.17*I844-2.33*H844+0.66*F844+0.017*(F844^2))*113.12/1000000*D844</f>
        <v>#VALUE!</v>
      </c>
      <c r="L844" s="1">
        <f>Main!$A$26</f>
        <v>3.1324727127749008</v>
      </c>
      <c r="M844" s="45" t="e" vm="1">
        <f t="shared" ref="M844:M907" si="120">L844*$J844/24/60</f>
        <v>#VALUE!</v>
      </c>
      <c r="N844" t="e" vm="1">
        <f t="shared" ref="N844:N907" si="121">M844*24*60/$D844</f>
        <v>#VALUE!</v>
      </c>
      <c r="O844" s="1">
        <f>Main!$B$26</f>
        <v>3.1333746730679479</v>
      </c>
      <c r="P844" s="45" t="e" vm="1">
        <f t="shared" ref="P844:P907" si="122">O844*$J844/24/60</f>
        <v>#VALUE!</v>
      </c>
      <c r="Q844" t="e" vm="1">
        <f t="shared" ref="Q844:Q907" si="123">P844*24*60/$D844</f>
        <v>#VALUE!</v>
      </c>
      <c r="R844" s="1">
        <f>Main!$C$26</f>
        <v>3.1316289292427157</v>
      </c>
      <c r="S844" s="45" t="e" vm="1">
        <f t="shared" ref="S844:S907" si="124">R844*$J844/24/60</f>
        <v>#VALUE!</v>
      </c>
      <c r="T844" t="e" vm="1">
        <f t="shared" ref="T844:T907" si="125">S844*24*60/$D844</f>
        <v>#VALUE!</v>
      </c>
    </row>
    <row r="845" spans="1:20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[1]!genNormal($F$9,$F$10)</f>
        <v>#VALUE!</v>
      </c>
      <c r="F845" t="e" vm="1">
        <f t="shared" si="117"/>
        <v>#VALUE!</v>
      </c>
      <c r="G845" t="e" vm="2">
        <f>[1]!GenLognormal($H$9,$H$10)</f>
        <v>#VALUE!</v>
      </c>
      <c r="H845" t="e" vm="1">
        <f t="shared" si="118"/>
        <v>#VALUE!</v>
      </c>
      <c r="I845" t="e" vm="2">
        <f>[1]!genBinomial(1,1-Main!$E$10)</f>
        <v>#VALUE!</v>
      </c>
      <c r="J845" s="13" t="e" vm="1">
        <f t="shared" si="119"/>
        <v>#VALUE!</v>
      </c>
      <c r="L845" s="1">
        <f>Main!$A$26</f>
        <v>3.1324727127749008</v>
      </c>
      <c r="M845" s="45" t="e" vm="1">
        <f t="shared" si="120"/>
        <v>#VALUE!</v>
      </c>
      <c r="N845" t="e" vm="1">
        <f t="shared" si="121"/>
        <v>#VALUE!</v>
      </c>
      <c r="O845" s="1">
        <f>Main!$B$26</f>
        <v>3.1333746730679479</v>
      </c>
      <c r="P845" s="45" t="e" vm="1">
        <f t="shared" si="122"/>
        <v>#VALUE!</v>
      </c>
      <c r="Q845" t="e" vm="1">
        <f t="shared" si="123"/>
        <v>#VALUE!</v>
      </c>
      <c r="R845" s="1">
        <f>Main!$C$26</f>
        <v>3.1316289292427157</v>
      </c>
      <c r="S845" s="45" t="e" vm="1">
        <f t="shared" si="124"/>
        <v>#VALUE!</v>
      </c>
      <c r="T845" t="e" vm="1">
        <f t="shared" si="125"/>
        <v>#VALUE!</v>
      </c>
    </row>
    <row r="846" spans="1:20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[1]!genNormal($F$9,$F$10)</f>
        <v>#VALUE!</v>
      </c>
      <c r="F846" t="e" vm="1">
        <f t="shared" si="117"/>
        <v>#VALUE!</v>
      </c>
      <c r="G846" t="e" vm="2">
        <f>[1]!GenLognormal($H$9,$H$10)</f>
        <v>#VALUE!</v>
      </c>
      <c r="H846" t="e" vm="1">
        <f t="shared" si="118"/>
        <v>#VALUE!</v>
      </c>
      <c r="I846" t="e" vm="2">
        <f>[1]!genBinomial(1,1-Main!$E$10)</f>
        <v>#VALUE!</v>
      </c>
      <c r="J846" s="13" t="e" vm="1">
        <f t="shared" si="119"/>
        <v>#VALUE!</v>
      </c>
      <c r="L846" s="1">
        <f>Main!$A$26</f>
        <v>3.1324727127749008</v>
      </c>
      <c r="M846" s="45" t="e" vm="1">
        <f t="shared" si="120"/>
        <v>#VALUE!</v>
      </c>
      <c r="N846" t="e" vm="1">
        <f t="shared" si="121"/>
        <v>#VALUE!</v>
      </c>
      <c r="O846" s="1">
        <f>Main!$B$26</f>
        <v>3.1333746730679479</v>
      </c>
      <c r="P846" s="45" t="e" vm="1">
        <f t="shared" si="122"/>
        <v>#VALUE!</v>
      </c>
      <c r="Q846" t="e" vm="1">
        <f t="shared" si="123"/>
        <v>#VALUE!</v>
      </c>
      <c r="R846" s="1">
        <f>Main!$C$26</f>
        <v>3.1316289292427157</v>
      </c>
      <c r="S846" s="45" t="e" vm="1">
        <f t="shared" si="124"/>
        <v>#VALUE!</v>
      </c>
      <c r="T846" t="e" vm="1">
        <f t="shared" si="125"/>
        <v>#VALUE!</v>
      </c>
    </row>
    <row r="847" spans="1:20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[1]!genNormal($F$9,$F$10)</f>
        <v>#VALUE!</v>
      </c>
      <c r="F847" t="e" vm="1">
        <f t="shared" si="117"/>
        <v>#VALUE!</v>
      </c>
      <c r="G847" t="e" vm="2">
        <f>[1]!GenLognormal($H$9,$H$10)</f>
        <v>#VALUE!</v>
      </c>
      <c r="H847" t="e" vm="1">
        <f t="shared" si="118"/>
        <v>#VALUE!</v>
      </c>
      <c r="I847" t="e" vm="2">
        <f>[1]!genBinomial(1,1-Main!$E$10)</f>
        <v>#VALUE!</v>
      </c>
      <c r="J847" s="13" t="e" vm="1">
        <f t="shared" si="119"/>
        <v>#VALUE!</v>
      </c>
      <c r="L847" s="1">
        <f>Main!$A$26</f>
        <v>3.1324727127749008</v>
      </c>
      <c r="M847" s="45" t="e" vm="1">
        <f t="shared" si="120"/>
        <v>#VALUE!</v>
      </c>
      <c r="N847" t="e" vm="1">
        <f t="shared" si="121"/>
        <v>#VALUE!</v>
      </c>
      <c r="O847" s="1">
        <f>Main!$B$26</f>
        <v>3.1333746730679479</v>
      </c>
      <c r="P847" s="45" t="e" vm="1">
        <f t="shared" si="122"/>
        <v>#VALUE!</v>
      </c>
      <c r="Q847" t="e" vm="1">
        <f t="shared" si="123"/>
        <v>#VALUE!</v>
      </c>
      <c r="R847" s="1">
        <f>Main!$C$26</f>
        <v>3.1316289292427157</v>
      </c>
      <c r="S847" s="45" t="e" vm="1">
        <f t="shared" si="124"/>
        <v>#VALUE!</v>
      </c>
      <c r="T847" t="e" vm="1">
        <f t="shared" si="125"/>
        <v>#VALUE!</v>
      </c>
    </row>
    <row r="848" spans="1:20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[1]!genNormal($F$9,$F$10)</f>
        <v>#VALUE!</v>
      </c>
      <c r="F848" t="e" vm="1">
        <f t="shared" si="117"/>
        <v>#VALUE!</v>
      </c>
      <c r="G848" t="e" vm="2">
        <f>[1]!GenLognormal($H$9,$H$10)</f>
        <v>#VALUE!</v>
      </c>
      <c r="H848" t="e" vm="1">
        <f t="shared" si="118"/>
        <v>#VALUE!</v>
      </c>
      <c r="I848" t="e" vm="2">
        <f>[1]!genBinomial(1,1-Main!$E$10)</f>
        <v>#VALUE!</v>
      </c>
      <c r="J848" s="13" t="e" vm="1">
        <f t="shared" si="119"/>
        <v>#VALUE!</v>
      </c>
      <c r="L848" s="1">
        <f>Main!$A$26</f>
        <v>3.1324727127749008</v>
      </c>
      <c r="M848" s="45" t="e" vm="1">
        <f t="shared" si="120"/>
        <v>#VALUE!</v>
      </c>
      <c r="N848" t="e" vm="1">
        <f t="shared" si="121"/>
        <v>#VALUE!</v>
      </c>
      <c r="O848" s="1">
        <f>Main!$B$26</f>
        <v>3.1333746730679479</v>
      </c>
      <c r="P848" s="45" t="e" vm="1">
        <f t="shared" si="122"/>
        <v>#VALUE!</v>
      </c>
      <c r="Q848" t="e" vm="1">
        <f t="shared" si="123"/>
        <v>#VALUE!</v>
      </c>
      <c r="R848" s="1">
        <f>Main!$C$26</f>
        <v>3.1316289292427157</v>
      </c>
      <c r="S848" s="45" t="e" vm="1">
        <f t="shared" si="124"/>
        <v>#VALUE!</v>
      </c>
      <c r="T848" t="e" vm="1">
        <f t="shared" si="125"/>
        <v>#VALUE!</v>
      </c>
    </row>
    <row r="849" spans="1:20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[1]!genNormal($F$9,$F$10)</f>
        <v>#VALUE!</v>
      </c>
      <c r="F849" t="e" vm="1">
        <f t="shared" si="117"/>
        <v>#VALUE!</v>
      </c>
      <c r="G849" t="e" vm="2">
        <f>[1]!GenLognormal($H$9,$H$10)</f>
        <v>#VALUE!</v>
      </c>
      <c r="H849" t="e" vm="1">
        <f t="shared" si="118"/>
        <v>#VALUE!</v>
      </c>
      <c r="I849" t="e" vm="2">
        <f>[1]!genBinomial(1,1-Main!$E$10)</f>
        <v>#VALUE!</v>
      </c>
      <c r="J849" s="13" t="e" vm="1">
        <f t="shared" si="119"/>
        <v>#VALUE!</v>
      </c>
      <c r="L849" s="1">
        <f>Main!$A$26</f>
        <v>3.1324727127749008</v>
      </c>
      <c r="M849" s="45" t="e" vm="1">
        <f t="shared" si="120"/>
        <v>#VALUE!</v>
      </c>
      <c r="N849" t="e" vm="1">
        <f t="shared" si="121"/>
        <v>#VALUE!</v>
      </c>
      <c r="O849" s="1">
        <f>Main!$B$26</f>
        <v>3.1333746730679479</v>
      </c>
      <c r="P849" s="45" t="e" vm="1">
        <f t="shared" si="122"/>
        <v>#VALUE!</v>
      </c>
      <c r="Q849" t="e" vm="1">
        <f t="shared" si="123"/>
        <v>#VALUE!</v>
      </c>
      <c r="R849" s="1">
        <f>Main!$C$26</f>
        <v>3.1316289292427157</v>
      </c>
      <c r="S849" s="45" t="e" vm="1">
        <f t="shared" si="124"/>
        <v>#VALUE!</v>
      </c>
      <c r="T849" t="e" vm="1">
        <f t="shared" si="125"/>
        <v>#VALUE!</v>
      </c>
    </row>
    <row r="850" spans="1:20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[1]!genNormal($F$9,$F$10)</f>
        <v>#VALUE!</v>
      </c>
      <c r="F850" t="e" vm="1">
        <f t="shared" si="117"/>
        <v>#VALUE!</v>
      </c>
      <c r="G850" t="e" vm="2">
        <f>[1]!GenLognormal($H$9,$H$10)</f>
        <v>#VALUE!</v>
      </c>
      <c r="H850" t="e" vm="1">
        <f t="shared" si="118"/>
        <v>#VALUE!</v>
      </c>
      <c r="I850" t="e" vm="2">
        <f>[1]!genBinomial(1,1-Main!$E$10)</f>
        <v>#VALUE!</v>
      </c>
      <c r="J850" s="13" t="e" vm="1">
        <f t="shared" si="119"/>
        <v>#VALUE!</v>
      </c>
      <c r="L850" s="1">
        <f>Main!$A$26</f>
        <v>3.1324727127749008</v>
      </c>
      <c r="M850" s="45" t="e" vm="1">
        <f t="shared" si="120"/>
        <v>#VALUE!</v>
      </c>
      <c r="N850" t="e" vm="1">
        <f t="shared" si="121"/>
        <v>#VALUE!</v>
      </c>
      <c r="O850" s="1">
        <f>Main!$B$26</f>
        <v>3.1333746730679479</v>
      </c>
      <c r="P850" s="45" t="e" vm="1">
        <f t="shared" si="122"/>
        <v>#VALUE!</v>
      </c>
      <c r="Q850" t="e" vm="1">
        <f t="shared" si="123"/>
        <v>#VALUE!</v>
      </c>
      <c r="R850" s="1">
        <f>Main!$C$26</f>
        <v>3.1316289292427157</v>
      </c>
      <c r="S850" s="45" t="e" vm="1">
        <f t="shared" si="124"/>
        <v>#VALUE!</v>
      </c>
      <c r="T850" t="e" vm="1">
        <f t="shared" si="125"/>
        <v>#VALUE!</v>
      </c>
    </row>
    <row r="851" spans="1:20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[1]!genNormal($F$9,$F$10)</f>
        <v>#VALUE!</v>
      </c>
      <c r="F851" t="e" vm="1">
        <f t="shared" si="117"/>
        <v>#VALUE!</v>
      </c>
      <c r="G851" t="e" vm="2">
        <f>[1]!GenLognormal($H$9,$H$10)</f>
        <v>#VALUE!</v>
      </c>
      <c r="H851" t="e" vm="1">
        <f t="shared" si="118"/>
        <v>#VALUE!</v>
      </c>
      <c r="I851" t="e" vm="2">
        <f>[1]!genBinomial(1,1-Main!$E$10)</f>
        <v>#VALUE!</v>
      </c>
      <c r="J851" s="13" t="e" vm="1">
        <f t="shared" si="119"/>
        <v>#VALUE!</v>
      </c>
      <c r="L851" s="1">
        <f>Main!$A$26</f>
        <v>3.1324727127749008</v>
      </c>
      <c r="M851" s="45" t="e" vm="1">
        <f t="shared" si="120"/>
        <v>#VALUE!</v>
      </c>
      <c r="N851" t="e" vm="1">
        <f t="shared" si="121"/>
        <v>#VALUE!</v>
      </c>
      <c r="O851" s="1">
        <f>Main!$B$26</f>
        <v>3.1333746730679479</v>
      </c>
      <c r="P851" s="45" t="e" vm="1">
        <f t="shared" si="122"/>
        <v>#VALUE!</v>
      </c>
      <c r="Q851" t="e" vm="1">
        <f t="shared" si="123"/>
        <v>#VALUE!</v>
      </c>
      <c r="R851" s="1">
        <f>Main!$C$26</f>
        <v>3.1316289292427157</v>
      </c>
      <c r="S851" s="45" t="e" vm="1">
        <f t="shared" si="124"/>
        <v>#VALUE!</v>
      </c>
      <c r="T851" t="e" vm="1">
        <f t="shared" si="125"/>
        <v>#VALUE!</v>
      </c>
    </row>
    <row r="852" spans="1:20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[1]!genNormal($F$9,$F$10)</f>
        <v>#VALUE!</v>
      </c>
      <c r="F852" t="e" vm="1">
        <f t="shared" si="117"/>
        <v>#VALUE!</v>
      </c>
      <c r="G852" t="e" vm="2">
        <f>[1]!GenLognormal($H$9,$H$10)</f>
        <v>#VALUE!</v>
      </c>
      <c r="H852" t="e" vm="1">
        <f t="shared" si="118"/>
        <v>#VALUE!</v>
      </c>
      <c r="I852" t="e" vm="2">
        <f>[1]!genBinomial(1,1-Main!$E$10)</f>
        <v>#VALUE!</v>
      </c>
      <c r="J852" s="13" t="e" vm="1">
        <f t="shared" si="119"/>
        <v>#VALUE!</v>
      </c>
      <c r="L852" s="1">
        <f>Main!$A$26</f>
        <v>3.1324727127749008</v>
      </c>
      <c r="M852" s="45" t="e" vm="1">
        <f t="shared" si="120"/>
        <v>#VALUE!</v>
      </c>
      <c r="N852" t="e" vm="1">
        <f t="shared" si="121"/>
        <v>#VALUE!</v>
      </c>
      <c r="O852" s="1">
        <f>Main!$B$26</f>
        <v>3.1333746730679479</v>
      </c>
      <c r="P852" s="45" t="e" vm="1">
        <f t="shared" si="122"/>
        <v>#VALUE!</v>
      </c>
      <c r="Q852" t="e" vm="1">
        <f t="shared" si="123"/>
        <v>#VALUE!</v>
      </c>
      <c r="R852" s="1">
        <f>Main!$C$26</f>
        <v>3.1316289292427157</v>
      </c>
      <c r="S852" s="45" t="e" vm="1">
        <f t="shared" si="124"/>
        <v>#VALUE!</v>
      </c>
      <c r="T852" t="e" vm="1">
        <f t="shared" si="125"/>
        <v>#VALUE!</v>
      </c>
    </row>
    <row r="853" spans="1:20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[1]!genNormal($F$9,$F$10)</f>
        <v>#VALUE!</v>
      </c>
      <c r="F853" t="e" vm="1">
        <f t="shared" si="117"/>
        <v>#VALUE!</v>
      </c>
      <c r="G853" t="e" vm="2">
        <f>[1]!GenLognormal($H$9,$H$10)</f>
        <v>#VALUE!</v>
      </c>
      <c r="H853" t="e" vm="1">
        <f t="shared" si="118"/>
        <v>#VALUE!</v>
      </c>
      <c r="I853" t="e" vm="2">
        <f>[1]!genBinomial(1,1-Main!$E$10)</f>
        <v>#VALUE!</v>
      </c>
      <c r="J853" s="13" t="e" vm="1">
        <f t="shared" si="119"/>
        <v>#VALUE!</v>
      </c>
      <c r="L853" s="1">
        <f>Main!$A$26</f>
        <v>3.1324727127749008</v>
      </c>
      <c r="M853" s="45" t="e" vm="1">
        <f t="shared" si="120"/>
        <v>#VALUE!</v>
      </c>
      <c r="N853" t="e" vm="1">
        <f t="shared" si="121"/>
        <v>#VALUE!</v>
      </c>
      <c r="O853" s="1">
        <f>Main!$B$26</f>
        <v>3.1333746730679479</v>
      </c>
      <c r="P853" s="45" t="e" vm="1">
        <f t="shared" si="122"/>
        <v>#VALUE!</v>
      </c>
      <c r="Q853" t="e" vm="1">
        <f t="shared" si="123"/>
        <v>#VALUE!</v>
      </c>
      <c r="R853" s="1">
        <f>Main!$C$26</f>
        <v>3.1316289292427157</v>
      </c>
      <c r="S853" s="45" t="e" vm="1">
        <f t="shared" si="124"/>
        <v>#VALUE!</v>
      </c>
      <c r="T853" t="e" vm="1">
        <f t="shared" si="125"/>
        <v>#VALUE!</v>
      </c>
    </row>
    <row r="854" spans="1:20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[1]!genNormal($F$9,$F$10)</f>
        <v>#VALUE!</v>
      </c>
      <c r="F854" t="e" vm="1">
        <f t="shared" si="117"/>
        <v>#VALUE!</v>
      </c>
      <c r="G854" t="e" vm="2">
        <f>[1]!GenLognormal($H$9,$H$10)</f>
        <v>#VALUE!</v>
      </c>
      <c r="H854" t="e" vm="1">
        <f t="shared" si="118"/>
        <v>#VALUE!</v>
      </c>
      <c r="I854" t="e" vm="2">
        <f>[1]!genBinomial(1,1-Main!$E$10)</f>
        <v>#VALUE!</v>
      </c>
      <c r="J854" s="13" t="e" vm="1">
        <f t="shared" si="119"/>
        <v>#VALUE!</v>
      </c>
      <c r="L854" s="1">
        <f>Main!$A$26</f>
        <v>3.1324727127749008</v>
      </c>
      <c r="M854" s="45" t="e" vm="1">
        <f t="shared" si="120"/>
        <v>#VALUE!</v>
      </c>
      <c r="N854" t="e" vm="1">
        <f t="shared" si="121"/>
        <v>#VALUE!</v>
      </c>
      <c r="O854" s="1">
        <f>Main!$B$26</f>
        <v>3.1333746730679479</v>
      </c>
      <c r="P854" s="45" t="e" vm="1">
        <f t="shared" si="122"/>
        <v>#VALUE!</v>
      </c>
      <c r="Q854" t="e" vm="1">
        <f t="shared" si="123"/>
        <v>#VALUE!</v>
      </c>
      <c r="R854" s="1">
        <f>Main!$C$26</f>
        <v>3.1316289292427157</v>
      </c>
      <c r="S854" s="45" t="e" vm="1">
        <f t="shared" si="124"/>
        <v>#VALUE!</v>
      </c>
      <c r="T854" t="e" vm="1">
        <f t="shared" si="125"/>
        <v>#VALUE!</v>
      </c>
    </row>
    <row r="855" spans="1:20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[1]!genNormal($F$9,$F$10)</f>
        <v>#VALUE!</v>
      </c>
      <c r="F855" t="e" vm="1">
        <f t="shared" si="117"/>
        <v>#VALUE!</v>
      </c>
      <c r="G855" t="e" vm="2">
        <f>[1]!GenLognormal($H$9,$H$10)</f>
        <v>#VALUE!</v>
      </c>
      <c r="H855" t="e" vm="1">
        <f t="shared" si="118"/>
        <v>#VALUE!</v>
      </c>
      <c r="I855" t="e" vm="2">
        <f>[1]!genBinomial(1,1-Main!$E$10)</f>
        <v>#VALUE!</v>
      </c>
      <c r="J855" s="13" t="e" vm="1">
        <f t="shared" si="119"/>
        <v>#VALUE!</v>
      </c>
      <c r="L855" s="1">
        <f>Main!$A$26</f>
        <v>3.1324727127749008</v>
      </c>
      <c r="M855" s="45" t="e" vm="1">
        <f t="shared" si="120"/>
        <v>#VALUE!</v>
      </c>
      <c r="N855" t="e" vm="1">
        <f t="shared" si="121"/>
        <v>#VALUE!</v>
      </c>
      <c r="O855" s="1">
        <f>Main!$B$26</f>
        <v>3.1333746730679479</v>
      </c>
      <c r="P855" s="45" t="e" vm="1">
        <f t="shared" si="122"/>
        <v>#VALUE!</v>
      </c>
      <c r="Q855" t="e" vm="1">
        <f t="shared" si="123"/>
        <v>#VALUE!</v>
      </c>
      <c r="R855" s="1">
        <f>Main!$C$26</f>
        <v>3.1316289292427157</v>
      </c>
      <c r="S855" s="45" t="e" vm="1">
        <f t="shared" si="124"/>
        <v>#VALUE!</v>
      </c>
      <c r="T855" t="e" vm="1">
        <f t="shared" si="125"/>
        <v>#VALUE!</v>
      </c>
    </row>
    <row r="856" spans="1:20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[1]!genNormal($F$9,$F$10)</f>
        <v>#VALUE!</v>
      </c>
      <c r="F856" t="e" vm="1">
        <f t="shared" si="117"/>
        <v>#VALUE!</v>
      </c>
      <c r="G856" t="e" vm="2">
        <f>[1]!GenLognormal($H$9,$H$10)</f>
        <v>#VALUE!</v>
      </c>
      <c r="H856" t="e" vm="1">
        <f t="shared" si="118"/>
        <v>#VALUE!</v>
      </c>
      <c r="I856" t="e" vm="2">
        <f>[1]!genBinomial(1,1-Main!$E$10)</f>
        <v>#VALUE!</v>
      </c>
      <c r="J856" s="13" t="e" vm="1">
        <f t="shared" si="119"/>
        <v>#VALUE!</v>
      </c>
      <c r="L856" s="1">
        <f>Main!$A$26</f>
        <v>3.1324727127749008</v>
      </c>
      <c r="M856" s="45" t="e" vm="1">
        <f t="shared" si="120"/>
        <v>#VALUE!</v>
      </c>
      <c r="N856" t="e" vm="1">
        <f t="shared" si="121"/>
        <v>#VALUE!</v>
      </c>
      <c r="O856" s="1">
        <f>Main!$B$26</f>
        <v>3.1333746730679479</v>
      </c>
      <c r="P856" s="45" t="e" vm="1">
        <f t="shared" si="122"/>
        <v>#VALUE!</v>
      </c>
      <c r="Q856" t="e" vm="1">
        <f t="shared" si="123"/>
        <v>#VALUE!</v>
      </c>
      <c r="R856" s="1">
        <f>Main!$C$26</f>
        <v>3.1316289292427157</v>
      </c>
      <c r="S856" s="45" t="e" vm="1">
        <f t="shared" si="124"/>
        <v>#VALUE!</v>
      </c>
      <c r="T856" t="e" vm="1">
        <f t="shared" si="125"/>
        <v>#VALUE!</v>
      </c>
    </row>
    <row r="857" spans="1:20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[1]!genNormal($F$9,$F$10)</f>
        <v>#VALUE!</v>
      </c>
      <c r="F857" t="e" vm="1">
        <f t="shared" si="117"/>
        <v>#VALUE!</v>
      </c>
      <c r="G857" t="e" vm="2">
        <f>[1]!GenLognormal($H$9,$H$10)</f>
        <v>#VALUE!</v>
      </c>
      <c r="H857" t="e" vm="1">
        <f t="shared" si="118"/>
        <v>#VALUE!</v>
      </c>
      <c r="I857" t="e" vm="2">
        <f>[1]!genBinomial(1,1-Main!$E$10)</f>
        <v>#VALUE!</v>
      </c>
      <c r="J857" s="13" t="e" vm="1">
        <f t="shared" si="119"/>
        <v>#VALUE!</v>
      </c>
      <c r="L857" s="1">
        <f>Main!$A$26</f>
        <v>3.1324727127749008</v>
      </c>
      <c r="M857" s="45" t="e" vm="1">
        <f t="shared" si="120"/>
        <v>#VALUE!</v>
      </c>
      <c r="N857" t="e" vm="1">
        <f t="shared" si="121"/>
        <v>#VALUE!</v>
      </c>
      <c r="O857" s="1">
        <f>Main!$B$26</f>
        <v>3.1333746730679479</v>
      </c>
      <c r="P857" s="45" t="e" vm="1">
        <f t="shared" si="122"/>
        <v>#VALUE!</v>
      </c>
      <c r="Q857" t="e" vm="1">
        <f t="shared" si="123"/>
        <v>#VALUE!</v>
      </c>
      <c r="R857" s="1">
        <f>Main!$C$26</f>
        <v>3.1316289292427157</v>
      </c>
      <c r="S857" s="45" t="e" vm="1">
        <f t="shared" si="124"/>
        <v>#VALUE!</v>
      </c>
      <c r="T857" t="e" vm="1">
        <f t="shared" si="125"/>
        <v>#VALUE!</v>
      </c>
    </row>
    <row r="858" spans="1:20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[1]!genNormal($F$9,$F$10)</f>
        <v>#VALUE!</v>
      </c>
      <c r="F858" t="e" vm="1">
        <f t="shared" si="117"/>
        <v>#VALUE!</v>
      </c>
      <c r="G858" t="e" vm="2">
        <f>[1]!GenLognormal($H$9,$H$10)</f>
        <v>#VALUE!</v>
      </c>
      <c r="H858" t="e" vm="1">
        <f t="shared" si="118"/>
        <v>#VALUE!</v>
      </c>
      <c r="I858" t="e" vm="2">
        <f>[1]!genBinomial(1,1-Main!$E$10)</f>
        <v>#VALUE!</v>
      </c>
      <c r="J858" s="13" t="e" vm="1">
        <f t="shared" si="119"/>
        <v>#VALUE!</v>
      </c>
      <c r="L858" s="1">
        <f>Main!$A$26</f>
        <v>3.1324727127749008</v>
      </c>
      <c r="M858" s="45" t="e" vm="1">
        <f t="shared" si="120"/>
        <v>#VALUE!</v>
      </c>
      <c r="N858" t="e" vm="1">
        <f t="shared" si="121"/>
        <v>#VALUE!</v>
      </c>
      <c r="O858" s="1">
        <f>Main!$B$26</f>
        <v>3.1333746730679479</v>
      </c>
      <c r="P858" s="45" t="e" vm="1">
        <f t="shared" si="122"/>
        <v>#VALUE!</v>
      </c>
      <c r="Q858" t="e" vm="1">
        <f t="shared" si="123"/>
        <v>#VALUE!</v>
      </c>
      <c r="R858" s="1">
        <f>Main!$C$26</f>
        <v>3.1316289292427157</v>
      </c>
      <c r="S858" s="45" t="e" vm="1">
        <f t="shared" si="124"/>
        <v>#VALUE!</v>
      </c>
      <c r="T858" t="e" vm="1">
        <f t="shared" si="125"/>
        <v>#VALUE!</v>
      </c>
    </row>
    <row r="859" spans="1:20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[1]!genNormal($F$9,$F$10)</f>
        <v>#VALUE!</v>
      </c>
      <c r="F859" t="e" vm="1">
        <f t="shared" si="117"/>
        <v>#VALUE!</v>
      </c>
      <c r="G859" t="e" vm="2">
        <f>[1]!GenLognormal($H$9,$H$10)</f>
        <v>#VALUE!</v>
      </c>
      <c r="H859" t="e" vm="1">
        <f t="shared" si="118"/>
        <v>#VALUE!</v>
      </c>
      <c r="I859" t="e" vm="2">
        <f>[1]!genBinomial(1,1-Main!$E$10)</f>
        <v>#VALUE!</v>
      </c>
      <c r="J859" s="13" t="e" vm="1">
        <f t="shared" si="119"/>
        <v>#VALUE!</v>
      </c>
      <c r="L859" s="1">
        <f>Main!$A$26</f>
        <v>3.1324727127749008</v>
      </c>
      <c r="M859" s="45" t="e" vm="1">
        <f t="shared" si="120"/>
        <v>#VALUE!</v>
      </c>
      <c r="N859" t="e" vm="1">
        <f t="shared" si="121"/>
        <v>#VALUE!</v>
      </c>
      <c r="O859" s="1">
        <f>Main!$B$26</f>
        <v>3.1333746730679479</v>
      </c>
      <c r="P859" s="45" t="e" vm="1">
        <f t="shared" si="122"/>
        <v>#VALUE!</v>
      </c>
      <c r="Q859" t="e" vm="1">
        <f t="shared" si="123"/>
        <v>#VALUE!</v>
      </c>
      <c r="R859" s="1">
        <f>Main!$C$26</f>
        <v>3.1316289292427157</v>
      </c>
      <c r="S859" s="45" t="e" vm="1">
        <f t="shared" si="124"/>
        <v>#VALUE!</v>
      </c>
      <c r="T859" t="e" vm="1">
        <f t="shared" si="125"/>
        <v>#VALUE!</v>
      </c>
    </row>
    <row r="860" spans="1:20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[1]!genNormal($F$9,$F$10)</f>
        <v>#VALUE!</v>
      </c>
      <c r="F860" t="e" vm="1">
        <f t="shared" si="117"/>
        <v>#VALUE!</v>
      </c>
      <c r="G860" t="e" vm="2">
        <f>[1]!GenLognormal($H$9,$H$10)</f>
        <v>#VALUE!</v>
      </c>
      <c r="H860" t="e" vm="1">
        <f t="shared" si="118"/>
        <v>#VALUE!</v>
      </c>
      <c r="I860" t="e" vm="2">
        <f>[1]!genBinomial(1,1-Main!$E$10)</f>
        <v>#VALUE!</v>
      </c>
      <c r="J860" s="13" t="e" vm="1">
        <f t="shared" si="119"/>
        <v>#VALUE!</v>
      </c>
      <c r="L860" s="1">
        <f>Main!$A$26</f>
        <v>3.1324727127749008</v>
      </c>
      <c r="M860" s="45" t="e" vm="1">
        <f t="shared" si="120"/>
        <v>#VALUE!</v>
      </c>
      <c r="N860" t="e" vm="1">
        <f t="shared" si="121"/>
        <v>#VALUE!</v>
      </c>
      <c r="O860" s="1">
        <f>Main!$B$26</f>
        <v>3.1333746730679479</v>
      </c>
      <c r="P860" s="45" t="e" vm="1">
        <f t="shared" si="122"/>
        <v>#VALUE!</v>
      </c>
      <c r="Q860" t="e" vm="1">
        <f t="shared" si="123"/>
        <v>#VALUE!</v>
      </c>
      <c r="R860" s="1">
        <f>Main!$C$26</f>
        <v>3.1316289292427157</v>
      </c>
      <c r="S860" s="45" t="e" vm="1">
        <f t="shared" si="124"/>
        <v>#VALUE!</v>
      </c>
      <c r="T860" t="e" vm="1">
        <f t="shared" si="125"/>
        <v>#VALUE!</v>
      </c>
    </row>
    <row r="861" spans="1:20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[1]!genNormal($F$9,$F$10)</f>
        <v>#VALUE!</v>
      </c>
      <c r="F861" t="e" vm="1">
        <f t="shared" si="117"/>
        <v>#VALUE!</v>
      </c>
      <c r="G861" t="e" vm="2">
        <f>[1]!GenLognormal($H$9,$H$10)</f>
        <v>#VALUE!</v>
      </c>
      <c r="H861" t="e" vm="1">
        <f t="shared" si="118"/>
        <v>#VALUE!</v>
      </c>
      <c r="I861" t="e" vm="2">
        <f>[1]!genBinomial(1,1-Main!$E$10)</f>
        <v>#VALUE!</v>
      </c>
      <c r="J861" s="13" t="e" vm="1">
        <f t="shared" si="119"/>
        <v>#VALUE!</v>
      </c>
      <c r="L861" s="1">
        <f>Main!$A$26</f>
        <v>3.1324727127749008</v>
      </c>
      <c r="M861" s="45" t="e" vm="1">
        <f t="shared" si="120"/>
        <v>#VALUE!</v>
      </c>
      <c r="N861" t="e" vm="1">
        <f t="shared" si="121"/>
        <v>#VALUE!</v>
      </c>
      <c r="O861" s="1">
        <f>Main!$B$26</f>
        <v>3.1333746730679479</v>
      </c>
      <c r="P861" s="45" t="e" vm="1">
        <f t="shared" si="122"/>
        <v>#VALUE!</v>
      </c>
      <c r="Q861" t="e" vm="1">
        <f t="shared" si="123"/>
        <v>#VALUE!</v>
      </c>
      <c r="R861" s="1">
        <f>Main!$C$26</f>
        <v>3.1316289292427157</v>
      </c>
      <c r="S861" s="45" t="e" vm="1">
        <f t="shared" si="124"/>
        <v>#VALUE!</v>
      </c>
      <c r="T861" t="e" vm="1">
        <f t="shared" si="125"/>
        <v>#VALUE!</v>
      </c>
    </row>
    <row r="862" spans="1:20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[1]!genNormal($F$9,$F$10)</f>
        <v>#VALUE!</v>
      </c>
      <c r="F862" t="e" vm="1">
        <f t="shared" si="117"/>
        <v>#VALUE!</v>
      </c>
      <c r="G862" t="e" vm="2">
        <f>[1]!GenLognormal($H$9,$H$10)</f>
        <v>#VALUE!</v>
      </c>
      <c r="H862" t="e" vm="1">
        <f t="shared" si="118"/>
        <v>#VALUE!</v>
      </c>
      <c r="I862" t="e" vm="2">
        <f>[1]!genBinomial(1,1-Main!$E$10)</f>
        <v>#VALUE!</v>
      </c>
      <c r="J862" s="13" t="e" vm="1">
        <f t="shared" si="119"/>
        <v>#VALUE!</v>
      </c>
      <c r="L862" s="1">
        <f>Main!$A$26</f>
        <v>3.1324727127749008</v>
      </c>
      <c r="M862" s="45" t="e" vm="1">
        <f t="shared" si="120"/>
        <v>#VALUE!</v>
      </c>
      <c r="N862" t="e" vm="1">
        <f t="shared" si="121"/>
        <v>#VALUE!</v>
      </c>
      <c r="O862" s="1">
        <f>Main!$B$26</f>
        <v>3.1333746730679479</v>
      </c>
      <c r="P862" s="45" t="e" vm="1">
        <f t="shared" si="122"/>
        <v>#VALUE!</v>
      </c>
      <c r="Q862" t="e" vm="1">
        <f t="shared" si="123"/>
        <v>#VALUE!</v>
      </c>
      <c r="R862" s="1">
        <f>Main!$C$26</f>
        <v>3.1316289292427157</v>
      </c>
      <c r="S862" s="45" t="e" vm="1">
        <f t="shared" si="124"/>
        <v>#VALUE!</v>
      </c>
      <c r="T862" t="e" vm="1">
        <f t="shared" si="125"/>
        <v>#VALUE!</v>
      </c>
    </row>
    <row r="863" spans="1:20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[1]!genNormal($F$9,$F$10)</f>
        <v>#VALUE!</v>
      </c>
      <c r="F863" t="e" vm="1">
        <f t="shared" si="117"/>
        <v>#VALUE!</v>
      </c>
      <c r="G863" t="e" vm="2">
        <f>[1]!GenLognormal($H$9,$H$10)</f>
        <v>#VALUE!</v>
      </c>
      <c r="H863" t="e" vm="1">
        <f t="shared" si="118"/>
        <v>#VALUE!</v>
      </c>
      <c r="I863" t="e" vm="2">
        <f>[1]!genBinomial(1,1-Main!$E$10)</f>
        <v>#VALUE!</v>
      </c>
      <c r="J863" s="13" t="e" vm="1">
        <f t="shared" si="119"/>
        <v>#VALUE!</v>
      </c>
      <c r="L863" s="1">
        <f>Main!$A$26</f>
        <v>3.1324727127749008</v>
      </c>
      <c r="M863" s="45" t="e" vm="1">
        <f t="shared" si="120"/>
        <v>#VALUE!</v>
      </c>
      <c r="N863" t="e" vm="1">
        <f t="shared" si="121"/>
        <v>#VALUE!</v>
      </c>
      <c r="O863" s="1">
        <f>Main!$B$26</f>
        <v>3.1333746730679479</v>
      </c>
      <c r="P863" s="45" t="e" vm="1">
        <f t="shared" si="122"/>
        <v>#VALUE!</v>
      </c>
      <c r="Q863" t="e" vm="1">
        <f t="shared" si="123"/>
        <v>#VALUE!</v>
      </c>
      <c r="R863" s="1">
        <f>Main!$C$26</f>
        <v>3.1316289292427157</v>
      </c>
      <c r="S863" s="45" t="e" vm="1">
        <f t="shared" si="124"/>
        <v>#VALUE!</v>
      </c>
      <c r="T863" t="e" vm="1">
        <f t="shared" si="125"/>
        <v>#VALUE!</v>
      </c>
    </row>
    <row r="864" spans="1:20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[1]!genNormal($F$9,$F$10)</f>
        <v>#VALUE!</v>
      </c>
      <c r="F864" t="e" vm="1">
        <f t="shared" si="117"/>
        <v>#VALUE!</v>
      </c>
      <c r="G864" t="e" vm="2">
        <f>[1]!GenLognormal($H$9,$H$10)</f>
        <v>#VALUE!</v>
      </c>
      <c r="H864" t="e" vm="1">
        <f t="shared" si="118"/>
        <v>#VALUE!</v>
      </c>
      <c r="I864" t="e" vm="2">
        <f>[1]!genBinomial(1,1-Main!$E$10)</f>
        <v>#VALUE!</v>
      </c>
      <c r="J864" s="13" t="e" vm="1">
        <f t="shared" si="119"/>
        <v>#VALUE!</v>
      </c>
      <c r="L864" s="1">
        <f>Main!$A$26</f>
        <v>3.1324727127749008</v>
      </c>
      <c r="M864" s="45" t="e" vm="1">
        <f t="shared" si="120"/>
        <v>#VALUE!</v>
      </c>
      <c r="N864" t="e" vm="1">
        <f t="shared" si="121"/>
        <v>#VALUE!</v>
      </c>
      <c r="O864" s="1">
        <f>Main!$B$26</f>
        <v>3.1333746730679479</v>
      </c>
      <c r="P864" s="45" t="e" vm="1">
        <f t="shared" si="122"/>
        <v>#VALUE!</v>
      </c>
      <c r="Q864" t="e" vm="1">
        <f t="shared" si="123"/>
        <v>#VALUE!</v>
      </c>
      <c r="R864" s="1">
        <f>Main!$C$26</f>
        <v>3.1316289292427157</v>
      </c>
      <c r="S864" s="45" t="e" vm="1">
        <f t="shared" si="124"/>
        <v>#VALUE!</v>
      </c>
      <c r="T864" t="e" vm="1">
        <f t="shared" si="125"/>
        <v>#VALUE!</v>
      </c>
    </row>
    <row r="865" spans="1:20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[1]!genNormal($F$9,$F$10)</f>
        <v>#VALUE!</v>
      </c>
      <c r="F865" t="e" vm="1">
        <f t="shared" si="117"/>
        <v>#VALUE!</v>
      </c>
      <c r="G865" t="e" vm="2">
        <f>[1]!GenLognormal($H$9,$H$10)</f>
        <v>#VALUE!</v>
      </c>
      <c r="H865" t="e" vm="1">
        <f t="shared" si="118"/>
        <v>#VALUE!</v>
      </c>
      <c r="I865" t="e" vm="2">
        <f>[1]!genBinomial(1,1-Main!$E$10)</f>
        <v>#VALUE!</v>
      </c>
      <c r="J865" s="13" t="e" vm="1">
        <f t="shared" si="119"/>
        <v>#VALUE!</v>
      </c>
      <c r="L865" s="1">
        <f>Main!$A$26</f>
        <v>3.1324727127749008</v>
      </c>
      <c r="M865" s="45" t="e" vm="1">
        <f t="shared" si="120"/>
        <v>#VALUE!</v>
      </c>
      <c r="N865" t="e" vm="1">
        <f t="shared" si="121"/>
        <v>#VALUE!</v>
      </c>
      <c r="O865" s="1">
        <f>Main!$B$26</f>
        <v>3.1333746730679479</v>
      </c>
      <c r="P865" s="45" t="e" vm="1">
        <f t="shared" si="122"/>
        <v>#VALUE!</v>
      </c>
      <c r="Q865" t="e" vm="1">
        <f t="shared" si="123"/>
        <v>#VALUE!</v>
      </c>
      <c r="R865" s="1">
        <f>Main!$C$26</f>
        <v>3.1316289292427157</v>
      </c>
      <c r="S865" s="45" t="e" vm="1">
        <f t="shared" si="124"/>
        <v>#VALUE!</v>
      </c>
      <c r="T865" t="e" vm="1">
        <f t="shared" si="125"/>
        <v>#VALUE!</v>
      </c>
    </row>
    <row r="866" spans="1:20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[1]!genNormal($F$9,$F$10)</f>
        <v>#VALUE!</v>
      </c>
      <c r="F866" t="e" vm="1">
        <f t="shared" si="117"/>
        <v>#VALUE!</v>
      </c>
      <c r="G866" t="e" vm="2">
        <f>[1]!GenLognormal($H$9,$H$10)</f>
        <v>#VALUE!</v>
      </c>
      <c r="H866" t="e" vm="1">
        <f t="shared" si="118"/>
        <v>#VALUE!</v>
      </c>
      <c r="I866" t="e" vm="2">
        <f>[1]!genBinomial(1,1-Main!$E$10)</f>
        <v>#VALUE!</v>
      </c>
      <c r="J866" s="13" t="e" vm="1">
        <f t="shared" si="119"/>
        <v>#VALUE!</v>
      </c>
      <c r="L866" s="1">
        <f>Main!$A$26</f>
        <v>3.1324727127749008</v>
      </c>
      <c r="M866" s="45" t="e" vm="1">
        <f t="shared" si="120"/>
        <v>#VALUE!</v>
      </c>
      <c r="N866" t="e" vm="1">
        <f t="shared" si="121"/>
        <v>#VALUE!</v>
      </c>
      <c r="O866" s="1">
        <f>Main!$B$26</f>
        <v>3.1333746730679479</v>
      </c>
      <c r="P866" s="45" t="e" vm="1">
        <f t="shared" si="122"/>
        <v>#VALUE!</v>
      </c>
      <c r="Q866" t="e" vm="1">
        <f t="shared" si="123"/>
        <v>#VALUE!</v>
      </c>
      <c r="R866" s="1">
        <f>Main!$C$26</f>
        <v>3.1316289292427157</v>
      </c>
      <c r="S866" s="45" t="e" vm="1">
        <f t="shared" si="124"/>
        <v>#VALUE!</v>
      </c>
      <c r="T866" t="e" vm="1">
        <f t="shared" si="125"/>
        <v>#VALUE!</v>
      </c>
    </row>
    <row r="867" spans="1:20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[1]!genNormal($F$9,$F$10)</f>
        <v>#VALUE!</v>
      </c>
      <c r="F867" t="e" vm="1">
        <f t="shared" si="117"/>
        <v>#VALUE!</v>
      </c>
      <c r="G867" t="e" vm="2">
        <f>[1]!GenLognormal($H$9,$H$10)</f>
        <v>#VALUE!</v>
      </c>
      <c r="H867" t="e" vm="1">
        <f t="shared" si="118"/>
        <v>#VALUE!</v>
      </c>
      <c r="I867" t="e" vm="2">
        <f>[1]!genBinomial(1,1-Main!$E$10)</f>
        <v>#VALUE!</v>
      </c>
      <c r="J867" s="13" t="e" vm="1">
        <f t="shared" si="119"/>
        <v>#VALUE!</v>
      </c>
      <c r="L867" s="1">
        <f>Main!$A$26</f>
        <v>3.1324727127749008</v>
      </c>
      <c r="M867" s="45" t="e" vm="1">
        <f t="shared" si="120"/>
        <v>#VALUE!</v>
      </c>
      <c r="N867" t="e" vm="1">
        <f t="shared" si="121"/>
        <v>#VALUE!</v>
      </c>
      <c r="O867" s="1">
        <f>Main!$B$26</f>
        <v>3.1333746730679479</v>
      </c>
      <c r="P867" s="45" t="e" vm="1">
        <f t="shared" si="122"/>
        <v>#VALUE!</v>
      </c>
      <c r="Q867" t="e" vm="1">
        <f t="shared" si="123"/>
        <v>#VALUE!</v>
      </c>
      <c r="R867" s="1">
        <f>Main!$C$26</f>
        <v>3.1316289292427157</v>
      </c>
      <c r="S867" s="45" t="e" vm="1">
        <f t="shared" si="124"/>
        <v>#VALUE!</v>
      </c>
      <c r="T867" t="e" vm="1">
        <f t="shared" si="125"/>
        <v>#VALUE!</v>
      </c>
    </row>
    <row r="868" spans="1:20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[1]!genNormal($F$9,$F$10)</f>
        <v>#VALUE!</v>
      </c>
      <c r="F868" t="e" vm="1">
        <f t="shared" si="117"/>
        <v>#VALUE!</v>
      </c>
      <c r="G868" t="e" vm="2">
        <f>[1]!GenLognormal($H$9,$H$10)</f>
        <v>#VALUE!</v>
      </c>
      <c r="H868" t="e" vm="1">
        <f t="shared" si="118"/>
        <v>#VALUE!</v>
      </c>
      <c r="I868" t="e" vm="2">
        <f>[1]!genBinomial(1,1-Main!$E$10)</f>
        <v>#VALUE!</v>
      </c>
      <c r="J868" s="13" t="e" vm="1">
        <f t="shared" si="119"/>
        <v>#VALUE!</v>
      </c>
      <c r="L868" s="1">
        <f>Main!$A$26</f>
        <v>3.1324727127749008</v>
      </c>
      <c r="M868" s="45" t="e" vm="1">
        <f t="shared" si="120"/>
        <v>#VALUE!</v>
      </c>
      <c r="N868" t="e" vm="1">
        <f t="shared" si="121"/>
        <v>#VALUE!</v>
      </c>
      <c r="O868" s="1">
        <f>Main!$B$26</f>
        <v>3.1333746730679479</v>
      </c>
      <c r="P868" s="45" t="e" vm="1">
        <f t="shared" si="122"/>
        <v>#VALUE!</v>
      </c>
      <c r="Q868" t="e" vm="1">
        <f t="shared" si="123"/>
        <v>#VALUE!</v>
      </c>
      <c r="R868" s="1">
        <f>Main!$C$26</f>
        <v>3.1316289292427157</v>
      </c>
      <c r="S868" s="45" t="e" vm="1">
        <f t="shared" si="124"/>
        <v>#VALUE!</v>
      </c>
      <c r="T868" t="e" vm="1">
        <f t="shared" si="125"/>
        <v>#VALUE!</v>
      </c>
    </row>
    <row r="869" spans="1:20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[1]!genNormal($F$9,$F$10)</f>
        <v>#VALUE!</v>
      </c>
      <c r="F869" t="e" vm="1">
        <f t="shared" si="117"/>
        <v>#VALUE!</v>
      </c>
      <c r="G869" t="e" vm="2">
        <f>[1]!GenLognormal($H$9,$H$10)</f>
        <v>#VALUE!</v>
      </c>
      <c r="H869" t="e" vm="1">
        <f t="shared" si="118"/>
        <v>#VALUE!</v>
      </c>
      <c r="I869" t="e" vm="2">
        <f>[1]!genBinomial(1,1-Main!$E$10)</f>
        <v>#VALUE!</v>
      </c>
      <c r="J869" s="13" t="e" vm="1">
        <f t="shared" si="119"/>
        <v>#VALUE!</v>
      </c>
      <c r="L869" s="1">
        <f>Main!$A$26</f>
        <v>3.1324727127749008</v>
      </c>
      <c r="M869" s="45" t="e" vm="1">
        <f t="shared" si="120"/>
        <v>#VALUE!</v>
      </c>
      <c r="N869" t="e" vm="1">
        <f t="shared" si="121"/>
        <v>#VALUE!</v>
      </c>
      <c r="O869" s="1">
        <f>Main!$B$26</f>
        <v>3.1333746730679479</v>
      </c>
      <c r="P869" s="45" t="e" vm="1">
        <f t="shared" si="122"/>
        <v>#VALUE!</v>
      </c>
      <c r="Q869" t="e" vm="1">
        <f t="shared" si="123"/>
        <v>#VALUE!</v>
      </c>
      <c r="R869" s="1">
        <f>Main!$C$26</f>
        <v>3.1316289292427157</v>
      </c>
      <c r="S869" s="45" t="e" vm="1">
        <f t="shared" si="124"/>
        <v>#VALUE!</v>
      </c>
      <c r="T869" t="e" vm="1">
        <f t="shared" si="125"/>
        <v>#VALUE!</v>
      </c>
    </row>
    <row r="870" spans="1:20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[1]!genNormal($F$9,$F$10)</f>
        <v>#VALUE!</v>
      </c>
      <c r="F870" t="e" vm="1">
        <f t="shared" si="117"/>
        <v>#VALUE!</v>
      </c>
      <c r="G870" t="e" vm="2">
        <f>[1]!GenLognormal($H$9,$H$10)</f>
        <v>#VALUE!</v>
      </c>
      <c r="H870" t="e" vm="1">
        <f t="shared" si="118"/>
        <v>#VALUE!</v>
      </c>
      <c r="I870" t="e" vm="2">
        <f>[1]!genBinomial(1,1-Main!$E$10)</f>
        <v>#VALUE!</v>
      </c>
      <c r="J870" s="13" t="e" vm="1">
        <f t="shared" si="119"/>
        <v>#VALUE!</v>
      </c>
      <c r="L870" s="1">
        <f>Main!$A$26</f>
        <v>3.1324727127749008</v>
      </c>
      <c r="M870" s="45" t="e" vm="1">
        <f t="shared" si="120"/>
        <v>#VALUE!</v>
      </c>
      <c r="N870" t="e" vm="1">
        <f t="shared" si="121"/>
        <v>#VALUE!</v>
      </c>
      <c r="O870" s="1">
        <f>Main!$B$26</f>
        <v>3.1333746730679479</v>
      </c>
      <c r="P870" s="45" t="e" vm="1">
        <f t="shared" si="122"/>
        <v>#VALUE!</v>
      </c>
      <c r="Q870" t="e" vm="1">
        <f t="shared" si="123"/>
        <v>#VALUE!</v>
      </c>
      <c r="R870" s="1">
        <f>Main!$C$26</f>
        <v>3.1316289292427157</v>
      </c>
      <c r="S870" s="45" t="e" vm="1">
        <f t="shared" si="124"/>
        <v>#VALUE!</v>
      </c>
      <c r="T870" t="e" vm="1">
        <f t="shared" si="125"/>
        <v>#VALUE!</v>
      </c>
    </row>
    <row r="871" spans="1:20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[1]!genNormal($F$9,$F$10)</f>
        <v>#VALUE!</v>
      </c>
      <c r="F871" t="e" vm="1">
        <f t="shared" si="117"/>
        <v>#VALUE!</v>
      </c>
      <c r="G871" t="e" vm="2">
        <f>[1]!GenLognormal($H$9,$H$10)</f>
        <v>#VALUE!</v>
      </c>
      <c r="H871" t="e" vm="1">
        <f t="shared" si="118"/>
        <v>#VALUE!</v>
      </c>
      <c r="I871" t="e" vm="2">
        <f>[1]!genBinomial(1,1-Main!$E$10)</f>
        <v>#VALUE!</v>
      </c>
      <c r="J871" s="13" t="e" vm="1">
        <f t="shared" si="119"/>
        <v>#VALUE!</v>
      </c>
      <c r="L871" s="1">
        <f>Main!$A$26</f>
        <v>3.1324727127749008</v>
      </c>
      <c r="M871" s="45" t="e" vm="1">
        <f t="shared" si="120"/>
        <v>#VALUE!</v>
      </c>
      <c r="N871" t="e" vm="1">
        <f t="shared" si="121"/>
        <v>#VALUE!</v>
      </c>
      <c r="O871" s="1">
        <f>Main!$B$26</f>
        <v>3.1333746730679479</v>
      </c>
      <c r="P871" s="45" t="e" vm="1">
        <f t="shared" si="122"/>
        <v>#VALUE!</v>
      </c>
      <c r="Q871" t="e" vm="1">
        <f t="shared" si="123"/>
        <v>#VALUE!</v>
      </c>
      <c r="R871" s="1">
        <f>Main!$C$26</f>
        <v>3.1316289292427157</v>
      </c>
      <c r="S871" s="45" t="e" vm="1">
        <f t="shared" si="124"/>
        <v>#VALUE!</v>
      </c>
      <c r="T871" t="e" vm="1">
        <f t="shared" si="125"/>
        <v>#VALUE!</v>
      </c>
    </row>
    <row r="872" spans="1:20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[1]!genNormal($F$9,$F$10)</f>
        <v>#VALUE!</v>
      </c>
      <c r="F872" t="e" vm="1">
        <f t="shared" si="117"/>
        <v>#VALUE!</v>
      </c>
      <c r="G872" t="e" vm="2">
        <f>[1]!GenLognormal($H$9,$H$10)</f>
        <v>#VALUE!</v>
      </c>
      <c r="H872" t="e" vm="1">
        <f t="shared" si="118"/>
        <v>#VALUE!</v>
      </c>
      <c r="I872" t="e" vm="2">
        <f>[1]!genBinomial(1,1-Main!$E$10)</f>
        <v>#VALUE!</v>
      </c>
      <c r="J872" s="13" t="e" vm="1">
        <f t="shared" si="119"/>
        <v>#VALUE!</v>
      </c>
      <c r="L872" s="1">
        <f>Main!$A$26</f>
        <v>3.1324727127749008</v>
      </c>
      <c r="M872" s="45" t="e" vm="1">
        <f t="shared" si="120"/>
        <v>#VALUE!</v>
      </c>
      <c r="N872" t="e" vm="1">
        <f t="shared" si="121"/>
        <v>#VALUE!</v>
      </c>
      <c r="O872" s="1">
        <f>Main!$B$26</f>
        <v>3.1333746730679479</v>
      </c>
      <c r="P872" s="45" t="e" vm="1">
        <f t="shared" si="122"/>
        <v>#VALUE!</v>
      </c>
      <c r="Q872" t="e" vm="1">
        <f t="shared" si="123"/>
        <v>#VALUE!</v>
      </c>
      <c r="R872" s="1">
        <f>Main!$C$26</f>
        <v>3.1316289292427157</v>
      </c>
      <c r="S872" s="45" t="e" vm="1">
        <f t="shared" si="124"/>
        <v>#VALUE!</v>
      </c>
      <c r="T872" t="e" vm="1">
        <f t="shared" si="125"/>
        <v>#VALUE!</v>
      </c>
    </row>
    <row r="873" spans="1:20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[1]!genNormal($F$9,$F$10)</f>
        <v>#VALUE!</v>
      </c>
      <c r="F873" t="e" vm="1">
        <f t="shared" si="117"/>
        <v>#VALUE!</v>
      </c>
      <c r="G873" t="e" vm="2">
        <f>[1]!GenLognormal($H$9,$H$10)</f>
        <v>#VALUE!</v>
      </c>
      <c r="H873" t="e" vm="1">
        <f t="shared" si="118"/>
        <v>#VALUE!</v>
      </c>
      <c r="I873" t="e" vm="2">
        <f>[1]!genBinomial(1,1-Main!$E$10)</f>
        <v>#VALUE!</v>
      </c>
      <c r="J873" s="13" t="e" vm="1">
        <f t="shared" si="119"/>
        <v>#VALUE!</v>
      </c>
      <c r="L873" s="1">
        <f>Main!$A$26</f>
        <v>3.1324727127749008</v>
      </c>
      <c r="M873" s="45" t="e" vm="1">
        <f t="shared" si="120"/>
        <v>#VALUE!</v>
      </c>
      <c r="N873" t="e" vm="1">
        <f t="shared" si="121"/>
        <v>#VALUE!</v>
      </c>
      <c r="O873" s="1">
        <f>Main!$B$26</f>
        <v>3.1333746730679479</v>
      </c>
      <c r="P873" s="45" t="e" vm="1">
        <f t="shared" si="122"/>
        <v>#VALUE!</v>
      </c>
      <c r="Q873" t="e" vm="1">
        <f t="shared" si="123"/>
        <v>#VALUE!</v>
      </c>
      <c r="R873" s="1">
        <f>Main!$C$26</f>
        <v>3.1316289292427157</v>
      </c>
      <c r="S873" s="45" t="e" vm="1">
        <f t="shared" si="124"/>
        <v>#VALUE!</v>
      </c>
      <c r="T873" t="e" vm="1">
        <f t="shared" si="125"/>
        <v>#VALUE!</v>
      </c>
    </row>
    <row r="874" spans="1:20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[1]!genNormal($F$9,$F$10)</f>
        <v>#VALUE!</v>
      </c>
      <c r="F874" t="e" vm="1">
        <f t="shared" si="117"/>
        <v>#VALUE!</v>
      </c>
      <c r="G874" t="e" vm="2">
        <f>[1]!GenLognormal($H$9,$H$10)</f>
        <v>#VALUE!</v>
      </c>
      <c r="H874" t="e" vm="1">
        <f t="shared" si="118"/>
        <v>#VALUE!</v>
      </c>
      <c r="I874" t="e" vm="2">
        <f>[1]!genBinomial(1,1-Main!$E$10)</f>
        <v>#VALUE!</v>
      </c>
      <c r="J874" s="13" t="e" vm="1">
        <f t="shared" si="119"/>
        <v>#VALUE!</v>
      </c>
      <c r="L874" s="1">
        <f>Main!$A$26</f>
        <v>3.1324727127749008</v>
      </c>
      <c r="M874" s="45" t="e" vm="1">
        <f t="shared" si="120"/>
        <v>#VALUE!</v>
      </c>
      <c r="N874" t="e" vm="1">
        <f t="shared" si="121"/>
        <v>#VALUE!</v>
      </c>
      <c r="O874" s="1">
        <f>Main!$B$26</f>
        <v>3.1333746730679479</v>
      </c>
      <c r="P874" s="45" t="e" vm="1">
        <f t="shared" si="122"/>
        <v>#VALUE!</v>
      </c>
      <c r="Q874" t="e" vm="1">
        <f t="shared" si="123"/>
        <v>#VALUE!</v>
      </c>
      <c r="R874" s="1">
        <f>Main!$C$26</f>
        <v>3.1316289292427157</v>
      </c>
      <c r="S874" s="45" t="e" vm="1">
        <f t="shared" si="124"/>
        <v>#VALUE!</v>
      </c>
      <c r="T874" t="e" vm="1">
        <f t="shared" si="125"/>
        <v>#VALUE!</v>
      </c>
    </row>
    <row r="875" spans="1:20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[1]!genNormal($F$9,$F$10)</f>
        <v>#VALUE!</v>
      </c>
      <c r="F875" t="e" vm="1">
        <f t="shared" si="117"/>
        <v>#VALUE!</v>
      </c>
      <c r="G875" t="e" vm="2">
        <f>[1]!GenLognormal($H$9,$H$10)</f>
        <v>#VALUE!</v>
      </c>
      <c r="H875" t="e" vm="1">
        <f t="shared" si="118"/>
        <v>#VALUE!</v>
      </c>
      <c r="I875" t="e" vm="2">
        <f>[1]!genBinomial(1,1-Main!$E$10)</f>
        <v>#VALUE!</v>
      </c>
      <c r="J875" s="13" t="e" vm="1">
        <f t="shared" si="119"/>
        <v>#VALUE!</v>
      </c>
      <c r="L875" s="1">
        <f>Main!$A$26</f>
        <v>3.1324727127749008</v>
      </c>
      <c r="M875" s="45" t="e" vm="1">
        <f t="shared" si="120"/>
        <v>#VALUE!</v>
      </c>
      <c r="N875" t="e" vm="1">
        <f t="shared" si="121"/>
        <v>#VALUE!</v>
      </c>
      <c r="O875" s="1">
        <f>Main!$B$26</f>
        <v>3.1333746730679479</v>
      </c>
      <c r="P875" s="45" t="e" vm="1">
        <f t="shared" si="122"/>
        <v>#VALUE!</v>
      </c>
      <c r="Q875" t="e" vm="1">
        <f t="shared" si="123"/>
        <v>#VALUE!</v>
      </c>
      <c r="R875" s="1">
        <f>Main!$C$26</f>
        <v>3.1316289292427157</v>
      </c>
      <c r="S875" s="45" t="e" vm="1">
        <f t="shared" si="124"/>
        <v>#VALUE!</v>
      </c>
      <c r="T875" t="e" vm="1">
        <f t="shared" si="125"/>
        <v>#VALUE!</v>
      </c>
    </row>
    <row r="876" spans="1:20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[1]!genNormal($F$9,$F$10)</f>
        <v>#VALUE!</v>
      </c>
      <c r="F876" t="e" vm="1">
        <f t="shared" si="117"/>
        <v>#VALUE!</v>
      </c>
      <c r="G876" t="e" vm="2">
        <f>[1]!GenLognormal($H$9,$H$10)</f>
        <v>#VALUE!</v>
      </c>
      <c r="H876" t="e" vm="1">
        <f t="shared" si="118"/>
        <v>#VALUE!</v>
      </c>
      <c r="I876" t="e" vm="2">
        <f>[1]!genBinomial(1,1-Main!$E$10)</f>
        <v>#VALUE!</v>
      </c>
      <c r="J876" s="13" t="e" vm="1">
        <f t="shared" si="119"/>
        <v>#VALUE!</v>
      </c>
      <c r="L876" s="1">
        <f>Main!$A$26</f>
        <v>3.1324727127749008</v>
      </c>
      <c r="M876" s="45" t="e" vm="1">
        <f t="shared" si="120"/>
        <v>#VALUE!</v>
      </c>
      <c r="N876" t="e" vm="1">
        <f t="shared" si="121"/>
        <v>#VALUE!</v>
      </c>
      <c r="O876" s="1">
        <f>Main!$B$26</f>
        <v>3.1333746730679479</v>
      </c>
      <c r="P876" s="45" t="e" vm="1">
        <f t="shared" si="122"/>
        <v>#VALUE!</v>
      </c>
      <c r="Q876" t="e" vm="1">
        <f t="shared" si="123"/>
        <v>#VALUE!</v>
      </c>
      <c r="R876" s="1">
        <f>Main!$C$26</f>
        <v>3.1316289292427157</v>
      </c>
      <c r="S876" s="45" t="e" vm="1">
        <f t="shared" si="124"/>
        <v>#VALUE!</v>
      </c>
      <c r="T876" t="e" vm="1">
        <f t="shared" si="125"/>
        <v>#VALUE!</v>
      </c>
    </row>
    <row r="877" spans="1:20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[1]!genNormal($F$9,$F$10)</f>
        <v>#VALUE!</v>
      </c>
      <c r="F877" t="e" vm="1">
        <f t="shared" si="117"/>
        <v>#VALUE!</v>
      </c>
      <c r="G877" t="e" vm="2">
        <f>[1]!GenLognormal($H$9,$H$10)</f>
        <v>#VALUE!</v>
      </c>
      <c r="H877" t="e" vm="1">
        <f t="shared" si="118"/>
        <v>#VALUE!</v>
      </c>
      <c r="I877" t="e" vm="2">
        <f>[1]!genBinomial(1,1-Main!$E$10)</f>
        <v>#VALUE!</v>
      </c>
      <c r="J877" s="13" t="e" vm="1">
        <f t="shared" si="119"/>
        <v>#VALUE!</v>
      </c>
      <c r="L877" s="1">
        <f>Main!$A$26</f>
        <v>3.1324727127749008</v>
      </c>
      <c r="M877" s="45" t="e" vm="1">
        <f t="shared" si="120"/>
        <v>#VALUE!</v>
      </c>
      <c r="N877" t="e" vm="1">
        <f t="shared" si="121"/>
        <v>#VALUE!</v>
      </c>
      <c r="O877" s="1">
        <f>Main!$B$26</f>
        <v>3.1333746730679479</v>
      </c>
      <c r="P877" s="45" t="e" vm="1">
        <f t="shared" si="122"/>
        <v>#VALUE!</v>
      </c>
      <c r="Q877" t="e" vm="1">
        <f t="shared" si="123"/>
        <v>#VALUE!</v>
      </c>
      <c r="R877" s="1">
        <f>Main!$C$26</f>
        <v>3.1316289292427157</v>
      </c>
      <c r="S877" s="45" t="e" vm="1">
        <f t="shared" si="124"/>
        <v>#VALUE!</v>
      </c>
      <c r="T877" t="e" vm="1">
        <f t="shared" si="125"/>
        <v>#VALUE!</v>
      </c>
    </row>
    <row r="878" spans="1:20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[1]!genNormal($F$9,$F$10)</f>
        <v>#VALUE!</v>
      </c>
      <c r="F878" t="e" vm="1">
        <f t="shared" si="117"/>
        <v>#VALUE!</v>
      </c>
      <c r="G878" t="e" vm="2">
        <f>[1]!GenLognormal($H$9,$H$10)</f>
        <v>#VALUE!</v>
      </c>
      <c r="H878" t="e" vm="1">
        <f t="shared" si="118"/>
        <v>#VALUE!</v>
      </c>
      <c r="I878" t="e" vm="2">
        <f>[1]!genBinomial(1,1-Main!$E$10)</f>
        <v>#VALUE!</v>
      </c>
      <c r="J878" s="13" t="e" vm="1">
        <f t="shared" si="119"/>
        <v>#VALUE!</v>
      </c>
      <c r="L878" s="1">
        <f>Main!$A$26</f>
        <v>3.1324727127749008</v>
      </c>
      <c r="M878" s="45" t="e" vm="1">
        <f t="shared" si="120"/>
        <v>#VALUE!</v>
      </c>
      <c r="N878" t="e" vm="1">
        <f t="shared" si="121"/>
        <v>#VALUE!</v>
      </c>
      <c r="O878" s="1">
        <f>Main!$B$26</f>
        <v>3.1333746730679479</v>
      </c>
      <c r="P878" s="45" t="e" vm="1">
        <f t="shared" si="122"/>
        <v>#VALUE!</v>
      </c>
      <c r="Q878" t="e" vm="1">
        <f t="shared" si="123"/>
        <v>#VALUE!</v>
      </c>
      <c r="R878" s="1">
        <f>Main!$C$26</f>
        <v>3.1316289292427157</v>
      </c>
      <c r="S878" s="45" t="e" vm="1">
        <f t="shared" si="124"/>
        <v>#VALUE!</v>
      </c>
      <c r="T878" t="e" vm="1">
        <f t="shared" si="125"/>
        <v>#VALUE!</v>
      </c>
    </row>
    <row r="879" spans="1:20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[1]!genNormal($F$9,$F$10)</f>
        <v>#VALUE!</v>
      </c>
      <c r="F879" t="e" vm="1">
        <f t="shared" si="117"/>
        <v>#VALUE!</v>
      </c>
      <c r="G879" t="e" vm="2">
        <f>[1]!GenLognormal($H$9,$H$10)</f>
        <v>#VALUE!</v>
      </c>
      <c r="H879" t="e" vm="1">
        <f t="shared" si="118"/>
        <v>#VALUE!</v>
      </c>
      <c r="I879" t="e" vm="2">
        <f>[1]!genBinomial(1,1-Main!$E$10)</f>
        <v>#VALUE!</v>
      </c>
      <c r="J879" s="13" t="e" vm="1">
        <f t="shared" si="119"/>
        <v>#VALUE!</v>
      </c>
      <c r="L879" s="1">
        <f>Main!$A$26</f>
        <v>3.1324727127749008</v>
      </c>
      <c r="M879" s="45" t="e" vm="1">
        <f t="shared" si="120"/>
        <v>#VALUE!</v>
      </c>
      <c r="N879" t="e" vm="1">
        <f t="shared" si="121"/>
        <v>#VALUE!</v>
      </c>
      <c r="O879" s="1">
        <f>Main!$B$26</f>
        <v>3.1333746730679479</v>
      </c>
      <c r="P879" s="45" t="e" vm="1">
        <f t="shared" si="122"/>
        <v>#VALUE!</v>
      </c>
      <c r="Q879" t="e" vm="1">
        <f t="shared" si="123"/>
        <v>#VALUE!</v>
      </c>
      <c r="R879" s="1">
        <f>Main!$C$26</f>
        <v>3.1316289292427157</v>
      </c>
      <c r="S879" s="45" t="e" vm="1">
        <f t="shared" si="124"/>
        <v>#VALUE!</v>
      </c>
      <c r="T879" t="e" vm="1">
        <f t="shared" si="125"/>
        <v>#VALUE!</v>
      </c>
    </row>
    <row r="880" spans="1:20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[1]!genNormal($F$9,$F$10)</f>
        <v>#VALUE!</v>
      </c>
      <c r="F880" t="e" vm="1">
        <f t="shared" si="117"/>
        <v>#VALUE!</v>
      </c>
      <c r="G880" t="e" vm="2">
        <f>[1]!GenLognormal($H$9,$H$10)</f>
        <v>#VALUE!</v>
      </c>
      <c r="H880" t="e" vm="1">
        <f t="shared" si="118"/>
        <v>#VALUE!</v>
      </c>
      <c r="I880" t="e" vm="2">
        <f>[1]!genBinomial(1,1-Main!$E$10)</f>
        <v>#VALUE!</v>
      </c>
      <c r="J880" s="13" t="e" vm="1">
        <f t="shared" si="119"/>
        <v>#VALUE!</v>
      </c>
      <c r="L880" s="1">
        <f>Main!$A$26</f>
        <v>3.1324727127749008</v>
      </c>
      <c r="M880" s="45" t="e" vm="1">
        <f t="shared" si="120"/>
        <v>#VALUE!</v>
      </c>
      <c r="N880" t="e" vm="1">
        <f t="shared" si="121"/>
        <v>#VALUE!</v>
      </c>
      <c r="O880" s="1">
        <f>Main!$B$26</f>
        <v>3.1333746730679479</v>
      </c>
      <c r="P880" s="45" t="e" vm="1">
        <f t="shared" si="122"/>
        <v>#VALUE!</v>
      </c>
      <c r="Q880" t="e" vm="1">
        <f t="shared" si="123"/>
        <v>#VALUE!</v>
      </c>
      <c r="R880" s="1">
        <f>Main!$C$26</f>
        <v>3.1316289292427157</v>
      </c>
      <c r="S880" s="45" t="e" vm="1">
        <f t="shared" si="124"/>
        <v>#VALUE!</v>
      </c>
      <c r="T880" t="e" vm="1">
        <f t="shared" si="125"/>
        <v>#VALUE!</v>
      </c>
    </row>
    <row r="881" spans="1:20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[1]!genNormal($F$9,$F$10)</f>
        <v>#VALUE!</v>
      </c>
      <c r="F881" t="e" vm="1">
        <f t="shared" si="117"/>
        <v>#VALUE!</v>
      </c>
      <c r="G881" t="e" vm="2">
        <f>[1]!GenLognormal($H$9,$H$10)</f>
        <v>#VALUE!</v>
      </c>
      <c r="H881" t="e" vm="1">
        <f t="shared" si="118"/>
        <v>#VALUE!</v>
      </c>
      <c r="I881" t="e" vm="2">
        <f>[1]!genBinomial(1,1-Main!$E$10)</f>
        <v>#VALUE!</v>
      </c>
      <c r="J881" s="13" t="e" vm="1">
        <f t="shared" si="119"/>
        <v>#VALUE!</v>
      </c>
      <c r="L881" s="1">
        <f>Main!$A$26</f>
        <v>3.1324727127749008</v>
      </c>
      <c r="M881" s="45" t="e" vm="1">
        <f t="shared" si="120"/>
        <v>#VALUE!</v>
      </c>
      <c r="N881" t="e" vm="1">
        <f t="shared" si="121"/>
        <v>#VALUE!</v>
      </c>
      <c r="O881" s="1">
        <f>Main!$B$26</f>
        <v>3.1333746730679479</v>
      </c>
      <c r="P881" s="45" t="e" vm="1">
        <f t="shared" si="122"/>
        <v>#VALUE!</v>
      </c>
      <c r="Q881" t="e" vm="1">
        <f t="shared" si="123"/>
        <v>#VALUE!</v>
      </c>
      <c r="R881" s="1">
        <f>Main!$C$26</f>
        <v>3.1316289292427157</v>
      </c>
      <c r="S881" s="45" t="e" vm="1">
        <f t="shared" si="124"/>
        <v>#VALUE!</v>
      </c>
      <c r="T881" t="e" vm="1">
        <f t="shared" si="125"/>
        <v>#VALUE!</v>
      </c>
    </row>
    <row r="882" spans="1:20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[1]!genNormal($F$9,$F$10)</f>
        <v>#VALUE!</v>
      </c>
      <c r="F882" t="e" vm="1">
        <f t="shared" si="117"/>
        <v>#VALUE!</v>
      </c>
      <c r="G882" t="e" vm="2">
        <f>[1]!GenLognormal($H$9,$H$10)</f>
        <v>#VALUE!</v>
      </c>
      <c r="H882" t="e" vm="1">
        <f t="shared" si="118"/>
        <v>#VALUE!</v>
      </c>
      <c r="I882" t="e" vm="2">
        <f>[1]!genBinomial(1,1-Main!$E$10)</f>
        <v>#VALUE!</v>
      </c>
      <c r="J882" s="13" t="e" vm="1">
        <f t="shared" si="119"/>
        <v>#VALUE!</v>
      </c>
      <c r="L882" s="1">
        <f>Main!$A$26</f>
        <v>3.1324727127749008</v>
      </c>
      <c r="M882" s="45" t="e" vm="1">
        <f t="shared" si="120"/>
        <v>#VALUE!</v>
      </c>
      <c r="N882" t="e" vm="1">
        <f t="shared" si="121"/>
        <v>#VALUE!</v>
      </c>
      <c r="O882" s="1">
        <f>Main!$B$26</f>
        <v>3.1333746730679479</v>
      </c>
      <c r="P882" s="45" t="e" vm="1">
        <f t="shared" si="122"/>
        <v>#VALUE!</v>
      </c>
      <c r="Q882" t="e" vm="1">
        <f t="shared" si="123"/>
        <v>#VALUE!</v>
      </c>
      <c r="R882" s="1">
        <f>Main!$C$26</f>
        <v>3.1316289292427157</v>
      </c>
      <c r="S882" s="45" t="e" vm="1">
        <f t="shared" si="124"/>
        <v>#VALUE!</v>
      </c>
      <c r="T882" t="e" vm="1">
        <f t="shared" si="125"/>
        <v>#VALUE!</v>
      </c>
    </row>
    <row r="883" spans="1:20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[1]!genNormal($F$9,$F$10)</f>
        <v>#VALUE!</v>
      </c>
      <c r="F883" t="e" vm="1">
        <f t="shared" si="117"/>
        <v>#VALUE!</v>
      </c>
      <c r="G883" t="e" vm="2">
        <f>[1]!GenLognormal($H$9,$H$10)</f>
        <v>#VALUE!</v>
      </c>
      <c r="H883" t="e" vm="1">
        <f t="shared" si="118"/>
        <v>#VALUE!</v>
      </c>
      <c r="I883" t="e" vm="2">
        <f>[1]!genBinomial(1,1-Main!$E$10)</f>
        <v>#VALUE!</v>
      </c>
      <c r="J883" s="13" t="e" vm="1">
        <f t="shared" si="119"/>
        <v>#VALUE!</v>
      </c>
      <c r="L883" s="1">
        <f>Main!$A$26</f>
        <v>3.1324727127749008</v>
      </c>
      <c r="M883" s="45" t="e" vm="1">
        <f t="shared" si="120"/>
        <v>#VALUE!</v>
      </c>
      <c r="N883" t="e" vm="1">
        <f t="shared" si="121"/>
        <v>#VALUE!</v>
      </c>
      <c r="O883" s="1">
        <f>Main!$B$26</f>
        <v>3.1333746730679479</v>
      </c>
      <c r="P883" s="45" t="e" vm="1">
        <f t="shared" si="122"/>
        <v>#VALUE!</v>
      </c>
      <c r="Q883" t="e" vm="1">
        <f t="shared" si="123"/>
        <v>#VALUE!</v>
      </c>
      <c r="R883" s="1">
        <f>Main!$C$26</f>
        <v>3.1316289292427157</v>
      </c>
      <c r="S883" s="45" t="e" vm="1">
        <f t="shared" si="124"/>
        <v>#VALUE!</v>
      </c>
      <c r="T883" t="e" vm="1">
        <f t="shared" si="125"/>
        <v>#VALUE!</v>
      </c>
    </row>
    <row r="884" spans="1:20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[1]!genNormal($F$9,$F$10)</f>
        <v>#VALUE!</v>
      </c>
      <c r="F884" t="e" vm="1">
        <f t="shared" si="117"/>
        <v>#VALUE!</v>
      </c>
      <c r="G884" t="e" vm="2">
        <f>[1]!GenLognormal($H$9,$H$10)</f>
        <v>#VALUE!</v>
      </c>
      <c r="H884" t="e" vm="1">
        <f t="shared" si="118"/>
        <v>#VALUE!</v>
      </c>
      <c r="I884" t="e" vm="2">
        <f>[1]!genBinomial(1,1-Main!$E$10)</f>
        <v>#VALUE!</v>
      </c>
      <c r="J884" s="13" t="e" vm="1">
        <f t="shared" si="119"/>
        <v>#VALUE!</v>
      </c>
      <c r="L884" s="1">
        <f>Main!$A$26</f>
        <v>3.1324727127749008</v>
      </c>
      <c r="M884" s="45" t="e" vm="1">
        <f t="shared" si="120"/>
        <v>#VALUE!</v>
      </c>
      <c r="N884" t="e" vm="1">
        <f t="shared" si="121"/>
        <v>#VALUE!</v>
      </c>
      <c r="O884" s="1">
        <f>Main!$B$26</f>
        <v>3.1333746730679479</v>
      </c>
      <c r="P884" s="45" t="e" vm="1">
        <f t="shared" si="122"/>
        <v>#VALUE!</v>
      </c>
      <c r="Q884" t="e" vm="1">
        <f t="shared" si="123"/>
        <v>#VALUE!</v>
      </c>
      <c r="R884" s="1">
        <f>Main!$C$26</f>
        <v>3.1316289292427157</v>
      </c>
      <c r="S884" s="45" t="e" vm="1">
        <f t="shared" si="124"/>
        <v>#VALUE!</v>
      </c>
      <c r="T884" t="e" vm="1">
        <f t="shared" si="125"/>
        <v>#VALUE!</v>
      </c>
    </row>
    <row r="885" spans="1:20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[1]!genNormal($F$9,$F$10)</f>
        <v>#VALUE!</v>
      </c>
      <c r="F885" t="e" vm="1">
        <f t="shared" si="117"/>
        <v>#VALUE!</v>
      </c>
      <c r="G885" t="e" vm="2">
        <f>[1]!GenLognormal($H$9,$H$10)</f>
        <v>#VALUE!</v>
      </c>
      <c r="H885" t="e" vm="1">
        <f t="shared" si="118"/>
        <v>#VALUE!</v>
      </c>
      <c r="I885" t="e" vm="2">
        <f>[1]!genBinomial(1,1-Main!$E$10)</f>
        <v>#VALUE!</v>
      </c>
      <c r="J885" s="13" t="e" vm="1">
        <f t="shared" si="119"/>
        <v>#VALUE!</v>
      </c>
      <c r="L885" s="1">
        <f>Main!$A$26</f>
        <v>3.1324727127749008</v>
      </c>
      <c r="M885" s="45" t="e" vm="1">
        <f t="shared" si="120"/>
        <v>#VALUE!</v>
      </c>
      <c r="N885" t="e" vm="1">
        <f t="shared" si="121"/>
        <v>#VALUE!</v>
      </c>
      <c r="O885" s="1">
        <f>Main!$B$26</f>
        <v>3.1333746730679479</v>
      </c>
      <c r="P885" s="45" t="e" vm="1">
        <f t="shared" si="122"/>
        <v>#VALUE!</v>
      </c>
      <c r="Q885" t="e" vm="1">
        <f t="shared" si="123"/>
        <v>#VALUE!</v>
      </c>
      <c r="R885" s="1">
        <f>Main!$C$26</f>
        <v>3.1316289292427157</v>
      </c>
      <c r="S885" s="45" t="e" vm="1">
        <f t="shared" si="124"/>
        <v>#VALUE!</v>
      </c>
      <c r="T885" t="e" vm="1">
        <f t="shared" si="125"/>
        <v>#VALUE!</v>
      </c>
    </row>
    <row r="886" spans="1:20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[1]!genNormal($F$9,$F$10)</f>
        <v>#VALUE!</v>
      </c>
      <c r="F886" t="e" vm="1">
        <f t="shared" si="117"/>
        <v>#VALUE!</v>
      </c>
      <c r="G886" t="e" vm="2">
        <f>[1]!GenLognormal($H$9,$H$10)</f>
        <v>#VALUE!</v>
      </c>
      <c r="H886" t="e" vm="1">
        <f t="shared" si="118"/>
        <v>#VALUE!</v>
      </c>
      <c r="I886" t="e" vm="2">
        <f>[1]!genBinomial(1,1-Main!$E$10)</f>
        <v>#VALUE!</v>
      </c>
      <c r="J886" s="13" t="e" vm="1">
        <f t="shared" si="119"/>
        <v>#VALUE!</v>
      </c>
      <c r="L886" s="1">
        <f>Main!$A$26</f>
        <v>3.1324727127749008</v>
      </c>
      <c r="M886" s="45" t="e" vm="1">
        <f t="shared" si="120"/>
        <v>#VALUE!</v>
      </c>
      <c r="N886" t="e" vm="1">
        <f t="shared" si="121"/>
        <v>#VALUE!</v>
      </c>
      <c r="O886" s="1">
        <f>Main!$B$26</f>
        <v>3.1333746730679479</v>
      </c>
      <c r="P886" s="45" t="e" vm="1">
        <f t="shared" si="122"/>
        <v>#VALUE!</v>
      </c>
      <c r="Q886" t="e" vm="1">
        <f t="shared" si="123"/>
        <v>#VALUE!</v>
      </c>
      <c r="R886" s="1">
        <f>Main!$C$26</f>
        <v>3.1316289292427157</v>
      </c>
      <c r="S886" s="45" t="e" vm="1">
        <f t="shared" si="124"/>
        <v>#VALUE!</v>
      </c>
      <c r="T886" t="e" vm="1">
        <f t="shared" si="125"/>
        <v>#VALUE!</v>
      </c>
    </row>
    <row r="887" spans="1:20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[1]!genNormal($F$9,$F$10)</f>
        <v>#VALUE!</v>
      </c>
      <c r="F887" t="e" vm="1">
        <f t="shared" si="117"/>
        <v>#VALUE!</v>
      </c>
      <c r="G887" t="e" vm="2">
        <f>[1]!GenLognormal($H$9,$H$10)</f>
        <v>#VALUE!</v>
      </c>
      <c r="H887" t="e" vm="1">
        <f t="shared" si="118"/>
        <v>#VALUE!</v>
      </c>
      <c r="I887" t="e" vm="2">
        <f>[1]!genBinomial(1,1-Main!$E$10)</f>
        <v>#VALUE!</v>
      </c>
      <c r="J887" s="13" t="e" vm="1">
        <f t="shared" si="119"/>
        <v>#VALUE!</v>
      </c>
      <c r="L887" s="1">
        <f>Main!$A$26</f>
        <v>3.1324727127749008</v>
      </c>
      <c r="M887" s="45" t="e" vm="1">
        <f t="shared" si="120"/>
        <v>#VALUE!</v>
      </c>
      <c r="N887" t="e" vm="1">
        <f t="shared" si="121"/>
        <v>#VALUE!</v>
      </c>
      <c r="O887" s="1">
        <f>Main!$B$26</f>
        <v>3.1333746730679479</v>
      </c>
      <c r="P887" s="45" t="e" vm="1">
        <f t="shared" si="122"/>
        <v>#VALUE!</v>
      </c>
      <c r="Q887" t="e" vm="1">
        <f t="shared" si="123"/>
        <v>#VALUE!</v>
      </c>
      <c r="R887" s="1">
        <f>Main!$C$26</f>
        <v>3.1316289292427157</v>
      </c>
      <c r="S887" s="45" t="e" vm="1">
        <f t="shared" si="124"/>
        <v>#VALUE!</v>
      </c>
      <c r="T887" t="e" vm="1">
        <f t="shared" si="125"/>
        <v>#VALUE!</v>
      </c>
    </row>
    <row r="888" spans="1:20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[1]!genNormal($F$9,$F$10)</f>
        <v>#VALUE!</v>
      </c>
      <c r="F888" t="e" vm="1">
        <f t="shared" si="117"/>
        <v>#VALUE!</v>
      </c>
      <c r="G888" t="e" vm="2">
        <f>[1]!GenLognormal($H$9,$H$10)</f>
        <v>#VALUE!</v>
      </c>
      <c r="H888" t="e" vm="1">
        <f t="shared" si="118"/>
        <v>#VALUE!</v>
      </c>
      <c r="I888" t="e" vm="2">
        <f>[1]!genBinomial(1,1-Main!$E$10)</f>
        <v>#VALUE!</v>
      </c>
      <c r="J888" s="13" t="e" vm="1">
        <f t="shared" si="119"/>
        <v>#VALUE!</v>
      </c>
      <c r="L888" s="1">
        <f>Main!$A$26</f>
        <v>3.1324727127749008</v>
      </c>
      <c r="M888" s="45" t="e" vm="1">
        <f t="shared" si="120"/>
        <v>#VALUE!</v>
      </c>
      <c r="N888" t="e" vm="1">
        <f t="shared" si="121"/>
        <v>#VALUE!</v>
      </c>
      <c r="O888" s="1">
        <f>Main!$B$26</f>
        <v>3.1333746730679479</v>
      </c>
      <c r="P888" s="45" t="e" vm="1">
        <f t="shared" si="122"/>
        <v>#VALUE!</v>
      </c>
      <c r="Q888" t="e" vm="1">
        <f t="shared" si="123"/>
        <v>#VALUE!</v>
      </c>
      <c r="R888" s="1">
        <f>Main!$C$26</f>
        <v>3.1316289292427157</v>
      </c>
      <c r="S888" s="45" t="e" vm="1">
        <f t="shared" si="124"/>
        <v>#VALUE!</v>
      </c>
      <c r="T888" t="e" vm="1">
        <f t="shared" si="125"/>
        <v>#VALUE!</v>
      </c>
    </row>
    <row r="889" spans="1:20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[1]!genNormal($F$9,$F$10)</f>
        <v>#VALUE!</v>
      </c>
      <c r="F889" t="e" vm="1">
        <f t="shared" si="117"/>
        <v>#VALUE!</v>
      </c>
      <c r="G889" t="e" vm="2">
        <f>[1]!GenLognormal($H$9,$H$10)</f>
        <v>#VALUE!</v>
      </c>
      <c r="H889" t="e" vm="1">
        <f t="shared" si="118"/>
        <v>#VALUE!</v>
      </c>
      <c r="I889" t="e" vm="2">
        <f>[1]!genBinomial(1,1-Main!$E$10)</f>
        <v>#VALUE!</v>
      </c>
      <c r="J889" s="13" t="e" vm="1">
        <f t="shared" si="119"/>
        <v>#VALUE!</v>
      </c>
      <c r="L889" s="1">
        <f>Main!$A$26</f>
        <v>3.1324727127749008</v>
      </c>
      <c r="M889" s="45" t="e" vm="1">
        <f t="shared" si="120"/>
        <v>#VALUE!</v>
      </c>
      <c r="N889" t="e" vm="1">
        <f t="shared" si="121"/>
        <v>#VALUE!</v>
      </c>
      <c r="O889" s="1">
        <f>Main!$B$26</f>
        <v>3.1333746730679479</v>
      </c>
      <c r="P889" s="45" t="e" vm="1">
        <f t="shared" si="122"/>
        <v>#VALUE!</v>
      </c>
      <c r="Q889" t="e" vm="1">
        <f t="shared" si="123"/>
        <v>#VALUE!</v>
      </c>
      <c r="R889" s="1">
        <f>Main!$C$26</f>
        <v>3.1316289292427157</v>
      </c>
      <c r="S889" s="45" t="e" vm="1">
        <f t="shared" si="124"/>
        <v>#VALUE!</v>
      </c>
      <c r="T889" t="e" vm="1">
        <f t="shared" si="125"/>
        <v>#VALUE!</v>
      </c>
    </row>
    <row r="890" spans="1:20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[1]!genNormal($F$9,$F$10)</f>
        <v>#VALUE!</v>
      </c>
      <c r="F890" t="e" vm="1">
        <f t="shared" si="117"/>
        <v>#VALUE!</v>
      </c>
      <c r="G890" t="e" vm="2">
        <f>[1]!GenLognormal($H$9,$H$10)</f>
        <v>#VALUE!</v>
      </c>
      <c r="H890" t="e" vm="1">
        <f t="shared" si="118"/>
        <v>#VALUE!</v>
      </c>
      <c r="I890" t="e" vm="2">
        <f>[1]!genBinomial(1,1-Main!$E$10)</f>
        <v>#VALUE!</v>
      </c>
      <c r="J890" s="13" t="e" vm="1">
        <f t="shared" si="119"/>
        <v>#VALUE!</v>
      </c>
      <c r="L890" s="1">
        <f>Main!$A$26</f>
        <v>3.1324727127749008</v>
      </c>
      <c r="M890" s="45" t="e" vm="1">
        <f t="shared" si="120"/>
        <v>#VALUE!</v>
      </c>
      <c r="N890" t="e" vm="1">
        <f t="shared" si="121"/>
        <v>#VALUE!</v>
      </c>
      <c r="O890" s="1">
        <f>Main!$B$26</f>
        <v>3.1333746730679479</v>
      </c>
      <c r="P890" s="45" t="e" vm="1">
        <f t="shared" si="122"/>
        <v>#VALUE!</v>
      </c>
      <c r="Q890" t="e" vm="1">
        <f t="shared" si="123"/>
        <v>#VALUE!</v>
      </c>
      <c r="R890" s="1">
        <f>Main!$C$26</f>
        <v>3.1316289292427157</v>
      </c>
      <c r="S890" s="45" t="e" vm="1">
        <f t="shared" si="124"/>
        <v>#VALUE!</v>
      </c>
      <c r="T890" t="e" vm="1">
        <f t="shared" si="125"/>
        <v>#VALUE!</v>
      </c>
    </row>
    <row r="891" spans="1:20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[1]!genNormal($F$9,$F$10)</f>
        <v>#VALUE!</v>
      </c>
      <c r="F891" t="e" vm="1">
        <f t="shared" si="117"/>
        <v>#VALUE!</v>
      </c>
      <c r="G891" t="e" vm="2">
        <f>[1]!GenLognormal($H$9,$H$10)</f>
        <v>#VALUE!</v>
      </c>
      <c r="H891" t="e" vm="1">
        <f t="shared" si="118"/>
        <v>#VALUE!</v>
      </c>
      <c r="I891" t="e" vm="2">
        <f>[1]!genBinomial(1,1-Main!$E$10)</f>
        <v>#VALUE!</v>
      </c>
      <c r="J891" s="13" t="e" vm="1">
        <f t="shared" si="119"/>
        <v>#VALUE!</v>
      </c>
      <c r="L891" s="1">
        <f>Main!$A$26</f>
        <v>3.1324727127749008</v>
      </c>
      <c r="M891" s="45" t="e" vm="1">
        <f t="shared" si="120"/>
        <v>#VALUE!</v>
      </c>
      <c r="N891" t="e" vm="1">
        <f t="shared" si="121"/>
        <v>#VALUE!</v>
      </c>
      <c r="O891" s="1">
        <f>Main!$B$26</f>
        <v>3.1333746730679479</v>
      </c>
      <c r="P891" s="45" t="e" vm="1">
        <f t="shared" si="122"/>
        <v>#VALUE!</v>
      </c>
      <c r="Q891" t="e" vm="1">
        <f t="shared" si="123"/>
        <v>#VALUE!</v>
      </c>
      <c r="R891" s="1">
        <f>Main!$C$26</f>
        <v>3.1316289292427157</v>
      </c>
      <c r="S891" s="45" t="e" vm="1">
        <f t="shared" si="124"/>
        <v>#VALUE!</v>
      </c>
      <c r="T891" t="e" vm="1">
        <f t="shared" si="125"/>
        <v>#VALUE!</v>
      </c>
    </row>
    <row r="892" spans="1:20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[1]!genNormal($F$9,$F$10)</f>
        <v>#VALUE!</v>
      </c>
      <c r="F892" t="e" vm="1">
        <f t="shared" si="117"/>
        <v>#VALUE!</v>
      </c>
      <c r="G892" t="e" vm="2">
        <f>[1]!GenLognormal($H$9,$H$10)</f>
        <v>#VALUE!</v>
      </c>
      <c r="H892" t="e" vm="1">
        <f t="shared" si="118"/>
        <v>#VALUE!</v>
      </c>
      <c r="I892" t="e" vm="2">
        <f>[1]!genBinomial(1,1-Main!$E$10)</f>
        <v>#VALUE!</v>
      </c>
      <c r="J892" s="13" t="e" vm="1">
        <f t="shared" si="119"/>
        <v>#VALUE!</v>
      </c>
      <c r="L892" s="1">
        <f>Main!$A$26</f>
        <v>3.1324727127749008</v>
      </c>
      <c r="M892" s="45" t="e" vm="1">
        <f t="shared" si="120"/>
        <v>#VALUE!</v>
      </c>
      <c r="N892" t="e" vm="1">
        <f t="shared" si="121"/>
        <v>#VALUE!</v>
      </c>
      <c r="O892" s="1">
        <f>Main!$B$26</f>
        <v>3.1333746730679479</v>
      </c>
      <c r="P892" s="45" t="e" vm="1">
        <f t="shared" si="122"/>
        <v>#VALUE!</v>
      </c>
      <c r="Q892" t="e" vm="1">
        <f t="shared" si="123"/>
        <v>#VALUE!</v>
      </c>
      <c r="R892" s="1">
        <f>Main!$C$26</f>
        <v>3.1316289292427157</v>
      </c>
      <c r="S892" s="45" t="e" vm="1">
        <f t="shared" si="124"/>
        <v>#VALUE!</v>
      </c>
      <c r="T892" t="e" vm="1">
        <f t="shared" si="125"/>
        <v>#VALUE!</v>
      </c>
    </row>
    <row r="893" spans="1:20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[1]!genNormal($F$9,$F$10)</f>
        <v>#VALUE!</v>
      </c>
      <c r="F893" t="e" vm="1">
        <f t="shared" si="117"/>
        <v>#VALUE!</v>
      </c>
      <c r="G893" t="e" vm="2">
        <f>[1]!GenLognormal($H$9,$H$10)</f>
        <v>#VALUE!</v>
      </c>
      <c r="H893" t="e" vm="1">
        <f t="shared" si="118"/>
        <v>#VALUE!</v>
      </c>
      <c r="I893" t="e" vm="2">
        <f>[1]!genBinomial(1,1-Main!$E$10)</f>
        <v>#VALUE!</v>
      </c>
      <c r="J893" s="13" t="e" vm="1">
        <f t="shared" si="119"/>
        <v>#VALUE!</v>
      </c>
      <c r="L893" s="1">
        <f>Main!$A$26</f>
        <v>3.1324727127749008</v>
      </c>
      <c r="M893" s="45" t="e" vm="1">
        <f t="shared" si="120"/>
        <v>#VALUE!</v>
      </c>
      <c r="N893" t="e" vm="1">
        <f t="shared" si="121"/>
        <v>#VALUE!</v>
      </c>
      <c r="O893" s="1">
        <f>Main!$B$26</f>
        <v>3.1333746730679479</v>
      </c>
      <c r="P893" s="45" t="e" vm="1">
        <f t="shared" si="122"/>
        <v>#VALUE!</v>
      </c>
      <c r="Q893" t="e" vm="1">
        <f t="shared" si="123"/>
        <v>#VALUE!</v>
      </c>
      <c r="R893" s="1">
        <f>Main!$C$26</f>
        <v>3.1316289292427157</v>
      </c>
      <c r="S893" s="45" t="e" vm="1">
        <f t="shared" si="124"/>
        <v>#VALUE!</v>
      </c>
      <c r="T893" t="e" vm="1">
        <f t="shared" si="125"/>
        <v>#VALUE!</v>
      </c>
    </row>
    <row r="894" spans="1:20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[1]!genNormal($F$9,$F$10)</f>
        <v>#VALUE!</v>
      </c>
      <c r="F894" t="e" vm="1">
        <f t="shared" si="117"/>
        <v>#VALUE!</v>
      </c>
      <c r="G894" t="e" vm="2">
        <f>[1]!GenLognormal($H$9,$H$10)</f>
        <v>#VALUE!</v>
      </c>
      <c r="H894" t="e" vm="1">
        <f t="shared" si="118"/>
        <v>#VALUE!</v>
      </c>
      <c r="I894" t="e" vm="2">
        <f>[1]!genBinomial(1,1-Main!$E$10)</f>
        <v>#VALUE!</v>
      </c>
      <c r="J894" s="13" t="e" vm="1">
        <f t="shared" si="119"/>
        <v>#VALUE!</v>
      </c>
      <c r="L894" s="1">
        <f>Main!$A$26</f>
        <v>3.1324727127749008</v>
      </c>
      <c r="M894" s="45" t="e" vm="1">
        <f t="shared" si="120"/>
        <v>#VALUE!</v>
      </c>
      <c r="N894" t="e" vm="1">
        <f t="shared" si="121"/>
        <v>#VALUE!</v>
      </c>
      <c r="O894" s="1">
        <f>Main!$B$26</f>
        <v>3.1333746730679479</v>
      </c>
      <c r="P894" s="45" t="e" vm="1">
        <f t="shared" si="122"/>
        <v>#VALUE!</v>
      </c>
      <c r="Q894" t="e" vm="1">
        <f t="shared" si="123"/>
        <v>#VALUE!</v>
      </c>
      <c r="R894" s="1">
        <f>Main!$C$26</f>
        <v>3.1316289292427157</v>
      </c>
      <c r="S894" s="45" t="e" vm="1">
        <f t="shared" si="124"/>
        <v>#VALUE!</v>
      </c>
      <c r="T894" t="e" vm="1">
        <f t="shared" si="125"/>
        <v>#VALUE!</v>
      </c>
    </row>
    <row r="895" spans="1:20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[1]!genNormal($F$9,$F$10)</f>
        <v>#VALUE!</v>
      </c>
      <c r="F895" t="e" vm="1">
        <f t="shared" si="117"/>
        <v>#VALUE!</v>
      </c>
      <c r="G895" t="e" vm="2">
        <f>[1]!GenLognormal($H$9,$H$10)</f>
        <v>#VALUE!</v>
      </c>
      <c r="H895" t="e" vm="1">
        <f t="shared" si="118"/>
        <v>#VALUE!</v>
      </c>
      <c r="I895" t="e" vm="2">
        <f>[1]!genBinomial(1,1-Main!$E$10)</f>
        <v>#VALUE!</v>
      </c>
      <c r="J895" s="13" t="e" vm="1">
        <f t="shared" si="119"/>
        <v>#VALUE!</v>
      </c>
      <c r="L895" s="1">
        <f>Main!$A$26</f>
        <v>3.1324727127749008</v>
      </c>
      <c r="M895" s="45" t="e" vm="1">
        <f t="shared" si="120"/>
        <v>#VALUE!</v>
      </c>
      <c r="N895" t="e" vm="1">
        <f t="shared" si="121"/>
        <v>#VALUE!</v>
      </c>
      <c r="O895" s="1">
        <f>Main!$B$26</f>
        <v>3.1333746730679479</v>
      </c>
      <c r="P895" s="45" t="e" vm="1">
        <f t="shared" si="122"/>
        <v>#VALUE!</v>
      </c>
      <c r="Q895" t="e" vm="1">
        <f t="shared" si="123"/>
        <v>#VALUE!</v>
      </c>
      <c r="R895" s="1">
        <f>Main!$C$26</f>
        <v>3.1316289292427157</v>
      </c>
      <c r="S895" s="45" t="e" vm="1">
        <f t="shared" si="124"/>
        <v>#VALUE!</v>
      </c>
      <c r="T895" t="e" vm="1">
        <f t="shared" si="125"/>
        <v>#VALUE!</v>
      </c>
    </row>
    <row r="896" spans="1:20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[1]!genNormal($F$9,$F$10)</f>
        <v>#VALUE!</v>
      </c>
      <c r="F896" t="e" vm="1">
        <f t="shared" si="117"/>
        <v>#VALUE!</v>
      </c>
      <c r="G896" t="e" vm="2">
        <f>[1]!GenLognormal($H$9,$H$10)</f>
        <v>#VALUE!</v>
      </c>
      <c r="H896" t="e" vm="1">
        <f t="shared" si="118"/>
        <v>#VALUE!</v>
      </c>
      <c r="I896" t="e" vm="2">
        <f>[1]!genBinomial(1,1-Main!$E$10)</f>
        <v>#VALUE!</v>
      </c>
      <c r="J896" s="13" t="e" vm="1">
        <f t="shared" si="119"/>
        <v>#VALUE!</v>
      </c>
      <c r="L896" s="1">
        <f>Main!$A$26</f>
        <v>3.1324727127749008</v>
      </c>
      <c r="M896" s="45" t="e" vm="1">
        <f t="shared" si="120"/>
        <v>#VALUE!</v>
      </c>
      <c r="N896" t="e" vm="1">
        <f t="shared" si="121"/>
        <v>#VALUE!</v>
      </c>
      <c r="O896" s="1">
        <f>Main!$B$26</f>
        <v>3.1333746730679479</v>
      </c>
      <c r="P896" s="45" t="e" vm="1">
        <f t="shared" si="122"/>
        <v>#VALUE!</v>
      </c>
      <c r="Q896" t="e" vm="1">
        <f t="shared" si="123"/>
        <v>#VALUE!</v>
      </c>
      <c r="R896" s="1">
        <f>Main!$C$26</f>
        <v>3.1316289292427157</v>
      </c>
      <c r="S896" s="45" t="e" vm="1">
        <f t="shared" si="124"/>
        <v>#VALUE!</v>
      </c>
      <c r="T896" t="e" vm="1">
        <f t="shared" si="125"/>
        <v>#VALUE!</v>
      </c>
    </row>
    <row r="897" spans="1:20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[1]!genNormal($F$9,$F$10)</f>
        <v>#VALUE!</v>
      </c>
      <c r="F897" t="e" vm="1">
        <f t="shared" si="117"/>
        <v>#VALUE!</v>
      </c>
      <c r="G897" t="e" vm="2">
        <f>[1]!GenLognormal($H$9,$H$10)</f>
        <v>#VALUE!</v>
      </c>
      <c r="H897" t="e" vm="1">
        <f t="shared" si="118"/>
        <v>#VALUE!</v>
      </c>
      <c r="I897" t="e" vm="2">
        <f>[1]!genBinomial(1,1-Main!$E$10)</f>
        <v>#VALUE!</v>
      </c>
      <c r="J897" s="13" t="e" vm="1">
        <f t="shared" si="119"/>
        <v>#VALUE!</v>
      </c>
      <c r="L897" s="1">
        <f>Main!$A$26</f>
        <v>3.1324727127749008</v>
      </c>
      <c r="M897" s="45" t="e" vm="1">
        <f t="shared" si="120"/>
        <v>#VALUE!</v>
      </c>
      <c r="N897" t="e" vm="1">
        <f t="shared" si="121"/>
        <v>#VALUE!</v>
      </c>
      <c r="O897" s="1">
        <f>Main!$B$26</f>
        <v>3.1333746730679479</v>
      </c>
      <c r="P897" s="45" t="e" vm="1">
        <f t="shared" si="122"/>
        <v>#VALUE!</v>
      </c>
      <c r="Q897" t="e" vm="1">
        <f t="shared" si="123"/>
        <v>#VALUE!</v>
      </c>
      <c r="R897" s="1">
        <f>Main!$C$26</f>
        <v>3.1316289292427157</v>
      </c>
      <c r="S897" s="45" t="e" vm="1">
        <f t="shared" si="124"/>
        <v>#VALUE!</v>
      </c>
      <c r="T897" t="e" vm="1">
        <f t="shared" si="125"/>
        <v>#VALUE!</v>
      </c>
    </row>
    <row r="898" spans="1:20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[1]!genNormal($F$9,$F$10)</f>
        <v>#VALUE!</v>
      </c>
      <c r="F898" t="e" vm="1">
        <f t="shared" si="117"/>
        <v>#VALUE!</v>
      </c>
      <c r="G898" t="e" vm="2">
        <f>[1]!GenLognormal($H$9,$H$10)</f>
        <v>#VALUE!</v>
      </c>
      <c r="H898" t="e" vm="1">
        <f t="shared" si="118"/>
        <v>#VALUE!</v>
      </c>
      <c r="I898" t="e" vm="2">
        <f>[1]!genBinomial(1,1-Main!$E$10)</f>
        <v>#VALUE!</v>
      </c>
      <c r="J898" s="13" t="e" vm="1">
        <f t="shared" si="119"/>
        <v>#VALUE!</v>
      </c>
      <c r="L898" s="1">
        <f>Main!$A$26</f>
        <v>3.1324727127749008</v>
      </c>
      <c r="M898" s="45" t="e" vm="1">
        <f t="shared" si="120"/>
        <v>#VALUE!</v>
      </c>
      <c r="N898" t="e" vm="1">
        <f t="shared" si="121"/>
        <v>#VALUE!</v>
      </c>
      <c r="O898" s="1">
        <f>Main!$B$26</f>
        <v>3.1333746730679479</v>
      </c>
      <c r="P898" s="45" t="e" vm="1">
        <f t="shared" si="122"/>
        <v>#VALUE!</v>
      </c>
      <c r="Q898" t="e" vm="1">
        <f t="shared" si="123"/>
        <v>#VALUE!</v>
      </c>
      <c r="R898" s="1">
        <f>Main!$C$26</f>
        <v>3.1316289292427157</v>
      </c>
      <c r="S898" s="45" t="e" vm="1">
        <f t="shared" si="124"/>
        <v>#VALUE!</v>
      </c>
      <c r="T898" t="e" vm="1">
        <f t="shared" si="125"/>
        <v>#VALUE!</v>
      </c>
    </row>
    <row r="899" spans="1:20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[1]!genNormal($F$9,$F$10)</f>
        <v>#VALUE!</v>
      </c>
      <c r="F899" t="e" vm="1">
        <f t="shared" si="117"/>
        <v>#VALUE!</v>
      </c>
      <c r="G899" t="e" vm="2">
        <f>[1]!GenLognormal($H$9,$H$10)</f>
        <v>#VALUE!</v>
      </c>
      <c r="H899" t="e" vm="1">
        <f t="shared" si="118"/>
        <v>#VALUE!</v>
      </c>
      <c r="I899" t="e" vm="2">
        <f>[1]!genBinomial(1,1-Main!$E$10)</f>
        <v>#VALUE!</v>
      </c>
      <c r="J899" s="13" t="e" vm="1">
        <f t="shared" si="119"/>
        <v>#VALUE!</v>
      </c>
      <c r="L899" s="1">
        <f>Main!$A$26</f>
        <v>3.1324727127749008</v>
      </c>
      <c r="M899" s="45" t="e" vm="1">
        <f t="shared" si="120"/>
        <v>#VALUE!</v>
      </c>
      <c r="N899" t="e" vm="1">
        <f t="shared" si="121"/>
        <v>#VALUE!</v>
      </c>
      <c r="O899" s="1">
        <f>Main!$B$26</f>
        <v>3.1333746730679479</v>
      </c>
      <c r="P899" s="45" t="e" vm="1">
        <f t="shared" si="122"/>
        <v>#VALUE!</v>
      </c>
      <c r="Q899" t="e" vm="1">
        <f t="shared" si="123"/>
        <v>#VALUE!</v>
      </c>
      <c r="R899" s="1">
        <f>Main!$C$26</f>
        <v>3.1316289292427157</v>
      </c>
      <c r="S899" s="45" t="e" vm="1">
        <f t="shared" si="124"/>
        <v>#VALUE!</v>
      </c>
      <c r="T899" t="e" vm="1">
        <f t="shared" si="125"/>
        <v>#VALUE!</v>
      </c>
    </row>
    <row r="900" spans="1:20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[1]!genNormal($F$9,$F$10)</f>
        <v>#VALUE!</v>
      </c>
      <c r="F900" t="e" vm="1">
        <f t="shared" si="117"/>
        <v>#VALUE!</v>
      </c>
      <c r="G900" t="e" vm="2">
        <f>[1]!GenLognormal($H$9,$H$10)</f>
        <v>#VALUE!</v>
      </c>
      <c r="H900" t="e" vm="1">
        <f t="shared" si="118"/>
        <v>#VALUE!</v>
      </c>
      <c r="I900" t="e" vm="2">
        <f>[1]!genBinomial(1,1-Main!$E$10)</f>
        <v>#VALUE!</v>
      </c>
      <c r="J900" s="13" t="e" vm="1">
        <f t="shared" si="119"/>
        <v>#VALUE!</v>
      </c>
      <c r="L900" s="1">
        <f>Main!$A$26</f>
        <v>3.1324727127749008</v>
      </c>
      <c r="M900" s="45" t="e" vm="1">
        <f t="shared" si="120"/>
        <v>#VALUE!</v>
      </c>
      <c r="N900" t="e" vm="1">
        <f t="shared" si="121"/>
        <v>#VALUE!</v>
      </c>
      <c r="O900" s="1">
        <f>Main!$B$26</f>
        <v>3.1333746730679479</v>
      </c>
      <c r="P900" s="45" t="e" vm="1">
        <f t="shared" si="122"/>
        <v>#VALUE!</v>
      </c>
      <c r="Q900" t="e" vm="1">
        <f t="shared" si="123"/>
        <v>#VALUE!</v>
      </c>
      <c r="R900" s="1">
        <f>Main!$C$26</f>
        <v>3.1316289292427157</v>
      </c>
      <c r="S900" s="45" t="e" vm="1">
        <f t="shared" si="124"/>
        <v>#VALUE!</v>
      </c>
      <c r="T900" t="e" vm="1">
        <f t="shared" si="125"/>
        <v>#VALUE!</v>
      </c>
    </row>
    <row r="901" spans="1:20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[1]!genNormal($F$9,$F$10)</f>
        <v>#VALUE!</v>
      </c>
      <c r="F901" t="e" vm="1">
        <f t="shared" si="117"/>
        <v>#VALUE!</v>
      </c>
      <c r="G901" t="e" vm="2">
        <f>[1]!GenLognormal($H$9,$H$10)</f>
        <v>#VALUE!</v>
      </c>
      <c r="H901" t="e" vm="1">
        <f t="shared" si="118"/>
        <v>#VALUE!</v>
      </c>
      <c r="I901" t="e" vm="2">
        <f>[1]!genBinomial(1,1-Main!$E$10)</f>
        <v>#VALUE!</v>
      </c>
      <c r="J901" s="13" t="e" vm="1">
        <f t="shared" si="119"/>
        <v>#VALUE!</v>
      </c>
      <c r="L901" s="1">
        <f>Main!$A$26</f>
        <v>3.1324727127749008</v>
      </c>
      <c r="M901" s="45" t="e" vm="1">
        <f t="shared" si="120"/>
        <v>#VALUE!</v>
      </c>
      <c r="N901" t="e" vm="1">
        <f t="shared" si="121"/>
        <v>#VALUE!</v>
      </c>
      <c r="O901" s="1">
        <f>Main!$B$26</f>
        <v>3.1333746730679479</v>
      </c>
      <c r="P901" s="45" t="e" vm="1">
        <f t="shared" si="122"/>
        <v>#VALUE!</v>
      </c>
      <c r="Q901" t="e" vm="1">
        <f t="shared" si="123"/>
        <v>#VALUE!</v>
      </c>
      <c r="R901" s="1">
        <f>Main!$C$26</f>
        <v>3.1316289292427157</v>
      </c>
      <c r="S901" s="45" t="e" vm="1">
        <f t="shared" si="124"/>
        <v>#VALUE!</v>
      </c>
      <c r="T901" t="e" vm="1">
        <f t="shared" si="125"/>
        <v>#VALUE!</v>
      </c>
    </row>
    <row r="902" spans="1:20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[1]!genNormal($F$9,$F$10)</f>
        <v>#VALUE!</v>
      </c>
      <c r="F902" t="e" vm="1">
        <f t="shared" si="117"/>
        <v>#VALUE!</v>
      </c>
      <c r="G902" t="e" vm="2">
        <f>[1]!GenLognormal($H$9,$H$10)</f>
        <v>#VALUE!</v>
      </c>
      <c r="H902" t="e" vm="1">
        <f t="shared" si="118"/>
        <v>#VALUE!</v>
      </c>
      <c r="I902" t="e" vm="2">
        <f>[1]!genBinomial(1,1-Main!$E$10)</f>
        <v>#VALUE!</v>
      </c>
      <c r="J902" s="13" t="e" vm="1">
        <f t="shared" si="119"/>
        <v>#VALUE!</v>
      </c>
      <c r="L902" s="1">
        <f>Main!$A$26</f>
        <v>3.1324727127749008</v>
      </c>
      <c r="M902" s="45" t="e" vm="1">
        <f t="shared" si="120"/>
        <v>#VALUE!</v>
      </c>
      <c r="N902" t="e" vm="1">
        <f t="shared" si="121"/>
        <v>#VALUE!</v>
      </c>
      <c r="O902" s="1">
        <f>Main!$B$26</f>
        <v>3.1333746730679479</v>
      </c>
      <c r="P902" s="45" t="e" vm="1">
        <f t="shared" si="122"/>
        <v>#VALUE!</v>
      </c>
      <c r="Q902" t="e" vm="1">
        <f t="shared" si="123"/>
        <v>#VALUE!</v>
      </c>
      <c r="R902" s="1">
        <f>Main!$C$26</f>
        <v>3.1316289292427157</v>
      </c>
      <c r="S902" s="45" t="e" vm="1">
        <f t="shared" si="124"/>
        <v>#VALUE!</v>
      </c>
      <c r="T902" t="e" vm="1">
        <f t="shared" si="125"/>
        <v>#VALUE!</v>
      </c>
    </row>
    <row r="903" spans="1:20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[1]!genNormal($F$9,$F$10)</f>
        <v>#VALUE!</v>
      </c>
      <c r="F903" t="e" vm="1">
        <f t="shared" si="117"/>
        <v>#VALUE!</v>
      </c>
      <c r="G903" t="e" vm="2">
        <f>[1]!GenLognormal($H$9,$H$10)</f>
        <v>#VALUE!</v>
      </c>
      <c r="H903" t="e" vm="1">
        <f t="shared" si="118"/>
        <v>#VALUE!</v>
      </c>
      <c r="I903" t="e" vm="2">
        <f>[1]!genBinomial(1,1-Main!$E$10)</f>
        <v>#VALUE!</v>
      </c>
      <c r="J903" s="13" t="e" vm="1">
        <f t="shared" si="119"/>
        <v>#VALUE!</v>
      </c>
      <c r="L903" s="1">
        <f>Main!$A$26</f>
        <v>3.1324727127749008</v>
      </c>
      <c r="M903" s="45" t="e" vm="1">
        <f t="shared" si="120"/>
        <v>#VALUE!</v>
      </c>
      <c r="N903" t="e" vm="1">
        <f t="shared" si="121"/>
        <v>#VALUE!</v>
      </c>
      <c r="O903" s="1">
        <f>Main!$B$26</f>
        <v>3.1333746730679479</v>
      </c>
      <c r="P903" s="45" t="e" vm="1">
        <f t="shared" si="122"/>
        <v>#VALUE!</v>
      </c>
      <c r="Q903" t="e" vm="1">
        <f t="shared" si="123"/>
        <v>#VALUE!</v>
      </c>
      <c r="R903" s="1">
        <f>Main!$C$26</f>
        <v>3.1316289292427157</v>
      </c>
      <c r="S903" s="45" t="e" vm="1">
        <f t="shared" si="124"/>
        <v>#VALUE!</v>
      </c>
      <c r="T903" t="e" vm="1">
        <f t="shared" si="125"/>
        <v>#VALUE!</v>
      </c>
    </row>
    <row r="904" spans="1:20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[1]!genNormal($F$9,$F$10)</f>
        <v>#VALUE!</v>
      </c>
      <c r="F904" t="e" vm="1">
        <f t="shared" si="117"/>
        <v>#VALUE!</v>
      </c>
      <c r="G904" t="e" vm="2">
        <f>[1]!GenLognormal($H$9,$H$10)</f>
        <v>#VALUE!</v>
      </c>
      <c r="H904" t="e" vm="1">
        <f t="shared" si="118"/>
        <v>#VALUE!</v>
      </c>
      <c r="I904" t="e" vm="2">
        <f>[1]!genBinomial(1,1-Main!$E$10)</f>
        <v>#VALUE!</v>
      </c>
      <c r="J904" s="13" t="e" vm="1">
        <f t="shared" si="119"/>
        <v>#VALUE!</v>
      </c>
      <c r="L904" s="1">
        <f>Main!$A$26</f>
        <v>3.1324727127749008</v>
      </c>
      <c r="M904" s="45" t="e" vm="1">
        <f t="shared" si="120"/>
        <v>#VALUE!</v>
      </c>
      <c r="N904" t="e" vm="1">
        <f t="shared" si="121"/>
        <v>#VALUE!</v>
      </c>
      <c r="O904" s="1">
        <f>Main!$B$26</f>
        <v>3.1333746730679479</v>
      </c>
      <c r="P904" s="45" t="e" vm="1">
        <f t="shared" si="122"/>
        <v>#VALUE!</v>
      </c>
      <c r="Q904" t="e" vm="1">
        <f t="shared" si="123"/>
        <v>#VALUE!</v>
      </c>
      <c r="R904" s="1">
        <f>Main!$C$26</f>
        <v>3.1316289292427157</v>
      </c>
      <c r="S904" s="45" t="e" vm="1">
        <f t="shared" si="124"/>
        <v>#VALUE!</v>
      </c>
      <c r="T904" t="e" vm="1">
        <f t="shared" si="125"/>
        <v>#VALUE!</v>
      </c>
    </row>
    <row r="905" spans="1:20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[1]!genNormal($F$9,$F$10)</f>
        <v>#VALUE!</v>
      </c>
      <c r="F905" t="e" vm="1">
        <f t="shared" si="117"/>
        <v>#VALUE!</v>
      </c>
      <c r="G905" t="e" vm="2">
        <f>[1]!GenLognormal($H$9,$H$10)</f>
        <v>#VALUE!</v>
      </c>
      <c r="H905" t="e" vm="1">
        <f t="shared" si="118"/>
        <v>#VALUE!</v>
      </c>
      <c r="I905" t="e" vm="2">
        <f>[1]!genBinomial(1,1-Main!$E$10)</f>
        <v>#VALUE!</v>
      </c>
      <c r="J905" s="13" t="e" vm="1">
        <f t="shared" si="119"/>
        <v>#VALUE!</v>
      </c>
      <c r="L905" s="1">
        <f>Main!$A$26</f>
        <v>3.1324727127749008</v>
      </c>
      <c r="M905" s="45" t="e" vm="1">
        <f t="shared" si="120"/>
        <v>#VALUE!</v>
      </c>
      <c r="N905" t="e" vm="1">
        <f t="shared" si="121"/>
        <v>#VALUE!</v>
      </c>
      <c r="O905" s="1">
        <f>Main!$B$26</f>
        <v>3.1333746730679479</v>
      </c>
      <c r="P905" s="45" t="e" vm="1">
        <f t="shared" si="122"/>
        <v>#VALUE!</v>
      </c>
      <c r="Q905" t="e" vm="1">
        <f t="shared" si="123"/>
        <v>#VALUE!</v>
      </c>
      <c r="R905" s="1">
        <f>Main!$C$26</f>
        <v>3.1316289292427157</v>
      </c>
      <c r="S905" s="45" t="e" vm="1">
        <f t="shared" si="124"/>
        <v>#VALUE!</v>
      </c>
      <c r="T905" t="e" vm="1">
        <f t="shared" si="125"/>
        <v>#VALUE!</v>
      </c>
    </row>
    <row r="906" spans="1:20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[1]!genNormal($F$9,$F$10)</f>
        <v>#VALUE!</v>
      </c>
      <c r="F906" t="e" vm="1">
        <f t="shared" si="117"/>
        <v>#VALUE!</v>
      </c>
      <c r="G906" t="e" vm="2">
        <f>[1]!GenLognormal($H$9,$H$10)</f>
        <v>#VALUE!</v>
      </c>
      <c r="H906" t="e" vm="1">
        <f t="shared" si="118"/>
        <v>#VALUE!</v>
      </c>
      <c r="I906" t="e" vm="2">
        <f>[1]!genBinomial(1,1-Main!$E$10)</f>
        <v>#VALUE!</v>
      </c>
      <c r="J906" s="13" t="e" vm="1">
        <f t="shared" si="119"/>
        <v>#VALUE!</v>
      </c>
      <c r="L906" s="1">
        <f>Main!$A$26</f>
        <v>3.1324727127749008</v>
      </c>
      <c r="M906" s="45" t="e" vm="1">
        <f t="shared" si="120"/>
        <v>#VALUE!</v>
      </c>
      <c r="N906" t="e" vm="1">
        <f t="shared" si="121"/>
        <v>#VALUE!</v>
      </c>
      <c r="O906" s="1">
        <f>Main!$B$26</f>
        <v>3.1333746730679479</v>
      </c>
      <c r="P906" s="45" t="e" vm="1">
        <f t="shared" si="122"/>
        <v>#VALUE!</v>
      </c>
      <c r="Q906" t="e" vm="1">
        <f t="shared" si="123"/>
        <v>#VALUE!</v>
      </c>
      <c r="R906" s="1">
        <f>Main!$C$26</f>
        <v>3.1316289292427157</v>
      </c>
      <c r="S906" s="45" t="e" vm="1">
        <f t="shared" si="124"/>
        <v>#VALUE!</v>
      </c>
      <c r="T906" t="e" vm="1">
        <f t="shared" si="125"/>
        <v>#VALUE!</v>
      </c>
    </row>
    <row r="907" spans="1:20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[1]!genNormal($F$9,$F$10)</f>
        <v>#VALUE!</v>
      </c>
      <c r="F907" t="e" vm="1">
        <f t="shared" si="117"/>
        <v>#VALUE!</v>
      </c>
      <c r="G907" t="e" vm="2">
        <f>[1]!GenLognormal($H$9,$H$10)</f>
        <v>#VALUE!</v>
      </c>
      <c r="H907" t="e" vm="1">
        <f t="shared" si="118"/>
        <v>#VALUE!</v>
      </c>
      <c r="I907" t="e" vm="2">
        <f>[1]!genBinomial(1,1-Main!$E$10)</f>
        <v>#VALUE!</v>
      </c>
      <c r="J907" s="13" t="e" vm="1">
        <f t="shared" si="119"/>
        <v>#VALUE!</v>
      </c>
      <c r="L907" s="1">
        <f>Main!$A$26</f>
        <v>3.1324727127749008</v>
      </c>
      <c r="M907" s="45" t="e" vm="1">
        <f t="shared" si="120"/>
        <v>#VALUE!</v>
      </c>
      <c r="N907" t="e" vm="1">
        <f t="shared" si="121"/>
        <v>#VALUE!</v>
      </c>
      <c r="O907" s="1">
        <f>Main!$B$26</f>
        <v>3.1333746730679479</v>
      </c>
      <c r="P907" s="45" t="e" vm="1">
        <f t="shared" si="122"/>
        <v>#VALUE!</v>
      </c>
      <c r="Q907" t="e" vm="1">
        <f t="shared" si="123"/>
        <v>#VALUE!</v>
      </c>
      <c r="R907" s="1">
        <f>Main!$C$26</f>
        <v>3.1316289292427157</v>
      </c>
      <c r="S907" s="45" t="e" vm="1">
        <f t="shared" si="124"/>
        <v>#VALUE!</v>
      </c>
      <c r="T907" t="e" vm="1">
        <f t="shared" si="125"/>
        <v>#VALUE!</v>
      </c>
    </row>
    <row r="908" spans="1:20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[1]!genNormal($F$9,$F$10)</f>
        <v>#VALUE!</v>
      </c>
      <c r="F908" t="e" vm="1">
        <f t="shared" ref="F908:F971" si="126">IF(E908&gt;18, E908,18)</f>
        <v>#VALUE!</v>
      </c>
      <c r="G908" t="e" vm="2">
        <f>[1]!GenLognormal($H$9,$H$10)</f>
        <v>#VALUE!</v>
      </c>
      <c r="H908" t="e" vm="1">
        <f t="shared" ref="H908:H971" si="127">IF(G908&gt;20, G908,20)</f>
        <v>#VALUE!</v>
      </c>
      <c r="I908" t="e" vm="2">
        <f>[1]!genBinomial(1,1-Main!$E$10)</f>
        <v>#VALUE!</v>
      </c>
      <c r="J908" s="13" t="e" vm="1">
        <f t="shared" ref="J908:J970" si="128">(266.16-47.17*I908-2.33*H908+0.66*F908+0.017*(F908^2))*113.12/1000000*D908</f>
        <v>#VALUE!</v>
      </c>
      <c r="L908" s="1">
        <f>Main!$A$26</f>
        <v>3.1324727127749008</v>
      </c>
      <c r="M908" s="45" t="e" vm="1">
        <f t="shared" ref="M908:M970" si="129">L908*$J908/24/60</f>
        <v>#VALUE!</v>
      </c>
      <c r="N908" t="e" vm="1">
        <f t="shared" ref="N908:N971" si="130">M908*24*60/$D908</f>
        <v>#VALUE!</v>
      </c>
      <c r="O908" s="1">
        <f>Main!$B$26</f>
        <v>3.1333746730679479</v>
      </c>
      <c r="P908" s="45" t="e" vm="1">
        <f t="shared" ref="P908:P970" si="131">O908*$J908/24/60</f>
        <v>#VALUE!</v>
      </c>
      <c r="Q908" t="e" vm="1">
        <f t="shared" ref="Q908:Q971" si="132">P908*24*60/$D908</f>
        <v>#VALUE!</v>
      </c>
      <c r="R908" s="1">
        <f>Main!$C$26</f>
        <v>3.1316289292427157</v>
      </c>
      <c r="S908" s="45" t="e" vm="1">
        <f t="shared" ref="S908:S970" si="133">R908*$J908/24/60</f>
        <v>#VALUE!</v>
      </c>
      <c r="T908" t="e" vm="1">
        <f t="shared" ref="T908:T971" si="134">S908*24*60/$D908</f>
        <v>#VALUE!</v>
      </c>
    </row>
    <row r="909" spans="1:20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[1]!genNormal($F$9,$F$10)</f>
        <v>#VALUE!</v>
      </c>
      <c r="F909" t="e" vm="1">
        <f t="shared" si="126"/>
        <v>#VALUE!</v>
      </c>
      <c r="G909" t="e" vm="2">
        <f>[1]!GenLognormal($H$9,$H$10)</f>
        <v>#VALUE!</v>
      </c>
      <c r="H909" t="e" vm="1">
        <f t="shared" si="127"/>
        <v>#VALUE!</v>
      </c>
      <c r="I909" t="e" vm="2">
        <f>[1]!genBinomial(1,1-Main!$E$10)</f>
        <v>#VALUE!</v>
      </c>
      <c r="J909" s="13" t="e" vm="1">
        <f t="shared" si="128"/>
        <v>#VALUE!</v>
      </c>
      <c r="L909" s="1">
        <f>Main!$A$26</f>
        <v>3.1324727127749008</v>
      </c>
      <c r="M909" s="45" t="e" vm="1">
        <f t="shared" si="129"/>
        <v>#VALUE!</v>
      </c>
      <c r="N909" t="e" vm="1">
        <f t="shared" si="130"/>
        <v>#VALUE!</v>
      </c>
      <c r="O909" s="1">
        <f>Main!$B$26</f>
        <v>3.1333746730679479</v>
      </c>
      <c r="P909" s="45" t="e" vm="1">
        <f t="shared" si="131"/>
        <v>#VALUE!</v>
      </c>
      <c r="Q909" t="e" vm="1">
        <f t="shared" si="132"/>
        <v>#VALUE!</v>
      </c>
      <c r="R909" s="1">
        <f>Main!$C$26</f>
        <v>3.1316289292427157</v>
      </c>
      <c r="S909" s="45" t="e" vm="1">
        <f t="shared" si="133"/>
        <v>#VALUE!</v>
      </c>
      <c r="T909" t="e" vm="1">
        <f t="shared" si="134"/>
        <v>#VALUE!</v>
      </c>
    </row>
    <row r="910" spans="1:20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[1]!genNormal($F$9,$F$10)</f>
        <v>#VALUE!</v>
      </c>
      <c r="F910" t="e" vm="1">
        <f t="shared" si="126"/>
        <v>#VALUE!</v>
      </c>
      <c r="G910" t="e" vm="2">
        <f>[1]!GenLognormal($H$9,$H$10)</f>
        <v>#VALUE!</v>
      </c>
      <c r="H910" t="e" vm="1">
        <f t="shared" si="127"/>
        <v>#VALUE!</v>
      </c>
      <c r="I910" t="e" vm="2">
        <f>[1]!genBinomial(1,1-Main!$E$10)</f>
        <v>#VALUE!</v>
      </c>
      <c r="J910" s="13" t="e" vm="1">
        <f t="shared" si="128"/>
        <v>#VALUE!</v>
      </c>
      <c r="L910" s="1">
        <f>Main!$A$26</f>
        <v>3.1324727127749008</v>
      </c>
      <c r="M910" s="45" t="e" vm="1">
        <f t="shared" si="129"/>
        <v>#VALUE!</v>
      </c>
      <c r="N910" t="e" vm="1">
        <f t="shared" si="130"/>
        <v>#VALUE!</v>
      </c>
      <c r="O910" s="1">
        <f>Main!$B$26</f>
        <v>3.1333746730679479</v>
      </c>
      <c r="P910" s="45" t="e" vm="1">
        <f t="shared" si="131"/>
        <v>#VALUE!</v>
      </c>
      <c r="Q910" t="e" vm="1">
        <f t="shared" si="132"/>
        <v>#VALUE!</v>
      </c>
      <c r="R910" s="1">
        <f>Main!$C$26</f>
        <v>3.1316289292427157</v>
      </c>
      <c r="S910" s="45" t="e" vm="1">
        <f t="shared" si="133"/>
        <v>#VALUE!</v>
      </c>
      <c r="T910" t="e" vm="1">
        <f t="shared" si="134"/>
        <v>#VALUE!</v>
      </c>
    </row>
    <row r="911" spans="1:20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[1]!genNormal($F$9,$F$10)</f>
        <v>#VALUE!</v>
      </c>
      <c r="F911" t="e" vm="1">
        <f t="shared" si="126"/>
        <v>#VALUE!</v>
      </c>
      <c r="G911" t="e" vm="2">
        <f>[1]!GenLognormal($H$9,$H$10)</f>
        <v>#VALUE!</v>
      </c>
      <c r="H911" t="e" vm="1">
        <f t="shared" si="127"/>
        <v>#VALUE!</v>
      </c>
      <c r="I911" t="e" vm="2">
        <f>[1]!genBinomial(1,1-Main!$E$10)</f>
        <v>#VALUE!</v>
      </c>
      <c r="J911" s="13" t="e" vm="1">
        <f t="shared" si="128"/>
        <v>#VALUE!</v>
      </c>
      <c r="L911" s="1">
        <f>Main!$A$26</f>
        <v>3.1324727127749008</v>
      </c>
      <c r="M911" s="45" t="e" vm="1">
        <f t="shared" si="129"/>
        <v>#VALUE!</v>
      </c>
      <c r="N911" t="e" vm="1">
        <f t="shared" si="130"/>
        <v>#VALUE!</v>
      </c>
      <c r="O911" s="1">
        <f>Main!$B$26</f>
        <v>3.1333746730679479</v>
      </c>
      <c r="P911" s="45" t="e" vm="1">
        <f t="shared" si="131"/>
        <v>#VALUE!</v>
      </c>
      <c r="Q911" t="e" vm="1">
        <f t="shared" si="132"/>
        <v>#VALUE!</v>
      </c>
      <c r="R911" s="1">
        <f>Main!$C$26</f>
        <v>3.1316289292427157</v>
      </c>
      <c r="S911" s="45" t="e" vm="1">
        <f t="shared" si="133"/>
        <v>#VALUE!</v>
      </c>
      <c r="T911" t="e" vm="1">
        <f t="shared" si="134"/>
        <v>#VALUE!</v>
      </c>
    </row>
    <row r="912" spans="1:20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[1]!genNormal($F$9,$F$10)</f>
        <v>#VALUE!</v>
      </c>
      <c r="F912" t="e" vm="1">
        <f t="shared" si="126"/>
        <v>#VALUE!</v>
      </c>
      <c r="G912" t="e" vm="2">
        <f>[1]!GenLognormal($H$9,$H$10)</f>
        <v>#VALUE!</v>
      </c>
      <c r="H912" t="e" vm="1">
        <f t="shared" si="127"/>
        <v>#VALUE!</v>
      </c>
      <c r="I912" t="e" vm="2">
        <f>[1]!genBinomial(1,1-Main!$E$10)</f>
        <v>#VALUE!</v>
      </c>
      <c r="J912" s="13" t="e" vm="1">
        <f t="shared" si="128"/>
        <v>#VALUE!</v>
      </c>
      <c r="L912" s="1">
        <f>Main!$A$26</f>
        <v>3.1324727127749008</v>
      </c>
      <c r="M912" s="45" t="e" vm="1">
        <f t="shared" si="129"/>
        <v>#VALUE!</v>
      </c>
      <c r="N912" t="e" vm="1">
        <f t="shared" si="130"/>
        <v>#VALUE!</v>
      </c>
      <c r="O912" s="1">
        <f>Main!$B$26</f>
        <v>3.1333746730679479</v>
      </c>
      <c r="P912" s="45" t="e" vm="1">
        <f t="shared" si="131"/>
        <v>#VALUE!</v>
      </c>
      <c r="Q912" t="e" vm="1">
        <f t="shared" si="132"/>
        <v>#VALUE!</v>
      </c>
      <c r="R912" s="1">
        <f>Main!$C$26</f>
        <v>3.1316289292427157</v>
      </c>
      <c r="S912" s="45" t="e" vm="1">
        <f t="shared" si="133"/>
        <v>#VALUE!</v>
      </c>
      <c r="T912" t="e" vm="1">
        <f t="shared" si="134"/>
        <v>#VALUE!</v>
      </c>
    </row>
    <row r="913" spans="1:20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[1]!genNormal($F$9,$F$10)</f>
        <v>#VALUE!</v>
      </c>
      <c r="F913" t="e" vm="1">
        <f t="shared" si="126"/>
        <v>#VALUE!</v>
      </c>
      <c r="G913" t="e" vm="2">
        <f>[1]!GenLognormal($H$9,$H$10)</f>
        <v>#VALUE!</v>
      </c>
      <c r="H913" t="e" vm="1">
        <f t="shared" si="127"/>
        <v>#VALUE!</v>
      </c>
      <c r="I913" t="e" vm="2">
        <f>[1]!genBinomial(1,1-Main!$E$10)</f>
        <v>#VALUE!</v>
      </c>
      <c r="J913" s="13" t="e" vm="1">
        <f t="shared" si="128"/>
        <v>#VALUE!</v>
      </c>
      <c r="L913" s="1">
        <f>Main!$A$26</f>
        <v>3.1324727127749008</v>
      </c>
      <c r="M913" s="45" t="e" vm="1">
        <f t="shared" si="129"/>
        <v>#VALUE!</v>
      </c>
      <c r="N913" t="e" vm="1">
        <f t="shared" si="130"/>
        <v>#VALUE!</v>
      </c>
      <c r="O913" s="1">
        <f>Main!$B$26</f>
        <v>3.1333746730679479</v>
      </c>
      <c r="P913" s="45" t="e" vm="1">
        <f t="shared" si="131"/>
        <v>#VALUE!</v>
      </c>
      <c r="Q913" t="e" vm="1">
        <f t="shared" si="132"/>
        <v>#VALUE!</v>
      </c>
      <c r="R913" s="1">
        <f>Main!$C$26</f>
        <v>3.1316289292427157</v>
      </c>
      <c r="S913" s="45" t="e" vm="1">
        <f t="shared" si="133"/>
        <v>#VALUE!</v>
      </c>
      <c r="T913" t="e" vm="1">
        <f t="shared" si="134"/>
        <v>#VALUE!</v>
      </c>
    </row>
    <row r="914" spans="1:20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[1]!genNormal($F$9,$F$10)</f>
        <v>#VALUE!</v>
      </c>
      <c r="F914" t="e" vm="1">
        <f t="shared" si="126"/>
        <v>#VALUE!</v>
      </c>
      <c r="G914" t="e" vm="2">
        <f>[1]!GenLognormal($H$9,$H$10)</f>
        <v>#VALUE!</v>
      </c>
      <c r="H914" t="e" vm="1">
        <f t="shared" si="127"/>
        <v>#VALUE!</v>
      </c>
      <c r="I914" t="e" vm="2">
        <f>[1]!genBinomial(1,1-Main!$E$10)</f>
        <v>#VALUE!</v>
      </c>
      <c r="J914" s="13" t="e" vm="1">
        <f t="shared" si="128"/>
        <v>#VALUE!</v>
      </c>
      <c r="L914" s="1">
        <f>Main!$A$26</f>
        <v>3.1324727127749008</v>
      </c>
      <c r="M914" s="45" t="e" vm="1">
        <f t="shared" si="129"/>
        <v>#VALUE!</v>
      </c>
      <c r="N914" t="e" vm="1">
        <f t="shared" si="130"/>
        <v>#VALUE!</v>
      </c>
      <c r="O914" s="1">
        <f>Main!$B$26</f>
        <v>3.1333746730679479</v>
      </c>
      <c r="P914" s="45" t="e" vm="1">
        <f t="shared" si="131"/>
        <v>#VALUE!</v>
      </c>
      <c r="Q914" t="e" vm="1">
        <f t="shared" si="132"/>
        <v>#VALUE!</v>
      </c>
      <c r="R914" s="1">
        <f>Main!$C$26</f>
        <v>3.1316289292427157</v>
      </c>
      <c r="S914" s="45" t="e" vm="1">
        <f t="shared" si="133"/>
        <v>#VALUE!</v>
      </c>
      <c r="T914" t="e" vm="1">
        <f t="shared" si="134"/>
        <v>#VALUE!</v>
      </c>
    </row>
    <row r="915" spans="1:20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[1]!genNormal($F$9,$F$10)</f>
        <v>#VALUE!</v>
      </c>
      <c r="F915" t="e" vm="1">
        <f t="shared" si="126"/>
        <v>#VALUE!</v>
      </c>
      <c r="G915" t="e" vm="2">
        <f>[1]!GenLognormal($H$9,$H$10)</f>
        <v>#VALUE!</v>
      </c>
      <c r="H915" t="e" vm="1">
        <f t="shared" si="127"/>
        <v>#VALUE!</v>
      </c>
      <c r="I915" t="e" vm="2">
        <f>[1]!genBinomial(1,1-Main!$E$10)</f>
        <v>#VALUE!</v>
      </c>
      <c r="J915" s="13" t="e" vm="1">
        <f t="shared" si="128"/>
        <v>#VALUE!</v>
      </c>
      <c r="L915" s="1">
        <f>Main!$A$26</f>
        <v>3.1324727127749008</v>
      </c>
      <c r="M915" s="45" t="e" vm="1">
        <f t="shared" si="129"/>
        <v>#VALUE!</v>
      </c>
      <c r="N915" t="e" vm="1">
        <f t="shared" si="130"/>
        <v>#VALUE!</v>
      </c>
      <c r="O915" s="1">
        <f>Main!$B$26</f>
        <v>3.1333746730679479</v>
      </c>
      <c r="P915" s="45" t="e" vm="1">
        <f t="shared" si="131"/>
        <v>#VALUE!</v>
      </c>
      <c r="Q915" t="e" vm="1">
        <f t="shared" si="132"/>
        <v>#VALUE!</v>
      </c>
      <c r="R915" s="1">
        <f>Main!$C$26</f>
        <v>3.1316289292427157</v>
      </c>
      <c r="S915" s="45" t="e" vm="1">
        <f t="shared" si="133"/>
        <v>#VALUE!</v>
      </c>
      <c r="T915" t="e" vm="1">
        <f t="shared" si="134"/>
        <v>#VALUE!</v>
      </c>
    </row>
    <row r="916" spans="1:20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[1]!genNormal($F$9,$F$10)</f>
        <v>#VALUE!</v>
      </c>
      <c r="F916" t="e" vm="1">
        <f t="shared" si="126"/>
        <v>#VALUE!</v>
      </c>
      <c r="G916" t="e" vm="2">
        <f>[1]!GenLognormal($H$9,$H$10)</f>
        <v>#VALUE!</v>
      </c>
      <c r="H916" t="e" vm="1">
        <f t="shared" si="127"/>
        <v>#VALUE!</v>
      </c>
      <c r="I916" t="e" vm="2">
        <f>[1]!genBinomial(1,1-Main!$E$10)</f>
        <v>#VALUE!</v>
      </c>
      <c r="J916" s="13" t="e" vm="1">
        <f t="shared" si="128"/>
        <v>#VALUE!</v>
      </c>
      <c r="L916" s="1">
        <f>Main!$A$26</f>
        <v>3.1324727127749008</v>
      </c>
      <c r="M916" s="45" t="e" vm="1">
        <f t="shared" si="129"/>
        <v>#VALUE!</v>
      </c>
      <c r="N916" t="e" vm="1">
        <f t="shared" si="130"/>
        <v>#VALUE!</v>
      </c>
      <c r="O916" s="1">
        <f>Main!$B$26</f>
        <v>3.1333746730679479</v>
      </c>
      <c r="P916" s="45" t="e" vm="1">
        <f t="shared" si="131"/>
        <v>#VALUE!</v>
      </c>
      <c r="Q916" t="e" vm="1">
        <f t="shared" si="132"/>
        <v>#VALUE!</v>
      </c>
      <c r="R916" s="1">
        <f>Main!$C$26</f>
        <v>3.1316289292427157</v>
      </c>
      <c r="S916" s="45" t="e" vm="1">
        <f t="shared" si="133"/>
        <v>#VALUE!</v>
      </c>
      <c r="T916" t="e" vm="1">
        <f t="shared" si="134"/>
        <v>#VALUE!</v>
      </c>
    </row>
    <row r="917" spans="1:20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[1]!genNormal($F$9,$F$10)</f>
        <v>#VALUE!</v>
      </c>
      <c r="F917" t="e" vm="1">
        <f t="shared" si="126"/>
        <v>#VALUE!</v>
      </c>
      <c r="G917" t="e" vm="2">
        <f>[1]!GenLognormal($H$9,$H$10)</f>
        <v>#VALUE!</v>
      </c>
      <c r="H917" t="e" vm="1">
        <f t="shared" si="127"/>
        <v>#VALUE!</v>
      </c>
      <c r="I917" t="e" vm="2">
        <f>[1]!genBinomial(1,1-Main!$E$10)</f>
        <v>#VALUE!</v>
      </c>
      <c r="J917" s="13" t="e" vm="1">
        <f t="shared" si="128"/>
        <v>#VALUE!</v>
      </c>
      <c r="L917" s="1">
        <f>Main!$A$26</f>
        <v>3.1324727127749008</v>
      </c>
      <c r="M917" s="45" t="e" vm="1">
        <f t="shared" si="129"/>
        <v>#VALUE!</v>
      </c>
      <c r="N917" t="e" vm="1">
        <f t="shared" si="130"/>
        <v>#VALUE!</v>
      </c>
      <c r="O917" s="1">
        <f>Main!$B$26</f>
        <v>3.1333746730679479</v>
      </c>
      <c r="P917" s="45" t="e" vm="1">
        <f t="shared" si="131"/>
        <v>#VALUE!</v>
      </c>
      <c r="Q917" t="e" vm="1">
        <f t="shared" si="132"/>
        <v>#VALUE!</v>
      </c>
      <c r="R917" s="1">
        <f>Main!$C$26</f>
        <v>3.1316289292427157</v>
      </c>
      <c r="S917" s="45" t="e" vm="1">
        <f t="shared" si="133"/>
        <v>#VALUE!</v>
      </c>
      <c r="T917" t="e" vm="1">
        <f t="shared" si="134"/>
        <v>#VALUE!</v>
      </c>
    </row>
    <row r="918" spans="1:20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[1]!genNormal($F$9,$F$10)</f>
        <v>#VALUE!</v>
      </c>
      <c r="F918" t="e" vm="1">
        <f t="shared" si="126"/>
        <v>#VALUE!</v>
      </c>
      <c r="G918" t="e" vm="2">
        <f>[1]!GenLognormal($H$9,$H$10)</f>
        <v>#VALUE!</v>
      </c>
      <c r="H918" t="e" vm="1">
        <f t="shared" si="127"/>
        <v>#VALUE!</v>
      </c>
      <c r="I918" t="e" vm="2">
        <f>[1]!genBinomial(1,1-Main!$E$10)</f>
        <v>#VALUE!</v>
      </c>
      <c r="J918" s="13" t="e" vm="1">
        <f t="shared" si="128"/>
        <v>#VALUE!</v>
      </c>
      <c r="L918" s="1">
        <f>Main!$A$26</f>
        <v>3.1324727127749008</v>
      </c>
      <c r="M918" s="45" t="e" vm="1">
        <f t="shared" si="129"/>
        <v>#VALUE!</v>
      </c>
      <c r="N918" t="e" vm="1">
        <f t="shared" si="130"/>
        <v>#VALUE!</v>
      </c>
      <c r="O918" s="1">
        <f>Main!$B$26</f>
        <v>3.1333746730679479</v>
      </c>
      <c r="P918" s="45" t="e" vm="1">
        <f t="shared" si="131"/>
        <v>#VALUE!</v>
      </c>
      <c r="Q918" t="e" vm="1">
        <f t="shared" si="132"/>
        <v>#VALUE!</v>
      </c>
      <c r="R918" s="1">
        <f>Main!$C$26</f>
        <v>3.1316289292427157</v>
      </c>
      <c r="S918" s="45" t="e" vm="1">
        <f t="shared" si="133"/>
        <v>#VALUE!</v>
      </c>
      <c r="T918" t="e" vm="1">
        <f t="shared" si="134"/>
        <v>#VALUE!</v>
      </c>
    </row>
    <row r="919" spans="1:20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[1]!genNormal($F$9,$F$10)</f>
        <v>#VALUE!</v>
      </c>
      <c r="F919" t="e" vm="1">
        <f t="shared" si="126"/>
        <v>#VALUE!</v>
      </c>
      <c r="G919" t="e" vm="2">
        <f>[1]!GenLognormal($H$9,$H$10)</f>
        <v>#VALUE!</v>
      </c>
      <c r="H919" t="e" vm="1">
        <f t="shared" si="127"/>
        <v>#VALUE!</v>
      </c>
      <c r="I919" t="e" vm="2">
        <f>[1]!genBinomial(1,1-Main!$E$10)</f>
        <v>#VALUE!</v>
      </c>
      <c r="J919" s="13" t="e" vm="1">
        <f t="shared" si="128"/>
        <v>#VALUE!</v>
      </c>
      <c r="L919" s="1">
        <f>Main!$A$26</f>
        <v>3.1324727127749008</v>
      </c>
      <c r="M919" s="45" t="e" vm="1">
        <f t="shared" si="129"/>
        <v>#VALUE!</v>
      </c>
      <c r="N919" t="e" vm="1">
        <f t="shared" si="130"/>
        <v>#VALUE!</v>
      </c>
      <c r="O919" s="1">
        <f>Main!$B$26</f>
        <v>3.1333746730679479</v>
      </c>
      <c r="P919" s="45" t="e" vm="1">
        <f t="shared" si="131"/>
        <v>#VALUE!</v>
      </c>
      <c r="Q919" t="e" vm="1">
        <f t="shared" si="132"/>
        <v>#VALUE!</v>
      </c>
      <c r="R919" s="1">
        <f>Main!$C$26</f>
        <v>3.1316289292427157</v>
      </c>
      <c r="S919" s="45" t="e" vm="1">
        <f t="shared" si="133"/>
        <v>#VALUE!</v>
      </c>
      <c r="T919" t="e" vm="1">
        <f t="shared" si="134"/>
        <v>#VALUE!</v>
      </c>
    </row>
    <row r="920" spans="1:20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[1]!genNormal($F$9,$F$10)</f>
        <v>#VALUE!</v>
      </c>
      <c r="F920" t="e" vm="1">
        <f t="shared" si="126"/>
        <v>#VALUE!</v>
      </c>
      <c r="G920" t="e" vm="2">
        <f>[1]!GenLognormal($H$9,$H$10)</f>
        <v>#VALUE!</v>
      </c>
      <c r="H920" t="e" vm="1">
        <f t="shared" si="127"/>
        <v>#VALUE!</v>
      </c>
      <c r="I920" t="e" vm="2">
        <f>[1]!genBinomial(1,1-Main!$E$10)</f>
        <v>#VALUE!</v>
      </c>
      <c r="J920" s="13" t="e" vm="1">
        <f t="shared" si="128"/>
        <v>#VALUE!</v>
      </c>
      <c r="L920" s="1">
        <f>Main!$A$26</f>
        <v>3.1324727127749008</v>
      </c>
      <c r="M920" s="45" t="e" vm="1">
        <f t="shared" si="129"/>
        <v>#VALUE!</v>
      </c>
      <c r="N920" t="e" vm="1">
        <f t="shared" si="130"/>
        <v>#VALUE!</v>
      </c>
      <c r="O920" s="1">
        <f>Main!$B$26</f>
        <v>3.1333746730679479</v>
      </c>
      <c r="P920" s="45" t="e" vm="1">
        <f t="shared" si="131"/>
        <v>#VALUE!</v>
      </c>
      <c r="Q920" t="e" vm="1">
        <f t="shared" si="132"/>
        <v>#VALUE!</v>
      </c>
      <c r="R920" s="1">
        <f>Main!$C$26</f>
        <v>3.1316289292427157</v>
      </c>
      <c r="S920" s="45" t="e" vm="1">
        <f t="shared" si="133"/>
        <v>#VALUE!</v>
      </c>
      <c r="T920" t="e" vm="1">
        <f t="shared" si="134"/>
        <v>#VALUE!</v>
      </c>
    </row>
    <row r="921" spans="1:20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[1]!genNormal($F$9,$F$10)</f>
        <v>#VALUE!</v>
      </c>
      <c r="F921" t="e" vm="1">
        <f t="shared" si="126"/>
        <v>#VALUE!</v>
      </c>
      <c r="G921" t="e" vm="2">
        <f>[1]!GenLognormal($H$9,$H$10)</f>
        <v>#VALUE!</v>
      </c>
      <c r="H921" t="e" vm="1">
        <f t="shared" si="127"/>
        <v>#VALUE!</v>
      </c>
      <c r="I921" t="e" vm="2">
        <f>[1]!genBinomial(1,1-Main!$E$10)</f>
        <v>#VALUE!</v>
      </c>
      <c r="J921" s="13" t="e" vm="1">
        <f t="shared" si="128"/>
        <v>#VALUE!</v>
      </c>
      <c r="L921" s="1">
        <f>Main!$A$26</f>
        <v>3.1324727127749008</v>
      </c>
      <c r="M921" s="45" t="e" vm="1">
        <f t="shared" si="129"/>
        <v>#VALUE!</v>
      </c>
      <c r="N921" t="e" vm="1">
        <f t="shared" si="130"/>
        <v>#VALUE!</v>
      </c>
      <c r="O921" s="1">
        <f>Main!$B$26</f>
        <v>3.1333746730679479</v>
      </c>
      <c r="P921" s="45" t="e" vm="1">
        <f t="shared" si="131"/>
        <v>#VALUE!</v>
      </c>
      <c r="Q921" t="e" vm="1">
        <f t="shared" si="132"/>
        <v>#VALUE!</v>
      </c>
      <c r="R921" s="1">
        <f>Main!$C$26</f>
        <v>3.1316289292427157</v>
      </c>
      <c r="S921" s="45" t="e" vm="1">
        <f t="shared" si="133"/>
        <v>#VALUE!</v>
      </c>
      <c r="T921" t="e" vm="1">
        <f t="shared" si="134"/>
        <v>#VALUE!</v>
      </c>
    </row>
    <row r="922" spans="1:20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[1]!genNormal($F$9,$F$10)</f>
        <v>#VALUE!</v>
      </c>
      <c r="F922" t="e" vm="1">
        <f t="shared" si="126"/>
        <v>#VALUE!</v>
      </c>
      <c r="G922" t="e" vm="2">
        <f>[1]!GenLognormal($H$9,$H$10)</f>
        <v>#VALUE!</v>
      </c>
      <c r="H922" t="e" vm="1">
        <f t="shared" si="127"/>
        <v>#VALUE!</v>
      </c>
      <c r="I922" t="e" vm="2">
        <f>[1]!genBinomial(1,1-Main!$E$10)</f>
        <v>#VALUE!</v>
      </c>
      <c r="J922" s="13" t="e" vm="1">
        <f t="shared" si="128"/>
        <v>#VALUE!</v>
      </c>
      <c r="L922" s="1">
        <f>Main!$A$26</f>
        <v>3.1324727127749008</v>
      </c>
      <c r="M922" s="45" t="e" vm="1">
        <f t="shared" si="129"/>
        <v>#VALUE!</v>
      </c>
      <c r="N922" t="e" vm="1">
        <f t="shared" si="130"/>
        <v>#VALUE!</v>
      </c>
      <c r="O922" s="1">
        <f>Main!$B$26</f>
        <v>3.1333746730679479</v>
      </c>
      <c r="P922" s="45" t="e" vm="1">
        <f t="shared" si="131"/>
        <v>#VALUE!</v>
      </c>
      <c r="Q922" t="e" vm="1">
        <f t="shared" si="132"/>
        <v>#VALUE!</v>
      </c>
      <c r="R922" s="1">
        <f>Main!$C$26</f>
        <v>3.1316289292427157</v>
      </c>
      <c r="S922" s="45" t="e" vm="1">
        <f t="shared" si="133"/>
        <v>#VALUE!</v>
      </c>
      <c r="T922" t="e" vm="1">
        <f t="shared" si="134"/>
        <v>#VALUE!</v>
      </c>
    </row>
    <row r="923" spans="1:20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[1]!genNormal($F$9,$F$10)</f>
        <v>#VALUE!</v>
      </c>
      <c r="F923" t="e" vm="1">
        <f t="shared" si="126"/>
        <v>#VALUE!</v>
      </c>
      <c r="G923" t="e" vm="2">
        <f>[1]!GenLognormal($H$9,$H$10)</f>
        <v>#VALUE!</v>
      </c>
      <c r="H923" t="e" vm="1">
        <f t="shared" si="127"/>
        <v>#VALUE!</v>
      </c>
      <c r="I923" t="e" vm="2">
        <f>[1]!genBinomial(1,1-Main!$E$10)</f>
        <v>#VALUE!</v>
      </c>
      <c r="J923" s="13" t="e" vm="1">
        <f t="shared" si="128"/>
        <v>#VALUE!</v>
      </c>
      <c r="L923" s="1">
        <f>Main!$A$26</f>
        <v>3.1324727127749008</v>
      </c>
      <c r="M923" s="45" t="e" vm="1">
        <f t="shared" si="129"/>
        <v>#VALUE!</v>
      </c>
      <c r="N923" t="e" vm="1">
        <f t="shared" si="130"/>
        <v>#VALUE!</v>
      </c>
      <c r="O923" s="1">
        <f>Main!$B$26</f>
        <v>3.1333746730679479</v>
      </c>
      <c r="P923" s="45" t="e" vm="1">
        <f t="shared" si="131"/>
        <v>#VALUE!</v>
      </c>
      <c r="Q923" t="e" vm="1">
        <f t="shared" si="132"/>
        <v>#VALUE!</v>
      </c>
      <c r="R923" s="1">
        <f>Main!$C$26</f>
        <v>3.1316289292427157</v>
      </c>
      <c r="S923" s="45" t="e" vm="1">
        <f t="shared" si="133"/>
        <v>#VALUE!</v>
      </c>
      <c r="T923" t="e" vm="1">
        <f t="shared" si="134"/>
        <v>#VALUE!</v>
      </c>
    </row>
    <row r="924" spans="1:20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[1]!genNormal($F$9,$F$10)</f>
        <v>#VALUE!</v>
      </c>
      <c r="F924" t="e" vm="1">
        <f t="shared" si="126"/>
        <v>#VALUE!</v>
      </c>
      <c r="G924" t="e" vm="2">
        <f>[1]!GenLognormal($H$9,$H$10)</f>
        <v>#VALUE!</v>
      </c>
      <c r="H924" t="e" vm="1">
        <f t="shared" si="127"/>
        <v>#VALUE!</v>
      </c>
      <c r="I924" t="e" vm="2">
        <f>[1]!genBinomial(1,1-Main!$E$10)</f>
        <v>#VALUE!</v>
      </c>
      <c r="J924" s="13" t="e" vm="1">
        <f t="shared" si="128"/>
        <v>#VALUE!</v>
      </c>
      <c r="L924" s="1">
        <f>Main!$A$26</f>
        <v>3.1324727127749008</v>
      </c>
      <c r="M924" s="45" t="e" vm="1">
        <f t="shared" si="129"/>
        <v>#VALUE!</v>
      </c>
      <c r="N924" t="e" vm="1">
        <f t="shared" si="130"/>
        <v>#VALUE!</v>
      </c>
      <c r="O924" s="1">
        <f>Main!$B$26</f>
        <v>3.1333746730679479</v>
      </c>
      <c r="P924" s="45" t="e" vm="1">
        <f t="shared" si="131"/>
        <v>#VALUE!</v>
      </c>
      <c r="Q924" t="e" vm="1">
        <f t="shared" si="132"/>
        <v>#VALUE!</v>
      </c>
      <c r="R924" s="1">
        <f>Main!$C$26</f>
        <v>3.1316289292427157</v>
      </c>
      <c r="S924" s="45" t="e" vm="1">
        <f t="shared" si="133"/>
        <v>#VALUE!</v>
      </c>
      <c r="T924" t="e" vm="1">
        <f t="shared" si="134"/>
        <v>#VALUE!</v>
      </c>
    </row>
    <row r="925" spans="1:20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[1]!genNormal($F$9,$F$10)</f>
        <v>#VALUE!</v>
      </c>
      <c r="F925" t="e" vm="1">
        <f t="shared" si="126"/>
        <v>#VALUE!</v>
      </c>
      <c r="G925" t="e" vm="2">
        <f>[1]!GenLognormal($H$9,$H$10)</f>
        <v>#VALUE!</v>
      </c>
      <c r="H925" t="e" vm="1">
        <f t="shared" si="127"/>
        <v>#VALUE!</v>
      </c>
      <c r="I925" t="e" vm="2">
        <f>[1]!genBinomial(1,1-Main!$E$10)</f>
        <v>#VALUE!</v>
      </c>
      <c r="J925" s="13" t="e" vm="1">
        <f t="shared" si="128"/>
        <v>#VALUE!</v>
      </c>
      <c r="L925" s="1">
        <f>Main!$A$26</f>
        <v>3.1324727127749008</v>
      </c>
      <c r="M925" s="45" t="e" vm="1">
        <f t="shared" si="129"/>
        <v>#VALUE!</v>
      </c>
      <c r="N925" t="e" vm="1">
        <f t="shared" si="130"/>
        <v>#VALUE!</v>
      </c>
      <c r="O925" s="1">
        <f>Main!$B$26</f>
        <v>3.1333746730679479</v>
      </c>
      <c r="P925" s="45" t="e" vm="1">
        <f t="shared" si="131"/>
        <v>#VALUE!</v>
      </c>
      <c r="Q925" t="e" vm="1">
        <f t="shared" si="132"/>
        <v>#VALUE!</v>
      </c>
      <c r="R925" s="1">
        <f>Main!$C$26</f>
        <v>3.1316289292427157</v>
      </c>
      <c r="S925" s="45" t="e" vm="1">
        <f t="shared" si="133"/>
        <v>#VALUE!</v>
      </c>
      <c r="T925" t="e" vm="1">
        <f t="shared" si="134"/>
        <v>#VALUE!</v>
      </c>
    </row>
    <row r="926" spans="1:20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[1]!genNormal($F$9,$F$10)</f>
        <v>#VALUE!</v>
      </c>
      <c r="F926" t="e" vm="1">
        <f t="shared" si="126"/>
        <v>#VALUE!</v>
      </c>
      <c r="G926" t="e" vm="2">
        <f>[1]!GenLognormal($H$9,$H$10)</f>
        <v>#VALUE!</v>
      </c>
      <c r="H926" t="e" vm="1">
        <f t="shared" si="127"/>
        <v>#VALUE!</v>
      </c>
      <c r="I926" t="e" vm="2">
        <f>[1]!genBinomial(1,1-Main!$E$10)</f>
        <v>#VALUE!</v>
      </c>
      <c r="J926" s="13" t="e" vm="1">
        <f t="shared" si="128"/>
        <v>#VALUE!</v>
      </c>
      <c r="L926" s="1">
        <f>Main!$A$26</f>
        <v>3.1324727127749008</v>
      </c>
      <c r="M926" s="45" t="e" vm="1">
        <f t="shared" si="129"/>
        <v>#VALUE!</v>
      </c>
      <c r="N926" t="e" vm="1">
        <f t="shared" si="130"/>
        <v>#VALUE!</v>
      </c>
      <c r="O926" s="1">
        <f>Main!$B$26</f>
        <v>3.1333746730679479</v>
      </c>
      <c r="P926" s="45" t="e" vm="1">
        <f t="shared" si="131"/>
        <v>#VALUE!</v>
      </c>
      <c r="Q926" t="e" vm="1">
        <f t="shared" si="132"/>
        <v>#VALUE!</v>
      </c>
      <c r="R926" s="1">
        <f>Main!$C$26</f>
        <v>3.1316289292427157</v>
      </c>
      <c r="S926" s="45" t="e" vm="1">
        <f t="shared" si="133"/>
        <v>#VALUE!</v>
      </c>
      <c r="T926" t="e" vm="1">
        <f t="shared" si="134"/>
        <v>#VALUE!</v>
      </c>
    </row>
    <row r="927" spans="1:20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[1]!genNormal($F$9,$F$10)</f>
        <v>#VALUE!</v>
      </c>
      <c r="F927" t="e" vm="1">
        <f t="shared" si="126"/>
        <v>#VALUE!</v>
      </c>
      <c r="G927" t="e" vm="2">
        <f>[1]!GenLognormal($H$9,$H$10)</f>
        <v>#VALUE!</v>
      </c>
      <c r="H927" t="e" vm="1">
        <f t="shared" si="127"/>
        <v>#VALUE!</v>
      </c>
      <c r="I927" t="e" vm="2">
        <f>[1]!genBinomial(1,1-Main!$E$10)</f>
        <v>#VALUE!</v>
      </c>
      <c r="J927" s="13" t="e" vm="1">
        <f t="shared" si="128"/>
        <v>#VALUE!</v>
      </c>
      <c r="L927" s="1">
        <f>Main!$A$26</f>
        <v>3.1324727127749008</v>
      </c>
      <c r="M927" s="45" t="e" vm="1">
        <f t="shared" si="129"/>
        <v>#VALUE!</v>
      </c>
      <c r="N927" t="e" vm="1">
        <f t="shared" si="130"/>
        <v>#VALUE!</v>
      </c>
      <c r="O927" s="1">
        <f>Main!$B$26</f>
        <v>3.1333746730679479</v>
      </c>
      <c r="P927" s="45" t="e" vm="1">
        <f t="shared" si="131"/>
        <v>#VALUE!</v>
      </c>
      <c r="Q927" t="e" vm="1">
        <f t="shared" si="132"/>
        <v>#VALUE!</v>
      </c>
      <c r="R927" s="1">
        <f>Main!$C$26</f>
        <v>3.1316289292427157</v>
      </c>
      <c r="S927" s="45" t="e" vm="1">
        <f t="shared" si="133"/>
        <v>#VALUE!</v>
      </c>
      <c r="T927" t="e" vm="1">
        <f t="shared" si="134"/>
        <v>#VALUE!</v>
      </c>
    </row>
    <row r="928" spans="1:20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[1]!genNormal($F$9,$F$10)</f>
        <v>#VALUE!</v>
      </c>
      <c r="F928" t="e" vm="1">
        <f t="shared" si="126"/>
        <v>#VALUE!</v>
      </c>
      <c r="G928" t="e" vm="2">
        <f>[1]!GenLognormal($H$9,$H$10)</f>
        <v>#VALUE!</v>
      </c>
      <c r="H928" t="e" vm="1">
        <f t="shared" si="127"/>
        <v>#VALUE!</v>
      </c>
      <c r="I928" t="e" vm="2">
        <f>[1]!genBinomial(1,1-Main!$E$10)</f>
        <v>#VALUE!</v>
      </c>
      <c r="J928" s="13" t="e" vm="1">
        <f t="shared" si="128"/>
        <v>#VALUE!</v>
      </c>
      <c r="L928" s="1">
        <f>Main!$A$26</f>
        <v>3.1324727127749008</v>
      </c>
      <c r="M928" s="45" t="e" vm="1">
        <f t="shared" si="129"/>
        <v>#VALUE!</v>
      </c>
      <c r="N928" t="e" vm="1">
        <f t="shared" si="130"/>
        <v>#VALUE!</v>
      </c>
      <c r="O928" s="1">
        <f>Main!$B$26</f>
        <v>3.1333746730679479</v>
      </c>
      <c r="P928" s="45" t="e" vm="1">
        <f t="shared" si="131"/>
        <v>#VALUE!</v>
      </c>
      <c r="Q928" t="e" vm="1">
        <f t="shared" si="132"/>
        <v>#VALUE!</v>
      </c>
      <c r="R928" s="1">
        <f>Main!$C$26</f>
        <v>3.1316289292427157</v>
      </c>
      <c r="S928" s="45" t="e" vm="1">
        <f t="shared" si="133"/>
        <v>#VALUE!</v>
      </c>
      <c r="T928" t="e" vm="1">
        <f t="shared" si="134"/>
        <v>#VALUE!</v>
      </c>
    </row>
    <row r="929" spans="1:20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[1]!genNormal($F$9,$F$10)</f>
        <v>#VALUE!</v>
      </c>
      <c r="F929" t="e" vm="1">
        <f t="shared" si="126"/>
        <v>#VALUE!</v>
      </c>
      <c r="G929" t="e" vm="2">
        <f>[1]!GenLognormal($H$9,$H$10)</f>
        <v>#VALUE!</v>
      </c>
      <c r="H929" t="e" vm="1">
        <f t="shared" si="127"/>
        <v>#VALUE!</v>
      </c>
      <c r="I929" t="e" vm="2">
        <f>[1]!genBinomial(1,1-Main!$E$10)</f>
        <v>#VALUE!</v>
      </c>
      <c r="J929" s="13" t="e" vm="1">
        <f t="shared" si="128"/>
        <v>#VALUE!</v>
      </c>
      <c r="L929" s="1">
        <f>Main!$A$26</f>
        <v>3.1324727127749008</v>
      </c>
      <c r="M929" s="45" t="e" vm="1">
        <f t="shared" si="129"/>
        <v>#VALUE!</v>
      </c>
      <c r="N929" t="e" vm="1">
        <f t="shared" si="130"/>
        <v>#VALUE!</v>
      </c>
      <c r="O929" s="1">
        <f>Main!$B$26</f>
        <v>3.1333746730679479</v>
      </c>
      <c r="P929" s="45" t="e" vm="1">
        <f t="shared" si="131"/>
        <v>#VALUE!</v>
      </c>
      <c r="Q929" t="e" vm="1">
        <f t="shared" si="132"/>
        <v>#VALUE!</v>
      </c>
      <c r="R929" s="1">
        <f>Main!$C$26</f>
        <v>3.1316289292427157</v>
      </c>
      <c r="S929" s="45" t="e" vm="1">
        <f t="shared" si="133"/>
        <v>#VALUE!</v>
      </c>
      <c r="T929" t="e" vm="1">
        <f t="shared" si="134"/>
        <v>#VALUE!</v>
      </c>
    </row>
    <row r="930" spans="1:20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[1]!genNormal($F$9,$F$10)</f>
        <v>#VALUE!</v>
      </c>
      <c r="F930" t="e" vm="1">
        <f t="shared" si="126"/>
        <v>#VALUE!</v>
      </c>
      <c r="G930" t="e" vm="2">
        <f>[1]!GenLognormal($H$9,$H$10)</f>
        <v>#VALUE!</v>
      </c>
      <c r="H930" t="e" vm="1">
        <f t="shared" si="127"/>
        <v>#VALUE!</v>
      </c>
      <c r="I930" t="e" vm="2">
        <f>[1]!genBinomial(1,1-Main!$E$10)</f>
        <v>#VALUE!</v>
      </c>
      <c r="J930" s="13" t="e" vm="1">
        <f t="shared" si="128"/>
        <v>#VALUE!</v>
      </c>
      <c r="L930" s="1">
        <f>Main!$A$26</f>
        <v>3.1324727127749008</v>
      </c>
      <c r="M930" s="45" t="e" vm="1">
        <f t="shared" si="129"/>
        <v>#VALUE!</v>
      </c>
      <c r="N930" t="e" vm="1">
        <f t="shared" si="130"/>
        <v>#VALUE!</v>
      </c>
      <c r="O930" s="1">
        <f>Main!$B$26</f>
        <v>3.1333746730679479</v>
      </c>
      <c r="P930" s="45" t="e" vm="1">
        <f t="shared" si="131"/>
        <v>#VALUE!</v>
      </c>
      <c r="Q930" t="e" vm="1">
        <f t="shared" si="132"/>
        <v>#VALUE!</v>
      </c>
      <c r="R930" s="1">
        <f>Main!$C$26</f>
        <v>3.1316289292427157</v>
      </c>
      <c r="S930" s="45" t="e" vm="1">
        <f t="shared" si="133"/>
        <v>#VALUE!</v>
      </c>
      <c r="T930" t="e" vm="1">
        <f t="shared" si="134"/>
        <v>#VALUE!</v>
      </c>
    </row>
    <row r="931" spans="1:20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[1]!genNormal($F$9,$F$10)</f>
        <v>#VALUE!</v>
      </c>
      <c r="F931" t="e" vm="1">
        <f t="shared" si="126"/>
        <v>#VALUE!</v>
      </c>
      <c r="G931" t="e" vm="2">
        <f>[1]!GenLognormal($H$9,$H$10)</f>
        <v>#VALUE!</v>
      </c>
      <c r="H931" t="e" vm="1">
        <f t="shared" si="127"/>
        <v>#VALUE!</v>
      </c>
      <c r="I931" t="e" vm="2">
        <f>[1]!genBinomial(1,1-Main!$E$10)</f>
        <v>#VALUE!</v>
      </c>
      <c r="J931" s="13" t="e" vm="1">
        <f t="shared" si="128"/>
        <v>#VALUE!</v>
      </c>
      <c r="L931" s="1">
        <f>Main!$A$26</f>
        <v>3.1324727127749008</v>
      </c>
      <c r="M931" s="45" t="e" vm="1">
        <f t="shared" si="129"/>
        <v>#VALUE!</v>
      </c>
      <c r="N931" t="e" vm="1">
        <f t="shared" si="130"/>
        <v>#VALUE!</v>
      </c>
      <c r="O931" s="1">
        <f>Main!$B$26</f>
        <v>3.1333746730679479</v>
      </c>
      <c r="P931" s="45" t="e" vm="1">
        <f t="shared" si="131"/>
        <v>#VALUE!</v>
      </c>
      <c r="Q931" t="e" vm="1">
        <f t="shared" si="132"/>
        <v>#VALUE!</v>
      </c>
      <c r="R931" s="1">
        <f>Main!$C$26</f>
        <v>3.1316289292427157</v>
      </c>
      <c r="S931" s="45" t="e" vm="1">
        <f t="shared" si="133"/>
        <v>#VALUE!</v>
      </c>
      <c r="T931" t="e" vm="1">
        <f t="shared" si="134"/>
        <v>#VALUE!</v>
      </c>
    </row>
    <row r="932" spans="1:20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[1]!genNormal($F$9,$F$10)</f>
        <v>#VALUE!</v>
      </c>
      <c r="F932" t="e" vm="1">
        <f t="shared" si="126"/>
        <v>#VALUE!</v>
      </c>
      <c r="G932" t="e" vm="2">
        <f>[1]!GenLognormal($H$9,$H$10)</f>
        <v>#VALUE!</v>
      </c>
      <c r="H932" t="e" vm="1">
        <f t="shared" si="127"/>
        <v>#VALUE!</v>
      </c>
      <c r="I932" t="e" vm="2">
        <f>[1]!genBinomial(1,1-Main!$E$10)</f>
        <v>#VALUE!</v>
      </c>
      <c r="J932" s="13" t="e" vm="1">
        <f t="shared" si="128"/>
        <v>#VALUE!</v>
      </c>
      <c r="L932" s="1">
        <f>Main!$A$26</f>
        <v>3.1324727127749008</v>
      </c>
      <c r="M932" s="45" t="e" vm="1">
        <f t="shared" si="129"/>
        <v>#VALUE!</v>
      </c>
      <c r="N932" t="e" vm="1">
        <f t="shared" si="130"/>
        <v>#VALUE!</v>
      </c>
      <c r="O932" s="1">
        <f>Main!$B$26</f>
        <v>3.1333746730679479</v>
      </c>
      <c r="P932" s="45" t="e" vm="1">
        <f t="shared" si="131"/>
        <v>#VALUE!</v>
      </c>
      <c r="Q932" t="e" vm="1">
        <f t="shared" si="132"/>
        <v>#VALUE!</v>
      </c>
      <c r="R932" s="1">
        <f>Main!$C$26</f>
        <v>3.1316289292427157</v>
      </c>
      <c r="S932" s="45" t="e" vm="1">
        <f t="shared" si="133"/>
        <v>#VALUE!</v>
      </c>
      <c r="T932" t="e" vm="1">
        <f t="shared" si="134"/>
        <v>#VALUE!</v>
      </c>
    </row>
    <row r="933" spans="1:20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[1]!genNormal($F$9,$F$10)</f>
        <v>#VALUE!</v>
      </c>
      <c r="F933" t="e" vm="1">
        <f t="shared" si="126"/>
        <v>#VALUE!</v>
      </c>
      <c r="G933" t="e" vm="2">
        <f>[1]!GenLognormal($H$9,$H$10)</f>
        <v>#VALUE!</v>
      </c>
      <c r="H933" t="e" vm="1">
        <f t="shared" si="127"/>
        <v>#VALUE!</v>
      </c>
      <c r="I933" t="e" vm="2">
        <f>[1]!genBinomial(1,1-Main!$E$10)</f>
        <v>#VALUE!</v>
      </c>
      <c r="J933" s="13" t="e" vm="1">
        <f t="shared" si="128"/>
        <v>#VALUE!</v>
      </c>
      <c r="L933" s="1">
        <f>Main!$A$26</f>
        <v>3.1324727127749008</v>
      </c>
      <c r="M933" s="45" t="e" vm="1">
        <f t="shared" si="129"/>
        <v>#VALUE!</v>
      </c>
      <c r="N933" t="e" vm="1">
        <f t="shared" si="130"/>
        <v>#VALUE!</v>
      </c>
      <c r="O933" s="1">
        <f>Main!$B$26</f>
        <v>3.1333746730679479</v>
      </c>
      <c r="P933" s="45" t="e" vm="1">
        <f t="shared" si="131"/>
        <v>#VALUE!</v>
      </c>
      <c r="Q933" t="e" vm="1">
        <f t="shared" si="132"/>
        <v>#VALUE!</v>
      </c>
      <c r="R933" s="1">
        <f>Main!$C$26</f>
        <v>3.1316289292427157</v>
      </c>
      <c r="S933" s="45" t="e" vm="1">
        <f t="shared" si="133"/>
        <v>#VALUE!</v>
      </c>
      <c r="T933" t="e" vm="1">
        <f t="shared" si="134"/>
        <v>#VALUE!</v>
      </c>
    </row>
    <row r="934" spans="1:20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[1]!genNormal($F$9,$F$10)</f>
        <v>#VALUE!</v>
      </c>
      <c r="F934" t="e" vm="1">
        <f t="shared" si="126"/>
        <v>#VALUE!</v>
      </c>
      <c r="G934" t="e" vm="2">
        <f>[1]!GenLognormal($H$9,$H$10)</f>
        <v>#VALUE!</v>
      </c>
      <c r="H934" t="e" vm="1">
        <f t="shared" si="127"/>
        <v>#VALUE!</v>
      </c>
      <c r="I934" t="e" vm="2">
        <f>[1]!genBinomial(1,1-Main!$E$10)</f>
        <v>#VALUE!</v>
      </c>
      <c r="J934" s="13" t="e" vm="1">
        <f t="shared" si="128"/>
        <v>#VALUE!</v>
      </c>
      <c r="L934" s="1">
        <f>Main!$A$26</f>
        <v>3.1324727127749008</v>
      </c>
      <c r="M934" s="45" t="e" vm="1">
        <f t="shared" si="129"/>
        <v>#VALUE!</v>
      </c>
      <c r="N934" t="e" vm="1">
        <f t="shared" si="130"/>
        <v>#VALUE!</v>
      </c>
      <c r="O934" s="1">
        <f>Main!$B$26</f>
        <v>3.1333746730679479</v>
      </c>
      <c r="P934" s="45" t="e" vm="1">
        <f t="shared" si="131"/>
        <v>#VALUE!</v>
      </c>
      <c r="Q934" t="e" vm="1">
        <f t="shared" si="132"/>
        <v>#VALUE!</v>
      </c>
      <c r="R934" s="1">
        <f>Main!$C$26</f>
        <v>3.1316289292427157</v>
      </c>
      <c r="S934" s="45" t="e" vm="1">
        <f t="shared" si="133"/>
        <v>#VALUE!</v>
      </c>
      <c r="T934" t="e" vm="1">
        <f t="shared" si="134"/>
        <v>#VALUE!</v>
      </c>
    </row>
    <row r="935" spans="1:20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[1]!genNormal($F$9,$F$10)</f>
        <v>#VALUE!</v>
      </c>
      <c r="F935" t="e" vm="1">
        <f t="shared" si="126"/>
        <v>#VALUE!</v>
      </c>
      <c r="G935" t="e" vm="2">
        <f>[1]!GenLognormal($H$9,$H$10)</f>
        <v>#VALUE!</v>
      </c>
      <c r="H935" t="e" vm="1">
        <f t="shared" si="127"/>
        <v>#VALUE!</v>
      </c>
      <c r="I935" t="e" vm="2">
        <f>[1]!genBinomial(1,1-Main!$E$10)</f>
        <v>#VALUE!</v>
      </c>
      <c r="J935" s="13" t="e" vm="1">
        <f t="shared" si="128"/>
        <v>#VALUE!</v>
      </c>
      <c r="L935" s="1">
        <f>Main!$A$26</f>
        <v>3.1324727127749008</v>
      </c>
      <c r="M935" s="45" t="e" vm="1">
        <f t="shared" si="129"/>
        <v>#VALUE!</v>
      </c>
      <c r="N935" t="e" vm="1">
        <f t="shared" si="130"/>
        <v>#VALUE!</v>
      </c>
      <c r="O935" s="1">
        <f>Main!$B$26</f>
        <v>3.1333746730679479</v>
      </c>
      <c r="P935" s="45" t="e" vm="1">
        <f t="shared" si="131"/>
        <v>#VALUE!</v>
      </c>
      <c r="Q935" t="e" vm="1">
        <f t="shared" si="132"/>
        <v>#VALUE!</v>
      </c>
      <c r="R935" s="1">
        <f>Main!$C$26</f>
        <v>3.1316289292427157</v>
      </c>
      <c r="S935" s="45" t="e" vm="1">
        <f t="shared" si="133"/>
        <v>#VALUE!</v>
      </c>
      <c r="T935" t="e" vm="1">
        <f t="shared" si="134"/>
        <v>#VALUE!</v>
      </c>
    </row>
    <row r="936" spans="1:20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[1]!genNormal($F$9,$F$10)</f>
        <v>#VALUE!</v>
      </c>
      <c r="F936" t="e" vm="1">
        <f t="shared" si="126"/>
        <v>#VALUE!</v>
      </c>
      <c r="G936" t="e" vm="2">
        <f>[1]!GenLognormal($H$9,$H$10)</f>
        <v>#VALUE!</v>
      </c>
      <c r="H936" t="e" vm="1">
        <f t="shared" si="127"/>
        <v>#VALUE!</v>
      </c>
      <c r="I936" t="e" vm="2">
        <f>[1]!genBinomial(1,1-Main!$E$10)</f>
        <v>#VALUE!</v>
      </c>
      <c r="J936" s="13" t="e" vm="1">
        <f t="shared" si="128"/>
        <v>#VALUE!</v>
      </c>
      <c r="L936" s="1">
        <f>Main!$A$26</f>
        <v>3.1324727127749008</v>
      </c>
      <c r="M936" s="45" t="e" vm="1">
        <f t="shared" si="129"/>
        <v>#VALUE!</v>
      </c>
      <c r="N936" t="e" vm="1">
        <f t="shared" si="130"/>
        <v>#VALUE!</v>
      </c>
      <c r="O936" s="1">
        <f>Main!$B$26</f>
        <v>3.1333746730679479</v>
      </c>
      <c r="P936" s="45" t="e" vm="1">
        <f t="shared" si="131"/>
        <v>#VALUE!</v>
      </c>
      <c r="Q936" t="e" vm="1">
        <f t="shared" si="132"/>
        <v>#VALUE!</v>
      </c>
      <c r="R936" s="1">
        <f>Main!$C$26</f>
        <v>3.1316289292427157</v>
      </c>
      <c r="S936" s="45" t="e" vm="1">
        <f t="shared" si="133"/>
        <v>#VALUE!</v>
      </c>
      <c r="T936" t="e" vm="1">
        <f t="shared" si="134"/>
        <v>#VALUE!</v>
      </c>
    </row>
    <row r="937" spans="1:20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[1]!genNormal($F$9,$F$10)</f>
        <v>#VALUE!</v>
      </c>
      <c r="F937" t="e" vm="1">
        <f t="shared" si="126"/>
        <v>#VALUE!</v>
      </c>
      <c r="G937" t="e" vm="2">
        <f>[1]!GenLognormal($H$9,$H$10)</f>
        <v>#VALUE!</v>
      </c>
      <c r="H937" t="e" vm="1">
        <f t="shared" si="127"/>
        <v>#VALUE!</v>
      </c>
      <c r="I937" t="e" vm="2">
        <f>[1]!genBinomial(1,1-Main!$E$10)</f>
        <v>#VALUE!</v>
      </c>
      <c r="J937" s="13" t="e" vm="1">
        <f t="shared" si="128"/>
        <v>#VALUE!</v>
      </c>
      <c r="L937" s="1">
        <f>Main!$A$26</f>
        <v>3.1324727127749008</v>
      </c>
      <c r="M937" s="45" t="e" vm="1">
        <f t="shared" si="129"/>
        <v>#VALUE!</v>
      </c>
      <c r="N937" t="e" vm="1">
        <f t="shared" si="130"/>
        <v>#VALUE!</v>
      </c>
      <c r="O937" s="1">
        <f>Main!$B$26</f>
        <v>3.1333746730679479</v>
      </c>
      <c r="P937" s="45" t="e" vm="1">
        <f t="shared" si="131"/>
        <v>#VALUE!</v>
      </c>
      <c r="Q937" t="e" vm="1">
        <f t="shared" si="132"/>
        <v>#VALUE!</v>
      </c>
      <c r="R937" s="1">
        <f>Main!$C$26</f>
        <v>3.1316289292427157</v>
      </c>
      <c r="S937" s="45" t="e" vm="1">
        <f t="shared" si="133"/>
        <v>#VALUE!</v>
      </c>
      <c r="T937" t="e" vm="1">
        <f t="shared" si="134"/>
        <v>#VALUE!</v>
      </c>
    </row>
    <row r="938" spans="1:20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[1]!genNormal($F$9,$F$10)</f>
        <v>#VALUE!</v>
      </c>
      <c r="F938" t="e" vm="1">
        <f t="shared" si="126"/>
        <v>#VALUE!</v>
      </c>
      <c r="G938" t="e" vm="2">
        <f>[1]!GenLognormal($H$9,$H$10)</f>
        <v>#VALUE!</v>
      </c>
      <c r="H938" t="e" vm="1">
        <f t="shared" si="127"/>
        <v>#VALUE!</v>
      </c>
      <c r="I938" t="e" vm="2">
        <f>[1]!genBinomial(1,1-Main!$E$10)</f>
        <v>#VALUE!</v>
      </c>
      <c r="J938" s="13" t="e" vm="1">
        <f t="shared" si="128"/>
        <v>#VALUE!</v>
      </c>
      <c r="L938" s="1">
        <f>Main!$A$26</f>
        <v>3.1324727127749008</v>
      </c>
      <c r="M938" s="45" t="e" vm="1">
        <f t="shared" si="129"/>
        <v>#VALUE!</v>
      </c>
      <c r="N938" t="e" vm="1">
        <f t="shared" si="130"/>
        <v>#VALUE!</v>
      </c>
      <c r="O938" s="1">
        <f>Main!$B$26</f>
        <v>3.1333746730679479</v>
      </c>
      <c r="P938" s="45" t="e" vm="1">
        <f t="shared" si="131"/>
        <v>#VALUE!</v>
      </c>
      <c r="Q938" t="e" vm="1">
        <f t="shared" si="132"/>
        <v>#VALUE!</v>
      </c>
      <c r="R938" s="1">
        <f>Main!$C$26</f>
        <v>3.1316289292427157</v>
      </c>
      <c r="S938" s="45" t="e" vm="1">
        <f t="shared" si="133"/>
        <v>#VALUE!</v>
      </c>
      <c r="T938" t="e" vm="1">
        <f t="shared" si="134"/>
        <v>#VALUE!</v>
      </c>
    </row>
    <row r="939" spans="1:20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[1]!genNormal($F$9,$F$10)</f>
        <v>#VALUE!</v>
      </c>
      <c r="F939" t="e" vm="1">
        <f t="shared" si="126"/>
        <v>#VALUE!</v>
      </c>
      <c r="G939" t="e" vm="2">
        <f>[1]!GenLognormal($H$9,$H$10)</f>
        <v>#VALUE!</v>
      </c>
      <c r="H939" t="e" vm="1">
        <f t="shared" si="127"/>
        <v>#VALUE!</v>
      </c>
      <c r="I939" t="e" vm="2">
        <f>[1]!genBinomial(1,1-Main!$E$10)</f>
        <v>#VALUE!</v>
      </c>
      <c r="J939" s="13" t="e" vm="1">
        <f t="shared" si="128"/>
        <v>#VALUE!</v>
      </c>
      <c r="L939" s="1">
        <f>Main!$A$26</f>
        <v>3.1324727127749008</v>
      </c>
      <c r="M939" s="45" t="e" vm="1">
        <f t="shared" si="129"/>
        <v>#VALUE!</v>
      </c>
      <c r="N939" t="e" vm="1">
        <f t="shared" si="130"/>
        <v>#VALUE!</v>
      </c>
      <c r="O939" s="1">
        <f>Main!$B$26</f>
        <v>3.1333746730679479</v>
      </c>
      <c r="P939" s="45" t="e" vm="1">
        <f t="shared" si="131"/>
        <v>#VALUE!</v>
      </c>
      <c r="Q939" t="e" vm="1">
        <f t="shared" si="132"/>
        <v>#VALUE!</v>
      </c>
      <c r="R939" s="1">
        <f>Main!$C$26</f>
        <v>3.1316289292427157</v>
      </c>
      <c r="S939" s="45" t="e" vm="1">
        <f t="shared" si="133"/>
        <v>#VALUE!</v>
      </c>
      <c r="T939" t="e" vm="1">
        <f t="shared" si="134"/>
        <v>#VALUE!</v>
      </c>
    </row>
    <row r="940" spans="1:20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[1]!genNormal($F$9,$F$10)</f>
        <v>#VALUE!</v>
      </c>
      <c r="F940" t="e" vm="1">
        <f t="shared" si="126"/>
        <v>#VALUE!</v>
      </c>
      <c r="G940" t="e" vm="2">
        <f>[1]!GenLognormal($H$9,$H$10)</f>
        <v>#VALUE!</v>
      </c>
      <c r="H940" t="e" vm="1">
        <f t="shared" si="127"/>
        <v>#VALUE!</v>
      </c>
      <c r="I940" t="e" vm="2">
        <f>[1]!genBinomial(1,1-Main!$E$10)</f>
        <v>#VALUE!</v>
      </c>
      <c r="J940" s="13" t="e" vm="1">
        <f t="shared" si="128"/>
        <v>#VALUE!</v>
      </c>
      <c r="L940" s="1">
        <f>Main!$A$26</f>
        <v>3.1324727127749008</v>
      </c>
      <c r="M940" s="45" t="e" vm="1">
        <f t="shared" si="129"/>
        <v>#VALUE!</v>
      </c>
      <c r="N940" t="e" vm="1">
        <f t="shared" si="130"/>
        <v>#VALUE!</v>
      </c>
      <c r="O940" s="1">
        <f>Main!$B$26</f>
        <v>3.1333746730679479</v>
      </c>
      <c r="P940" s="45" t="e" vm="1">
        <f t="shared" si="131"/>
        <v>#VALUE!</v>
      </c>
      <c r="Q940" t="e" vm="1">
        <f t="shared" si="132"/>
        <v>#VALUE!</v>
      </c>
      <c r="R940" s="1">
        <f>Main!$C$26</f>
        <v>3.1316289292427157</v>
      </c>
      <c r="S940" s="45" t="e" vm="1">
        <f t="shared" si="133"/>
        <v>#VALUE!</v>
      </c>
      <c r="T940" t="e" vm="1">
        <f t="shared" si="134"/>
        <v>#VALUE!</v>
      </c>
    </row>
    <row r="941" spans="1:20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[1]!genNormal($F$9,$F$10)</f>
        <v>#VALUE!</v>
      </c>
      <c r="F941" t="e" vm="1">
        <f t="shared" si="126"/>
        <v>#VALUE!</v>
      </c>
      <c r="G941" t="e" vm="2">
        <f>[1]!GenLognormal($H$9,$H$10)</f>
        <v>#VALUE!</v>
      </c>
      <c r="H941" t="e" vm="1">
        <f t="shared" si="127"/>
        <v>#VALUE!</v>
      </c>
      <c r="I941" t="e" vm="2">
        <f>[1]!genBinomial(1,1-Main!$E$10)</f>
        <v>#VALUE!</v>
      </c>
      <c r="J941" s="13" t="e" vm="1">
        <f t="shared" si="128"/>
        <v>#VALUE!</v>
      </c>
      <c r="L941" s="1">
        <f>Main!$A$26</f>
        <v>3.1324727127749008</v>
      </c>
      <c r="M941" s="45" t="e" vm="1">
        <f t="shared" si="129"/>
        <v>#VALUE!</v>
      </c>
      <c r="N941" t="e" vm="1">
        <f t="shared" si="130"/>
        <v>#VALUE!</v>
      </c>
      <c r="O941" s="1">
        <f>Main!$B$26</f>
        <v>3.1333746730679479</v>
      </c>
      <c r="P941" s="45" t="e" vm="1">
        <f t="shared" si="131"/>
        <v>#VALUE!</v>
      </c>
      <c r="Q941" t="e" vm="1">
        <f t="shared" si="132"/>
        <v>#VALUE!</v>
      </c>
      <c r="R941" s="1">
        <f>Main!$C$26</f>
        <v>3.1316289292427157</v>
      </c>
      <c r="S941" s="45" t="e" vm="1">
        <f t="shared" si="133"/>
        <v>#VALUE!</v>
      </c>
      <c r="T941" t="e" vm="1">
        <f t="shared" si="134"/>
        <v>#VALUE!</v>
      </c>
    </row>
    <row r="942" spans="1:20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[1]!genNormal($F$9,$F$10)</f>
        <v>#VALUE!</v>
      </c>
      <c r="F942" t="e" vm="1">
        <f t="shared" si="126"/>
        <v>#VALUE!</v>
      </c>
      <c r="G942" t="e" vm="2">
        <f>[1]!GenLognormal($H$9,$H$10)</f>
        <v>#VALUE!</v>
      </c>
      <c r="H942" t="e" vm="1">
        <f t="shared" si="127"/>
        <v>#VALUE!</v>
      </c>
      <c r="I942" t="e" vm="2">
        <f>[1]!genBinomial(1,1-Main!$E$10)</f>
        <v>#VALUE!</v>
      </c>
      <c r="J942" s="13" t="e" vm="1">
        <f t="shared" si="128"/>
        <v>#VALUE!</v>
      </c>
      <c r="L942" s="1">
        <f>Main!$A$26</f>
        <v>3.1324727127749008</v>
      </c>
      <c r="M942" s="45" t="e" vm="1">
        <f t="shared" si="129"/>
        <v>#VALUE!</v>
      </c>
      <c r="N942" t="e" vm="1">
        <f t="shared" si="130"/>
        <v>#VALUE!</v>
      </c>
      <c r="O942" s="1">
        <f>Main!$B$26</f>
        <v>3.1333746730679479</v>
      </c>
      <c r="P942" s="45" t="e" vm="1">
        <f t="shared" si="131"/>
        <v>#VALUE!</v>
      </c>
      <c r="Q942" t="e" vm="1">
        <f t="shared" si="132"/>
        <v>#VALUE!</v>
      </c>
      <c r="R942" s="1">
        <f>Main!$C$26</f>
        <v>3.1316289292427157</v>
      </c>
      <c r="S942" s="45" t="e" vm="1">
        <f t="shared" si="133"/>
        <v>#VALUE!</v>
      </c>
      <c r="T942" t="e" vm="1">
        <f t="shared" si="134"/>
        <v>#VALUE!</v>
      </c>
    </row>
    <row r="943" spans="1:20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[1]!genNormal($F$9,$F$10)</f>
        <v>#VALUE!</v>
      </c>
      <c r="F943" t="e" vm="1">
        <f t="shared" si="126"/>
        <v>#VALUE!</v>
      </c>
      <c r="G943" t="e" vm="2">
        <f>[1]!GenLognormal($H$9,$H$10)</f>
        <v>#VALUE!</v>
      </c>
      <c r="H943" t="e" vm="1">
        <f t="shared" si="127"/>
        <v>#VALUE!</v>
      </c>
      <c r="I943" t="e" vm="2">
        <f>[1]!genBinomial(1,1-Main!$E$10)</f>
        <v>#VALUE!</v>
      </c>
      <c r="J943" s="13" t="e" vm="1">
        <f t="shared" si="128"/>
        <v>#VALUE!</v>
      </c>
      <c r="L943" s="1">
        <f>Main!$A$26</f>
        <v>3.1324727127749008</v>
      </c>
      <c r="M943" s="45" t="e" vm="1">
        <f t="shared" si="129"/>
        <v>#VALUE!</v>
      </c>
      <c r="N943" t="e" vm="1">
        <f t="shared" si="130"/>
        <v>#VALUE!</v>
      </c>
      <c r="O943" s="1">
        <f>Main!$B$26</f>
        <v>3.1333746730679479</v>
      </c>
      <c r="P943" s="45" t="e" vm="1">
        <f t="shared" si="131"/>
        <v>#VALUE!</v>
      </c>
      <c r="Q943" t="e" vm="1">
        <f t="shared" si="132"/>
        <v>#VALUE!</v>
      </c>
      <c r="R943" s="1">
        <f>Main!$C$26</f>
        <v>3.1316289292427157</v>
      </c>
      <c r="S943" s="45" t="e" vm="1">
        <f t="shared" si="133"/>
        <v>#VALUE!</v>
      </c>
      <c r="T943" t="e" vm="1">
        <f t="shared" si="134"/>
        <v>#VALUE!</v>
      </c>
    </row>
    <row r="944" spans="1:20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[1]!genNormal($F$9,$F$10)</f>
        <v>#VALUE!</v>
      </c>
      <c r="F944" t="e" vm="1">
        <f t="shared" si="126"/>
        <v>#VALUE!</v>
      </c>
      <c r="G944" t="e" vm="2">
        <f>[1]!GenLognormal($H$9,$H$10)</f>
        <v>#VALUE!</v>
      </c>
      <c r="H944" t="e" vm="1">
        <f t="shared" si="127"/>
        <v>#VALUE!</v>
      </c>
      <c r="I944" t="e" vm="2">
        <f>[1]!genBinomial(1,1-Main!$E$10)</f>
        <v>#VALUE!</v>
      </c>
      <c r="J944" s="13" t="e" vm="1">
        <f t="shared" si="128"/>
        <v>#VALUE!</v>
      </c>
      <c r="L944" s="1">
        <f>Main!$A$26</f>
        <v>3.1324727127749008</v>
      </c>
      <c r="M944" s="45" t="e" vm="1">
        <f t="shared" si="129"/>
        <v>#VALUE!</v>
      </c>
      <c r="N944" t="e" vm="1">
        <f t="shared" si="130"/>
        <v>#VALUE!</v>
      </c>
      <c r="O944" s="1">
        <f>Main!$B$26</f>
        <v>3.1333746730679479</v>
      </c>
      <c r="P944" s="45" t="e" vm="1">
        <f t="shared" si="131"/>
        <v>#VALUE!</v>
      </c>
      <c r="Q944" t="e" vm="1">
        <f t="shared" si="132"/>
        <v>#VALUE!</v>
      </c>
      <c r="R944" s="1">
        <f>Main!$C$26</f>
        <v>3.1316289292427157</v>
      </c>
      <c r="S944" s="45" t="e" vm="1">
        <f t="shared" si="133"/>
        <v>#VALUE!</v>
      </c>
      <c r="T944" t="e" vm="1">
        <f t="shared" si="134"/>
        <v>#VALUE!</v>
      </c>
    </row>
    <row r="945" spans="1:20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[1]!genNormal($F$9,$F$10)</f>
        <v>#VALUE!</v>
      </c>
      <c r="F945" t="e" vm="1">
        <f t="shared" si="126"/>
        <v>#VALUE!</v>
      </c>
      <c r="G945" t="e" vm="2">
        <f>[1]!GenLognormal($H$9,$H$10)</f>
        <v>#VALUE!</v>
      </c>
      <c r="H945" t="e" vm="1">
        <f t="shared" si="127"/>
        <v>#VALUE!</v>
      </c>
      <c r="I945" t="e" vm="2">
        <f>[1]!genBinomial(1,1-Main!$E$10)</f>
        <v>#VALUE!</v>
      </c>
      <c r="J945" s="13" t="e" vm="1">
        <f t="shared" si="128"/>
        <v>#VALUE!</v>
      </c>
      <c r="L945" s="1">
        <f>Main!$A$26</f>
        <v>3.1324727127749008</v>
      </c>
      <c r="M945" s="45" t="e" vm="1">
        <f t="shared" si="129"/>
        <v>#VALUE!</v>
      </c>
      <c r="N945" t="e" vm="1">
        <f t="shared" si="130"/>
        <v>#VALUE!</v>
      </c>
      <c r="O945" s="1">
        <f>Main!$B$26</f>
        <v>3.1333746730679479</v>
      </c>
      <c r="P945" s="45" t="e" vm="1">
        <f t="shared" si="131"/>
        <v>#VALUE!</v>
      </c>
      <c r="Q945" t="e" vm="1">
        <f t="shared" si="132"/>
        <v>#VALUE!</v>
      </c>
      <c r="R945" s="1">
        <f>Main!$C$26</f>
        <v>3.1316289292427157</v>
      </c>
      <c r="S945" s="45" t="e" vm="1">
        <f t="shared" si="133"/>
        <v>#VALUE!</v>
      </c>
      <c r="T945" t="e" vm="1">
        <f t="shared" si="134"/>
        <v>#VALUE!</v>
      </c>
    </row>
    <row r="946" spans="1:20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[1]!genNormal($F$9,$F$10)</f>
        <v>#VALUE!</v>
      </c>
      <c r="F946" t="e" vm="1">
        <f t="shared" si="126"/>
        <v>#VALUE!</v>
      </c>
      <c r="G946" t="e" vm="2">
        <f>[1]!GenLognormal($H$9,$H$10)</f>
        <v>#VALUE!</v>
      </c>
      <c r="H946" t="e" vm="1">
        <f t="shared" si="127"/>
        <v>#VALUE!</v>
      </c>
      <c r="I946" t="e" vm="2">
        <f>[1]!genBinomial(1,1-Main!$E$10)</f>
        <v>#VALUE!</v>
      </c>
      <c r="J946" s="13" t="e" vm="1">
        <f t="shared" si="128"/>
        <v>#VALUE!</v>
      </c>
      <c r="L946" s="1">
        <f>Main!$A$26</f>
        <v>3.1324727127749008</v>
      </c>
      <c r="M946" s="45" t="e" vm="1">
        <f t="shared" si="129"/>
        <v>#VALUE!</v>
      </c>
      <c r="N946" t="e" vm="1">
        <f t="shared" si="130"/>
        <v>#VALUE!</v>
      </c>
      <c r="O946" s="1">
        <f>Main!$B$26</f>
        <v>3.1333746730679479</v>
      </c>
      <c r="P946" s="45" t="e" vm="1">
        <f t="shared" si="131"/>
        <v>#VALUE!</v>
      </c>
      <c r="Q946" t="e" vm="1">
        <f t="shared" si="132"/>
        <v>#VALUE!</v>
      </c>
      <c r="R946" s="1">
        <f>Main!$C$26</f>
        <v>3.1316289292427157</v>
      </c>
      <c r="S946" s="45" t="e" vm="1">
        <f t="shared" si="133"/>
        <v>#VALUE!</v>
      </c>
      <c r="T946" t="e" vm="1">
        <f t="shared" si="134"/>
        <v>#VALUE!</v>
      </c>
    </row>
    <row r="947" spans="1:20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[1]!genNormal($F$9,$F$10)</f>
        <v>#VALUE!</v>
      </c>
      <c r="F947" t="e" vm="1">
        <f t="shared" si="126"/>
        <v>#VALUE!</v>
      </c>
      <c r="G947" t="e" vm="2">
        <f>[1]!GenLognormal($H$9,$H$10)</f>
        <v>#VALUE!</v>
      </c>
      <c r="H947" t="e" vm="1">
        <f t="shared" si="127"/>
        <v>#VALUE!</v>
      </c>
      <c r="I947" t="e" vm="2">
        <f>[1]!genBinomial(1,1-Main!$E$10)</f>
        <v>#VALUE!</v>
      </c>
      <c r="J947" s="13" t="e" vm="1">
        <f t="shared" si="128"/>
        <v>#VALUE!</v>
      </c>
      <c r="L947" s="1">
        <f>Main!$A$26</f>
        <v>3.1324727127749008</v>
      </c>
      <c r="M947" s="45" t="e" vm="1">
        <f t="shared" si="129"/>
        <v>#VALUE!</v>
      </c>
      <c r="N947" t="e" vm="1">
        <f t="shared" si="130"/>
        <v>#VALUE!</v>
      </c>
      <c r="O947" s="1">
        <f>Main!$B$26</f>
        <v>3.1333746730679479</v>
      </c>
      <c r="P947" s="45" t="e" vm="1">
        <f t="shared" si="131"/>
        <v>#VALUE!</v>
      </c>
      <c r="Q947" t="e" vm="1">
        <f t="shared" si="132"/>
        <v>#VALUE!</v>
      </c>
      <c r="R947" s="1">
        <f>Main!$C$26</f>
        <v>3.1316289292427157</v>
      </c>
      <c r="S947" s="45" t="e" vm="1">
        <f t="shared" si="133"/>
        <v>#VALUE!</v>
      </c>
      <c r="T947" t="e" vm="1">
        <f t="shared" si="134"/>
        <v>#VALUE!</v>
      </c>
    </row>
    <row r="948" spans="1:20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[1]!genNormal($F$9,$F$10)</f>
        <v>#VALUE!</v>
      </c>
      <c r="F948" t="e" vm="1">
        <f t="shared" si="126"/>
        <v>#VALUE!</v>
      </c>
      <c r="G948" t="e" vm="2">
        <f>[1]!GenLognormal($H$9,$H$10)</f>
        <v>#VALUE!</v>
      </c>
      <c r="H948" t="e" vm="1">
        <f t="shared" si="127"/>
        <v>#VALUE!</v>
      </c>
      <c r="I948" t="e" vm="2">
        <f>[1]!genBinomial(1,1-Main!$E$10)</f>
        <v>#VALUE!</v>
      </c>
      <c r="J948" s="13" t="e" vm="1">
        <f t="shared" si="128"/>
        <v>#VALUE!</v>
      </c>
      <c r="L948" s="1">
        <f>Main!$A$26</f>
        <v>3.1324727127749008</v>
      </c>
      <c r="M948" s="45" t="e" vm="1">
        <f t="shared" si="129"/>
        <v>#VALUE!</v>
      </c>
      <c r="N948" t="e" vm="1">
        <f t="shared" si="130"/>
        <v>#VALUE!</v>
      </c>
      <c r="O948" s="1">
        <f>Main!$B$26</f>
        <v>3.1333746730679479</v>
      </c>
      <c r="P948" s="45" t="e" vm="1">
        <f t="shared" si="131"/>
        <v>#VALUE!</v>
      </c>
      <c r="Q948" t="e" vm="1">
        <f t="shared" si="132"/>
        <v>#VALUE!</v>
      </c>
      <c r="R948" s="1">
        <f>Main!$C$26</f>
        <v>3.1316289292427157</v>
      </c>
      <c r="S948" s="45" t="e" vm="1">
        <f t="shared" si="133"/>
        <v>#VALUE!</v>
      </c>
      <c r="T948" t="e" vm="1">
        <f t="shared" si="134"/>
        <v>#VALUE!</v>
      </c>
    </row>
    <row r="949" spans="1:20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[1]!genNormal($F$9,$F$10)</f>
        <v>#VALUE!</v>
      </c>
      <c r="F949" t="e" vm="1">
        <f t="shared" si="126"/>
        <v>#VALUE!</v>
      </c>
      <c r="G949" t="e" vm="2">
        <f>[1]!GenLognormal($H$9,$H$10)</f>
        <v>#VALUE!</v>
      </c>
      <c r="H949" t="e" vm="1">
        <f t="shared" si="127"/>
        <v>#VALUE!</v>
      </c>
      <c r="I949" t="e" vm="2">
        <f>[1]!genBinomial(1,1-Main!$E$10)</f>
        <v>#VALUE!</v>
      </c>
      <c r="J949" s="13" t="e" vm="1">
        <f t="shared" si="128"/>
        <v>#VALUE!</v>
      </c>
      <c r="L949" s="1">
        <f>Main!$A$26</f>
        <v>3.1324727127749008</v>
      </c>
      <c r="M949" s="45" t="e" vm="1">
        <f t="shared" si="129"/>
        <v>#VALUE!</v>
      </c>
      <c r="N949" t="e" vm="1">
        <f t="shared" si="130"/>
        <v>#VALUE!</v>
      </c>
      <c r="O949" s="1">
        <f>Main!$B$26</f>
        <v>3.1333746730679479</v>
      </c>
      <c r="P949" s="45" t="e" vm="1">
        <f t="shared" si="131"/>
        <v>#VALUE!</v>
      </c>
      <c r="Q949" t="e" vm="1">
        <f t="shared" si="132"/>
        <v>#VALUE!</v>
      </c>
      <c r="R949" s="1">
        <f>Main!$C$26</f>
        <v>3.1316289292427157</v>
      </c>
      <c r="S949" s="45" t="e" vm="1">
        <f t="shared" si="133"/>
        <v>#VALUE!</v>
      </c>
      <c r="T949" t="e" vm="1">
        <f t="shared" si="134"/>
        <v>#VALUE!</v>
      </c>
    </row>
    <row r="950" spans="1:20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[1]!genNormal($F$9,$F$10)</f>
        <v>#VALUE!</v>
      </c>
      <c r="F950" t="e" vm="1">
        <f t="shared" si="126"/>
        <v>#VALUE!</v>
      </c>
      <c r="G950" t="e" vm="2">
        <f>[1]!GenLognormal($H$9,$H$10)</f>
        <v>#VALUE!</v>
      </c>
      <c r="H950" t="e" vm="1">
        <f t="shared" si="127"/>
        <v>#VALUE!</v>
      </c>
      <c r="I950" t="e" vm="2">
        <f>[1]!genBinomial(1,1-Main!$E$10)</f>
        <v>#VALUE!</v>
      </c>
      <c r="J950" s="13" t="e" vm="1">
        <f t="shared" si="128"/>
        <v>#VALUE!</v>
      </c>
      <c r="L950" s="1">
        <f>Main!$A$26</f>
        <v>3.1324727127749008</v>
      </c>
      <c r="M950" s="45" t="e" vm="1">
        <f t="shared" si="129"/>
        <v>#VALUE!</v>
      </c>
      <c r="N950" t="e" vm="1">
        <f t="shared" si="130"/>
        <v>#VALUE!</v>
      </c>
      <c r="O950" s="1">
        <f>Main!$B$26</f>
        <v>3.1333746730679479</v>
      </c>
      <c r="P950" s="45" t="e" vm="1">
        <f t="shared" si="131"/>
        <v>#VALUE!</v>
      </c>
      <c r="Q950" t="e" vm="1">
        <f t="shared" si="132"/>
        <v>#VALUE!</v>
      </c>
      <c r="R950" s="1">
        <f>Main!$C$26</f>
        <v>3.1316289292427157</v>
      </c>
      <c r="S950" s="45" t="e" vm="1">
        <f t="shared" si="133"/>
        <v>#VALUE!</v>
      </c>
      <c r="T950" t="e" vm="1">
        <f t="shared" si="134"/>
        <v>#VALUE!</v>
      </c>
    </row>
    <row r="951" spans="1:20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[1]!genNormal($F$9,$F$10)</f>
        <v>#VALUE!</v>
      </c>
      <c r="F951" t="e" vm="1">
        <f t="shared" si="126"/>
        <v>#VALUE!</v>
      </c>
      <c r="G951" t="e" vm="2">
        <f>[1]!GenLognormal($H$9,$H$10)</f>
        <v>#VALUE!</v>
      </c>
      <c r="H951" t="e" vm="1">
        <f t="shared" si="127"/>
        <v>#VALUE!</v>
      </c>
      <c r="I951" t="e" vm="2">
        <f>[1]!genBinomial(1,1-Main!$E$10)</f>
        <v>#VALUE!</v>
      </c>
      <c r="J951" s="13" t="e" vm="1">
        <f t="shared" si="128"/>
        <v>#VALUE!</v>
      </c>
      <c r="L951" s="1">
        <f>Main!$A$26</f>
        <v>3.1324727127749008</v>
      </c>
      <c r="M951" s="45" t="e" vm="1">
        <f t="shared" si="129"/>
        <v>#VALUE!</v>
      </c>
      <c r="N951" t="e" vm="1">
        <f t="shared" si="130"/>
        <v>#VALUE!</v>
      </c>
      <c r="O951" s="1">
        <f>Main!$B$26</f>
        <v>3.1333746730679479</v>
      </c>
      <c r="P951" s="45" t="e" vm="1">
        <f t="shared" si="131"/>
        <v>#VALUE!</v>
      </c>
      <c r="Q951" t="e" vm="1">
        <f t="shared" si="132"/>
        <v>#VALUE!</v>
      </c>
      <c r="R951" s="1">
        <f>Main!$C$26</f>
        <v>3.1316289292427157</v>
      </c>
      <c r="S951" s="45" t="e" vm="1">
        <f t="shared" si="133"/>
        <v>#VALUE!</v>
      </c>
      <c r="T951" t="e" vm="1">
        <f t="shared" si="134"/>
        <v>#VALUE!</v>
      </c>
    </row>
    <row r="952" spans="1:20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[1]!genNormal($F$9,$F$10)</f>
        <v>#VALUE!</v>
      </c>
      <c r="F952" t="e" vm="1">
        <f t="shared" si="126"/>
        <v>#VALUE!</v>
      </c>
      <c r="G952" t="e" vm="2">
        <f>[1]!GenLognormal($H$9,$H$10)</f>
        <v>#VALUE!</v>
      </c>
      <c r="H952" t="e" vm="1">
        <f t="shared" si="127"/>
        <v>#VALUE!</v>
      </c>
      <c r="I952" t="e" vm="2">
        <f>[1]!genBinomial(1,1-Main!$E$10)</f>
        <v>#VALUE!</v>
      </c>
      <c r="J952" s="13" t="e" vm="1">
        <f t="shared" si="128"/>
        <v>#VALUE!</v>
      </c>
      <c r="L952" s="1">
        <f>Main!$A$26</f>
        <v>3.1324727127749008</v>
      </c>
      <c r="M952" s="45" t="e" vm="1">
        <f t="shared" si="129"/>
        <v>#VALUE!</v>
      </c>
      <c r="N952" t="e" vm="1">
        <f t="shared" si="130"/>
        <v>#VALUE!</v>
      </c>
      <c r="O952" s="1">
        <f>Main!$B$26</f>
        <v>3.1333746730679479</v>
      </c>
      <c r="P952" s="45" t="e" vm="1">
        <f t="shared" si="131"/>
        <v>#VALUE!</v>
      </c>
      <c r="Q952" t="e" vm="1">
        <f t="shared" si="132"/>
        <v>#VALUE!</v>
      </c>
      <c r="R952" s="1">
        <f>Main!$C$26</f>
        <v>3.1316289292427157</v>
      </c>
      <c r="S952" s="45" t="e" vm="1">
        <f t="shared" si="133"/>
        <v>#VALUE!</v>
      </c>
      <c r="T952" t="e" vm="1">
        <f t="shared" si="134"/>
        <v>#VALUE!</v>
      </c>
    </row>
    <row r="953" spans="1:20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[1]!genNormal($F$9,$F$10)</f>
        <v>#VALUE!</v>
      </c>
      <c r="F953" t="e" vm="1">
        <f t="shared" si="126"/>
        <v>#VALUE!</v>
      </c>
      <c r="G953" t="e" vm="2">
        <f>[1]!GenLognormal($H$9,$H$10)</f>
        <v>#VALUE!</v>
      </c>
      <c r="H953" t="e" vm="1">
        <f t="shared" si="127"/>
        <v>#VALUE!</v>
      </c>
      <c r="I953" t="e" vm="2">
        <f>[1]!genBinomial(1,1-Main!$E$10)</f>
        <v>#VALUE!</v>
      </c>
      <c r="J953" s="13" t="e" vm="1">
        <f t="shared" si="128"/>
        <v>#VALUE!</v>
      </c>
      <c r="L953" s="1">
        <f>Main!$A$26</f>
        <v>3.1324727127749008</v>
      </c>
      <c r="M953" s="45" t="e" vm="1">
        <f t="shared" si="129"/>
        <v>#VALUE!</v>
      </c>
      <c r="N953" t="e" vm="1">
        <f t="shared" si="130"/>
        <v>#VALUE!</v>
      </c>
      <c r="O953" s="1">
        <f>Main!$B$26</f>
        <v>3.1333746730679479</v>
      </c>
      <c r="P953" s="45" t="e" vm="1">
        <f t="shared" si="131"/>
        <v>#VALUE!</v>
      </c>
      <c r="Q953" t="e" vm="1">
        <f t="shared" si="132"/>
        <v>#VALUE!</v>
      </c>
      <c r="R953" s="1">
        <f>Main!$C$26</f>
        <v>3.1316289292427157</v>
      </c>
      <c r="S953" s="45" t="e" vm="1">
        <f t="shared" si="133"/>
        <v>#VALUE!</v>
      </c>
      <c r="T953" t="e" vm="1">
        <f t="shared" si="134"/>
        <v>#VALUE!</v>
      </c>
    </row>
    <row r="954" spans="1:20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[1]!genNormal($F$9,$F$10)</f>
        <v>#VALUE!</v>
      </c>
      <c r="F954" t="e" vm="1">
        <f t="shared" si="126"/>
        <v>#VALUE!</v>
      </c>
      <c r="G954" t="e" vm="2">
        <f>[1]!GenLognormal($H$9,$H$10)</f>
        <v>#VALUE!</v>
      </c>
      <c r="H954" t="e" vm="1">
        <f t="shared" si="127"/>
        <v>#VALUE!</v>
      </c>
      <c r="I954" t="e" vm="2">
        <f>[1]!genBinomial(1,1-Main!$E$10)</f>
        <v>#VALUE!</v>
      </c>
      <c r="J954" s="13" t="e" vm="1">
        <f t="shared" si="128"/>
        <v>#VALUE!</v>
      </c>
      <c r="L954" s="1">
        <f>Main!$A$26</f>
        <v>3.1324727127749008</v>
      </c>
      <c r="M954" s="45" t="e" vm="1">
        <f t="shared" si="129"/>
        <v>#VALUE!</v>
      </c>
      <c r="N954" t="e" vm="1">
        <f t="shared" si="130"/>
        <v>#VALUE!</v>
      </c>
      <c r="O954" s="1">
        <f>Main!$B$26</f>
        <v>3.1333746730679479</v>
      </c>
      <c r="P954" s="45" t="e" vm="1">
        <f t="shared" si="131"/>
        <v>#VALUE!</v>
      </c>
      <c r="Q954" t="e" vm="1">
        <f t="shared" si="132"/>
        <v>#VALUE!</v>
      </c>
      <c r="R954" s="1">
        <f>Main!$C$26</f>
        <v>3.1316289292427157</v>
      </c>
      <c r="S954" s="45" t="e" vm="1">
        <f t="shared" si="133"/>
        <v>#VALUE!</v>
      </c>
      <c r="T954" t="e" vm="1">
        <f t="shared" si="134"/>
        <v>#VALUE!</v>
      </c>
    </row>
    <row r="955" spans="1:20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[1]!genNormal($F$9,$F$10)</f>
        <v>#VALUE!</v>
      </c>
      <c r="F955" t="e" vm="1">
        <f t="shared" si="126"/>
        <v>#VALUE!</v>
      </c>
      <c r="G955" t="e" vm="2">
        <f>[1]!GenLognormal($H$9,$H$10)</f>
        <v>#VALUE!</v>
      </c>
      <c r="H955" t="e" vm="1">
        <f t="shared" si="127"/>
        <v>#VALUE!</v>
      </c>
      <c r="I955" t="e" vm="2">
        <f>[1]!genBinomial(1,1-Main!$E$10)</f>
        <v>#VALUE!</v>
      </c>
      <c r="J955" s="13" t="e" vm="1">
        <f t="shared" si="128"/>
        <v>#VALUE!</v>
      </c>
      <c r="L955" s="1">
        <f>Main!$A$26</f>
        <v>3.1324727127749008</v>
      </c>
      <c r="M955" s="45" t="e" vm="1">
        <f t="shared" si="129"/>
        <v>#VALUE!</v>
      </c>
      <c r="N955" t="e" vm="1">
        <f t="shared" si="130"/>
        <v>#VALUE!</v>
      </c>
      <c r="O955" s="1">
        <f>Main!$B$26</f>
        <v>3.1333746730679479</v>
      </c>
      <c r="P955" s="45" t="e" vm="1">
        <f t="shared" si="131"/>
        <v>#VALUE!</v>
      </c>
      <c r="Q955" t="e" vm="1">
        <f t="shared" si="132"/>
        <v>#VALUE!</v>
      </c>
      <c r="R955" s="1">
        <f>Main!$C$26</f>
        <v>3.1316289292427157</v>
      </c>
      <c r="S955" s="45" t="e" vm="1">
        <f t="shared" si="133"/>
        <v>#VALUE!</v>
      </c>
      <c r="T955" t="e" vm="1">
        <f t="shared" si="134"/>
        <v>#VALUE!</v>
      </c>
    </row>
    <row r="956" spans="1:20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[1]!genNormal($F$9,$F$10)</f>
        <v>#VALUE!</v>
      </c>
      <c r="F956" t="e" vm="1">
        <f t="shared" si="126"/>
        <v>#VALUE!</v>
      </c>
      <c r="G956" t="e" vm="2">
        <f>[1]!GenLognormal($H$9,$H$10)</f>
        <v>#VALUE!</v>
      </c>
      <c r="H956" t="e" vm="1">
        <f t="shared" si="127"/>
        <v>#VALUE!</v>
      </c>
      <c r="I956" t="e" vm="2">
        <f>[1]!genBinomial(1,1-Main!$E$10)</f>
        <v>#VALUE!</v>
      </c>
      <c r="J956" s="13" t="e" vm="1">
        <f t="shared" si="128"/>
        <v>#VALUE!</v>
      </c>
      <c r="L956" s="1">
        <f>Main!$A$26</f>
        <v>3.1324727127749008</v>
      </c>
      <c r="M956" s="45" t="e" vm="1">
        <f t="shared" si="129"/>
        <v>#VALUE!</v>
      </c>
      <c r="N956" t="e" vm="1">
        <f t="shared" si="130"/>
        <v>#VALUE!</v>
      </c>
      <c r="O956" s="1">
        <f>Main!$B$26</f>
        <v>3.1333746730679479</v>
      </c>
      <c r="P956" s="45" t="e" vm="1">
        <f t="shared" si="131"/>
        <v>#VALUE!</v>
      </c>
      <c r="Q956" t="e" vm="1">
        <f t="shared" si="132"/>
        <v>#VALUE!</v>
      </c>
      <c r="R956" s="1">
        <f>Main!$C$26</f>
        <v>3.1316289292427157</v>
      </c>
      <c r="S956" s="45" t="e" vm="1">
        <f t="shared" si="133"/>
        <v>#VALUE!</v>
      </c>
      <c r="T956" t="e" vm="1">
        <f t="shared" si="134"/>
        <v>#VALUE!</v>
      </c>
    </row>
    <row r="957" spans="1:20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[1]!genNormal($F$9,$F$10)</f>
        <v>#VALUE!</v>
      </c>
      <c r="F957" t="e" vm="1">
        <f t="shared" si="126"/>
        <v>#VALUE!</v>
      </c>
      <c r="G957" t="e" vm="2">
        <f>[1]!GenLognormal($H$9,$H$10)</f>
        <v>#VALUE!</v>
      </c>
      <c r="H957" t="e" vm="1">
        <f t="shared" si="127"/>
        <v>#VALUE!</v>
      </c>
      <c r="I957" t="e" vm="2">
        <f>[1]!genBinomial(1,1-Main!$E$10)</f>
        <v>#VALUE!</v>
      </c>
      <c r="J957" s="13" t="e" vm="1">
        <f t="shared" si="128"/>
        <v>#VALUE!</v>
      </c>
      <c r="L957" s="1">
        <f>Main!$A$26</f>
        <v>3.1324727127749008</v>
      </c>
      <c r="M957" s="45" t="e" vm="1">
        <f t="shared" si="129"/>
        <v>#VALUE!</v>
      </c>
      <c r="N957" t="e" vm="1">
        <f t="shared" si="130"/>
        <v>#VALUE!</v>
      </c>
      <c r="O957" s="1">
        <f>Main!$B$26</f>
        <v>3.1333746730679479</v>
      </c>
      <c r="P957" s="45" t="e" vm="1">
        <f t="shared" si="131"/>
        <v>#VALUE!</v>
      </c>
      <c r="Q957" t="e" vm="1">
        <f t="shared" si="132"/>
        <v>#VALUE!</v>
      </c>
      <c r="R957" s="1">
        <f>Main!$C$26</f>
        <v>3.1316289292427157</v>
      </c>
      <c r="S957" s="45" t="e" vm="1">
        <f t="shared" si="133"/>
        <v>#VALUE!</v>
      </c>
      <c r="T957" t="e" vm="1">
        <f t="shared" si="134"/>
        <v>#VALUE!</v>
      </c>
    </row>
    <row r="958" spans="1:20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[1]!genNormal($F$9,$F$10)</f>
        <v>#VALUE!</v>
      </c>
      <c r="F958" t="e" vm="1">
        <f t="shared" si="126"/>
        <v>#VALUE!</v>
      </c>
      <c r="G958" t="e" vm="2">
        <f>[1]!GenLognormal($H$9,$H$10)</f>
        <v>#VALUE!</v>
      </c>
      <c r="H958" t="e" vm="1">
        <f t="shared" si="127"/>
        <v>#VALUE!</v>
      </c>
      <c r="I958" t="e" vm="2">
        <f>[1]!genBinomial(1,1-Main!$E$10)</f>
        <v>#VALUE!</v>
      </c>
      <c r="J958" s="13" t="e" vm="1">
        <f t="shared" si="128"/>
        <v>#VALUE!</v>
      </c>
      <c r="L958" s="1">
        <f>Main!$A$26</f>
        <v>3.1324727127749008</v>
      </c>
      <c r="M958" s="45" t="e" vm="1">
        <f t="shared" si="129"/>
        <v>#VALUE!</v>
      </c>
      <c r="N958" t="e" vm="1">
        <f t="shared" si="130"/>
        <v>#VALUE!</v>
      </c>
      <c r="O958" s="1">
        <f>Main!$B$26</f>
        <v>3.1333746730679479</v>
      </c>
      <c r="P958" s="45" t="e" vm="1">
        <f t="shared" si="131"/>
        <v>#VALUE!</v>
      </c>
      <c r="Q958" t="e" vm="1">
        <f t="shared" si="132"/>
        <v>#VALUE!</v>
      </c>
      <c r="R958" s="1">
        <f>Main!$C$26</f>
        <v>3.1316289292427157</v>
      </c>
      <c r="S958" s="45" t="e" vm="1">
        <f t="shared" si="133"/>
        <v>#VALUE!</v>
      </c>
      <c r="T958" t="e" vm="1">
        <f t="shared" si="134"/>
        <v>#VALUE!</v>
      </c>
    </row>
    <row r="959" spans="1:20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[1]!genNormal($F$9,$F$10)</f>
        <v>#VALUE!</v>
      </c>
      <c r="F959" t="e" vm="1">
        <f t="shared" si="126"/>
        <v>#VALUE!</v>
      </c>
      <c r="G959" t="e" vm="2">
        <f>[1]!GenLognormal($H$9,$H$10)</f>
        <v>#VALUE!</v>
      </c>
      <c r="H959" t="e" vm="1">
        <f t="shared" si="127"/>
        <v>#VALUE!</v>
      </c>
      <c r="I959" t="e" vm="2">
        <f>[1]!genBinomial(1,1-Main!$E$10)</f>
        <v>#VALUE!</v>
      </c>
      <c r="J959" s="13" t="e" vm="1">
        <f t="shared" si="128"/>
        <v>#VALUE!</v>
      </c>
      <c r="L959" s="1">
        <f>Main!$A$26</f>
        <v>3.1324727127749008</v>
      </c>
      <c r="M959" s="45" t="e" vm="1">
        <f t="shared" si="129"/>
        <v>#VALUE!</v>
      </c>
      <c r="N959" t="e" vm="1">
        <f t="shared" si="130"/>
        <v>#VALUE!</v>
      </c>
      <c r="O959" s="1">
        <f>Main!$B$26</f>
        <v>3.1333746730679479</v>
      </c>
      <c r="P959" s="45" t="e" vm="1">
        <f t="shared" si="131"/>
        <v>#VALUE!</v>
      </c>
      <c r="Q959" t="e" vm="1">
        <f t="shared" si="132"/>
        <v>#VALUE!</v>
      </c>
      <c r="R959" s="1">
        <f>Main!$C$26</f>
        <v>3.1316289292427157</v>
      </c>
      <c r="S959" s="45" t="e" vm="1">
        <f t="shared" si="133"/>
        <v>#VALUE!</v>
      </c>
      <c r="T959" t="e" vm="1">
        <f t="shared" si="134"/>
        <v>#VALUE!</v>
      </c>
    </row>
    <row r="960" spans="1:20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[1]!genNormal($F$9,$F$10)</f>
        <v>#VALUE!</v>
      </c>
      <c r="F960" t="e" vm="1">
        <f t="shared" si="126"/>
        <v>#VALUE!</v>
      </c>
      <c r="G960" t="e" vm="2">
        <f>[1]!GenLognormal($H$9,$H$10)</f>
        <v>#VALUE!</v>
      </c>
      <c r="H960" t="e" vm="1">
        <f t="shared" si="127"/>
        <v>#VALUE!</v>
      </c>
      <c r="I960" t="e" vm="2">
        <f>[1]!genBinomial(1,1-Main!$E$10)</f>
        <v>#VALUE!</v>
      </c>
      <c r="J960" s="13" t="e" vm="1">
        <f t="shared" si="128"/>
        <v>#VALUE!</v>
      </c>
      <c r="L960" s="1">
        <f>Main!$A$26</f>
        <v>3.1324727127749008</v>
      </c>
      <c r="M960" s="45" t="e" vm="1">
        <f t="shared" si="129"/>
        <v>#VALUE!</v>
      </c>
      <c r="N960" t="e" vm="1">
        <f t="shared" si="130"/>
        <v>#VALUE!</v>
      </c>
      <c r="O960" s="1">
        <f>Main!$B$26</f>
        <v>3.1333746730679479</v>
      </c>
      <c r="P960" s="45" t="e" vm="1">
        <f t="shared" si="131"/>
        <v>#VALUE!</v>
      </c>
      <c r="Q960" t="e" vm="1">
        <f t="shared" si="132"/>
        <v>#VALUE!</v>
      </c>
      <c r="R960" s="1">
        <f>Main!$C$26</f>
        <v>3.1316289292427157</v>
      </c>
      <c r="S960" s="45" t="e" vm="1">
        <f t="shared" si="133"/>
        <v>#VALUE!</v>
      </c>
      <c r="T960" t="e" vm="1">
        <f t="shared" si="134"/>
        <v>#VALUE!</v>
      </c>
    </row>
    <row r="961" spans="1:20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[1]!genNormal($F$9,$F$10)</f>
        <v>#VALUE!</v>
      </c>
      <c r="F961" t="e" vm="1">
        <f t="shared" si="126"/>
        <v>#VALUE!</v>
      </c>
      <c r="G961" t="e" vm="2">
        <f>[1]!GenLognormal($H$9,$H$10)</f>
        <v>#VALUE!</v>
      </c>
      <c r="H961" t="e" vm="1">
        <f t="shared" si="127"/>
        <v>#VALUE!</v>
      </c>
      <c r="I961" t="e" vm="2">
        <f>[1]!genBinomial(1,1-Main!$E$10)</f>
        <v>#VALUE!</v>
      </c>
      <c r="J961" s="13" t="e" vm="1">
        <f t="shared" si="128"/>
        <v>#VALUE!</v>
      </c>
      <c r="L961" s="1">
        <f>Main!$A$26</f>
        <v>3.1324727127749008</v>
      </c>
      <c r="M961" s="45" t="e" vm="1">
        <f t="shared" si="129"/>
        <v>#VALUE!</v>
      </c>
      <c r="N961" t="e" vm="1">
        <f t="shared" si="130"/>
        <v>#VALUE!</v>
      </c>
      <c r="O961" s="1">
        <f>Main!$B$26</f>
        <v>3.1333746730679479</v>
      </c>
      <c r="P961" s="45" t="e" vm="1">
        <f t="shared" si="131"/>
        <v>#VALUE!</v>
      </c>
      <c r="Q961" t="e" vm="1">
        <f t="shared" si="132"/>
        <v>#VALUE!</v>
      </c>
      <c r="R961" s="1">
        <f>Main!$C$26</f>
        <v>3.1316289292427157</v>
      </c>
      <c r="S961" s="45" t="e" vm="1">
        <f t="shared" si="133"/>
        <v>#VALUE!</v>
      </c>
      <c r="T961" t="e" vm="1">
        <f t="shared" si="134"/>
        <v>#VALUE!</v>
      </c>
    </row>
    <row r="962" spans="1:20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[1]!genNormal($F$9,$F$10)</f>
        <v>#VALUE!</v>
      </c>
      <c r="F962" t="e" vm="1">
        <f t="shared" si="126"/>
        <v>#VALUE!</v>
      </c>
      <c r="G962" t="e" vm="2">
        <f>[1]!GenLognormal($H$9,$H$10)</f>
        <v>#VALUE!</v>
      </c>
      <c r="H962" t="e" vm="1">
        <f t="shared" si="127"/>
        <v>#VALUE!</v>
      </c>
      <c r="I962" t="e" vm="2">
        <f>[1]!genBinomial(1,1-Main!$E$10)</f>
        <v>#VALUE!</v>
      </c>
      <c r="J962" s="13" t="e" vm="1">
        <f t="shared" si="128"/>
        <v>#VALUE!</v>
      </c>
      <c r="L962" s="1">
        <f>Main!$A$26</f>
        <v>3.1324727127749008</v>
      </c>
      <c r="M962" s="45" t="e" vm="1">
        <f t="shared" si="129"/>
        <v>#VALUE!</v>
      </c>
      <c r="N962" t="e" vm="1">
        <f t="shared" si="130"/>
        <v>#VALUE!</v>
      </c>
      <c r="O962" s="1">
        <f>Main!$B$26</f>
        <v>3.1333746730679479</v>
      </c>
      <c r="P962" s="45" t="e" vm="1">
        <f t="shared" si="131"/>
        <v>#VALUE!</v>
      </c>
      <c r="Q962" t="e" vm="1">
        <f t="shared" si="132"/>
        <v>#VALUE!</v>
      </c>
      <c r="R962" s="1">
        <f>Main!$C$26</f>
        <v>3.1316289292427157</v>
      </c>
      <c r="S962" s="45" t="e" vm="1">
        <f t="shared" si="133"/>
        <v>#VALUE!</v>
      </c>
      <c r="T962" t="e" vm="1">
        <f t="shared" si="134"/>
        <v>#VALUE!</v>
      </c>
    </row>
    <row r="963" spans="1:20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[1]!genNormal($F$9,$F$10)</f>
        <v>#VALUE!</v>
      </c>
      <c r="F963" t="e" vm="1">
        <f t="shared" si="126"/>
        <v>#VALUE!</v>
      </c>
      <c r="G963" t="e" vm="2">
        <f>[1]!GenLognormal($H$9,$H$10)</f>
        <v>#VALUE!</v>
      </c>
      <c r="H963" t="e" vm="1">
        <f t="shared" si="127"/>
        <v>#VALUE!</v>
      </c>
      <c r="I963" t="e" vm="2">
        <f>[1]!genBinomial(1,1-Main!$E$10)</f>
        <v>#VALUE!</v>
      </c>
      <c r="J963" s="13" t="e" vm="1">
        <f t="shared" si="128"/>
        <v>#VALUE!</v>
      </c>
      <c r="L963" s="1">
        <f>Main!$A$26</f>
        <v>3.1324727127749008</v>
      </c>
      <c r="M963" s="45" t="e" vm="1">
        <f t="shared" si="129"/>
        <v>#VALUE!</v>
      </c>
      <c r="N963" t="e" vm="1">
        <f t="shared" si="130"/>
        <v>#VALUE!</v>
      </c>
      <c r="O963" s="1">
        <f>Main!$B$26</f>
        <v>3.1333746730679479</v>
      </c>
      <c r="P963" s="45" t="e" vm="1">
        <f t="shared" si="131"/>
        <v>#VALUE!</v>
      </c>
      <c r="Q963" t="e" vm="1">
        <f t="shared" si="132"/>
        <v>#VALUE!</v>
      </c>
      <c r="R963" s="1">
        <f>Main!$C$26</f>
        <v>3.1316289292427157</v>
      </c>
      <c r="S963" s="45" t="e" vm="1">
        <f t="shared" si="133"/>
        <v>#VALUE!</v>
      </c>
      <c r="T963" t="e" vm="1">
        <f t="shared" si="134"/>
        <v>#VALUE!</v>
      </c>
    </row>
    <row r="964" spans="1:20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[1]!genNormal($F$9,$F$10)</f>
        <v>#VALUE!</v>
      </c>
      <c r="F964" t="e" vm="1">
        <f t="shared" si="126"/>
        <v>#VALUE!</v>
      </c>
      <c r="G964" t="e" vm="2">
        <f>[1]!GenLognormal($H$9,$H$10)</f>
        <v>#VALUE!</v>
      </c>
      <c r="H964" t="e" vm="1">
        <f t="shared" si="127"/>
        <v>#VALUE!</v>
      </c>
      <c r="I964" t="e" vm="2">
        <f>[1]!genBinomial(1,1-Main!$E$10)</f>
        <v>#VALUE!</v>
      </c>
      <c r="J964" s="13" t="e" vm="1">
        <f t="shared" si="128"/>
        <v>#VALUE!</v>
      </c>
      <c r="L964" s="1">
        <f>Main!$A$26</f>
        <v>3.1324727127749008</v>
      </c>
      <c r="M964" s="45" t="e" vm="1">
        <f t="shared" si="129"/>
        <v>#VALUE!</v>
      </c>
      <c r="N964" t="e" vm="1">
        <f t="shared" si="130"/>
        <v>#VALUE!</v>
      </c>
      <c r="O964" s="1">
        <f>Main!$B$26</f>
        <v>3.1333746730679479</v>
      </c>
      <c r="P964" s="45" t="e" vm="1">
        <f t="shared" si="131"/>
        <v>#VALUE!</v>
      </c>
      <c r="Q964" t="e" vm="1">
        <f t="shared" si="132"/>
        <v>#VALUE!</v>
      </c>
      <c r="R964" s="1">
        <f>Main!$C$26</f>
        <v>3.1316289292427157</v>
      </c>
      <c r="S964" s="45" t="e" vm="1">
        <f t="shared" si="133"/>
        <v>#VALUE!</v>
      </c>
      <c r="T964" t="e" vm="1">
        <f t="shared" si="134"/>
        <v>#VALUE!</v>
      </c>
    </row>
    <row r="965" spans="1:20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[1]!genNormal($F$9,$F$10)</f>
        <v>#VALUE!</v>
      </c>
      <c r="F965" t="e" vm="1">
        <f t="shared" si="126"/>
        <v>#VALUE!</v>
      </c>
      <c r="G965" t="e" vm="2">
        <f>[1]!GenLognormal($H$9,$H$10)</f>
        <v>#VALUE!</v>
      </c>
      <c r="H965" t="e" vm="1">
        <f t="shared" si="127"/>
        <v>#VALUE!</v>
      </c>
      <c r="I965" t="e" vm="2">
        <f>[1]!genBinomial(1,1-Main!$E$10)</f>
        <v>#VALUE!</v>
      </c>
      <c r="J965" s="13" t="e" vm="1">
        <f t="shared" si="128"/>
        <v>#VALUE!</v>
      </c>
      <c r="L965" s="1">
        <f>Main!$A$26</f>
        <v>3.1324727127749008</v>
      </c>
      <c r="M965" s="45" t="e" vm="1">
        <f t="shared" si="129"/>
        <v>#VALUE!</v>
      </c>
      <c r="N965" t="e" vm="1">
        <f t="shared" si="130"/>
        <v>#VALUE!</v>
      </c>
      <c r="O965" s="1">
        <f>Main!$B$26</f>
        <v>3.1333746730679479</v>
      </c>
      <c r="P965" s="45" t="e" vm="1">
        <f t="shared" si="131"/>
        <v>#VALUE!</v>
      </c>
      <c r="Q965" t="e" vm="1">
        <f t="shared" si="132"/>
        <v>#VALUE!</v>
      </c>
      <c r="R965" s="1">
        <f>Main!$C$26</f>
        <v>3.1316289292427157</v>
      </c>
      <c r="S965" s="45" t="e" vm="1">
        <f t="shared" si="133"/>
        <v>#VALUE!</v>
      </c>
      <c r="T965" t="e" vm="1">
        <f t="shared" si="134"/>
        <v>#VALUE!</v>
      </c>
    </row>
    <row r="966" spans="1:20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[1]!genNormal($F$9,$F$10)</f>
        <v>#VALUE!</v>
      </c>
      <c r="F966" t="e" vm="1">
        <f t="shared" si="126"/>
        <v>#VALUE!</v>
      </c>
      <c r="G966" t="e" vm="2">
        <f>[1]!GenLognormal($H$9,$H$10)</f>
        <v>#VALUE!</v>
      </c>
      <c r="H966" t="e" vm="1">
        <f t="shared" si="127"/>
        <v>#VALUE!</v>
      </c>
      <c r="I966" t="e" vm="2">
        <f>[1]!genBinomial(1,1-Main!$E$10)</f>
        <v>#VALUE!</v>
      </c>
      <c r="J966" s="13" t="e" vm="1">
        <f t="shared" si="128"/>
        <v>#VALUE!</v>
      </c>
      <c r="L966" s="1">
        <f>Main!$A$26</f>
        <v>3.1324727127749008</v>
      </c>
      <c r="M966" s="45" t="e" vm="1">
        <f t="shared" si="129"/>
        <v>#VALUE!</v>
      </c>
      <c r="N966" t="e" vm="1">
        <f t="shared" si="130"/>
        <v>#VALUE!</v>
      </c>
      <c r="O966" s="1">
        <f>Main!$B$26</f>
        <v>3.1333746730679479</v>
      </c>
      <c r="P966" s="45" t="e" vm="1">
        <f t="shared" si="131"/>
        <v>#VALUE!</v>
      </c>
      <c r="Q966" t="e" vm="1">
        <f t="shared" si="132"/>
        <v>#VALUE!</v>
      </c>
      <c r="R966" s="1">
        <f>Main!$C$26</f>
        <v>3.1316289292427157</v>
      </c>
      <c r="S966" s="45" t="e" vm="1">
        <f t="shared" si="133"/>
        <v>#VALUE!</v>
      </c>
      <c r="T966" t="e" vm="1">
        <f t="shared" si="134"/>
        <v>#VALUE!</v>
      </c>
    </row>
    <row r="967" spans="1:20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[1]!genNormal($F$9,$F$10)</f>
        <v>#VALUE!</v>
      </c>
      <c r="F967" t="e" vm="1">
        <f t="shared" si="126"/>
        <v>#VALUE!</v>
      </c>
      <c r="G967" t="e" vm="2">
        <f>[1]!GenLognormal($H$9,$H$10)</f>
        <v>#VALUE!</v>
      </c>
      <c r="H967" t="e" vm="1">
        <f t="shared" si="127"/>
        <v>#VALUE!</v>
      </c>
      <c r="I967" t="e" vm="2">
        <f>[1]!genBinomial(1,1-Main!$E$10)</f>
        <v>#VALUE!</v>
      </c>
      <c r="J967" s="13" t="e" vm="1">
        <f t="shared" si="128"/>
        <v>#VALUE!</v>
      </c>
      <c r="L967" s="1">
        <f>Main!$A$26</f>
        <v>3.1324727127749008</v>
      </c>
      <c r="M967" s="45" t="e" vm="1">
        <f t="shared" si="129"/>
        <v>#VALUE!</v>
      </c>
      <c r="N967" t="e" vm="1">
        <f t="shared" si="130"/>
        <v>#VALUE!</v>
      </c>
      <c r="O967" s="1">
        <f>Main!$B$26</f>
        <v>3.1333746730679479</v>
      </c>
      <c r="P967" s="45" t="e" vm="1">
        <f t="shared" si="131"/>
        <v>#VALUE!</v>
      </c>
      <c r="Q967" t="e" vm="1">
        <f t="shared" si="132"/>
        <v>#VALUE!</v>
      </c>
      <c r="R967" s="1">
        <f>Main!$C$26</f>
        <v>3.1316289292427157</v>
      </c>
      <c r="S967" s="45" t="e" vm="1">
        <f t="shared" si="133"/>
        <v>#VALUE!</v>
      </c>
      <c r="T967" t="e" vm="1">
        <f t="shared" si="134"/>
        <v>#VALUE!</v>
      </c>
    </row>
    <row r="968" spans="1:20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[1]!genNormal($F$9,$F$10)</f>
        <v>#VALUE!</v>
      </c>
      <c r="F968" t="e" vm="1">
        <f t="shared" si="126"/>
        <v>#VALUE!</v>
      </c>
      <c r="G968" t="e" vm="2">
        <f>[1]!GenLognormal($H$9,$H$10)</f>
        <v>#VALUE!</v>
      </c>
      <c r="H968" t="e" vm="1">
        <f t="shared" si="127"/>
        <v>#VALUE!</v>
      </c>
      <c r="I968" t="e" vm="2">
        <f>[1]!genBinomial(1,1-Main!$E$10)</f>
        <v>#VALUE!</v>
      </c>
      <c r="J968" s="13" t="e" vm="1">
        <f t="shared" si="128"/>
        <v>#VALUE!</v>
      </c>
      <c r="L968" s="1">
        <f>Main!$A$26</f>
        <v>3.1324727127749008</v>
      </c>
      <c r="M968" s="45" t="e" vm="1">
        <f t="shared" si="129"/>
        <v>#VALUE!</v>
      </c>
      <c r="N968" t="e" vm="1">
        <f t="shared" si="130"/>
        <v>#VALUE!</v>
      </c>
      <c r="O968" s="1">
        <f>Main!$B$26</f>
        <v>3.1333746730679479</v>
      </c>
      <c r="P968" s="45" t="e" vm="1">
        <f t="shared" si="131"/>
        <v>#VALUE!</v>
      </c>
      <c r="Q968" t="e" vm="1">
        <f t="shared" si="132"/>
        <v>#VALUE!</v>
      </c>
      <c r="R968" s="1">
        <f>Main!$C$26</f>
        <v>3.1316289292427157</v>
      </c>
      <c r="S968" s="45" t="e" vm="1">
        <f t="shared" si="133"/>
        <v>#VALUE!</v>
      </c>
      <c r="T968" t="e" vm="1">
        <f t="shared" si="134"/>
        <v>#VALUE!</v>
      </c>
    </row>
    <row r="969" spans="1:20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[1]!genNormal($F$9,$F$10)</f>
        <v>#VALUE!</v>
      </c>
      <c r="F969" t="e" vm="1">
        <f t="shared" si="126"/>
        <v>#VALUE!</v>
      </c>
      <c r="G969" t="e" vm="2">
        <f>[1]!GenLognormal($H$9,$H$10)</f>
        <v>#VALUE!</v>
      </c>
      <c r="H969" t="e" vm="1">
        <f t="shared" si="127"/>
        <v>#VALUE!</v>
      </c>
      <c r="I969" t="e" vm="2">
        <f>[1]!genBinomial(1,1-Main!$E$10)</f>
        <v>#VALUE!</v>
      </c>
      <c r="J969" s="13" t="e" vm="1">
        <f t="shared" si="128"/>
        <v>#VALUE!</v>
      </c>
      <c r="L969" s="1">
        <f>Main!$A$26</f>
        <v>3.1324727127749008</v>
      </c>
      <c r="M969" s="45" t="e" vm="1">
        <f t="shared" si="129"/>
        <v>#VALUE!</v>
      </c>
      <c r="N969" t="e" vm="1">
        <f t="shared" si="130"/>
        <v>#VALUE!</v>
      </c>
      <c r="O969" s="1">
        <f>Main!$B$26</f>
        <v>3.1333746730679479</v>
      </c>
      <c r="P969" s="45" t="e" vm="1">
        <f t="shared" si="131"/>
        <v>#VALUE!</v>
      </c>
      <c r="Q969" t="e" vm="1">
        <f t="shared" si="132"/>
        <v>#VALUE!</v>
      </c>
      <c r="R969" s="1">
        <f>Main!$C$26</f>
        <v>3.1316289292427157</v>
      </c>
      <c r="S969" s="45" t="e" vm="1">
        <f t="shared" si="133"/>
        <v>#VALUE!</v>
      </c>
      <c r="T969" t="e" vm="1">
        <f t="shared" si="134"/>
        <v>#VALUE!</v>
      </c>
    </row>
    <row r="970" spans="1:20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[1]!genNormal($F$9,$F$10)</f>
        <v>#VALUE!</v>
      </c>
      <c r="F970" t="e" vm="1">
        <f t="shared" si="126"/>
        <v>#VALUE!</v>
      </c>
      <c r="G970" t="e" vm="2">
        <f>[1]!GenLognormal($H$9,$H$10)</f>
        <v>#VALUE!</v>
      </c>
      <c r="H970" t="e" vm="1">
        <f t="shared" si="127"/>
        <v>#VALUE!</v>
      </c>
      <c r="I970" t="e" vm="2">
        <f>[1]!genBinomial(1,1-Main!$E$10)</f>
        <v>#VALUE!</v>
      </c>
      <c r="J970" s="13" t="e" vm="1">
        <f t="shared" si="128"/>
        <v>#VALUE!</v>
      </c>
      <c r="L970" s="1">
        <f>Main!$A$26</f>
        <v>3.1324727127749008</v>
      </c>
      <c r="M970" s="45" t="e" vm="1">
        <f t="shared" si="129"/>
        <v>#VALUE!</v>
      </c>
      <c r="N970" t="e" vm="1">
        <f t="shared" si="130"/>
        <v>#VALUE!</v>
      </c>
      <c r="O970" s="1">
        <f>Main!$B$26</f>
        <v>3.1333746730679479</v>
      </c>
      <c r="P970" s="45" t="e" vm="1">
        <f t="shared" si="131"/>
        <v>#VALUE!</v>
      </c>
      <c r="Q970" t="e" vm="1">
        <f t="shared" si="132"/>
        <v>#VALUE!</v>
      </c>
      <c r="R970" s="1">
        <f>Main!$C$26</f>
        <v>3.1316289292427157</v>
      </c>
      <c r="S970" s="45" t="e" vm="1">
        <f t="shared" si="133"/>
        <v>#VALUE!</v>
      </c>
      <c r="T970" t="e" vm="1">
        <f t="shared" si="134"/>
        <v>#VALUE!</v>
      </c>
    </row>
    <row r="971" spans="1:20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[1]!genNormal($F$9,$F$10)</f>
        <v>#VALUE!</v>
      </c>
      <c r="F971" t="e" vm="1">
        <f t="shared" si="126"/>
        <v>#VALUE!</v>
      </c>
      <c r="G971" t="e" vm="2">
        <f>[1]!GenLognormal($H$9,$H$10)</f>
        <v>#VALUE!</v>
      </c>
      <c r="H971" t="e" vm="1">
        <f t="shared" si="127"/>
        <v>#VALUE!</v>
      </c>
      <c r="I971" t="e" vm="2">
        <f>[1]!genBinomial(1,1-Main!$E$10)</f>
        <v>#VALUE!</v>
      </c>
      <c r="J971" s="13" t="e" vm="1">
        <f t="shared" ref="J971:J1010" si="135">(266.16-47.17*I971-2.33*H971+0.66*F971+0.017*(F971^2))*113.12/1000000*D971</f>
        <v>#VALUE!</v>
      </c>
      <c r="L971" s="1">
        <f>Main!$A$26</f>
        <v>3.1324727127749008</v>
      </c>
      <c r="M971" s="45" t="e" vm="1">
        <f t="shared" ref="M971:M1010" si="136">L971*$J971/24/60</f>
        <v>#VALUE!</v>
      </c>
      <c r="N971" t="e" vm="1">
        <f t="shared" si="130"/>
        <v>#VALUE!</v>
      </c>
      <c r="O971" s="1">
        <f>Main!$B$26</f>
        <v>3.1333746730679479</v>
      </c>
      <c r="P971" s="45" t="e" vm="1">
        <f t="shared" ref="P971:P1010" si="137">O971*$J971/24/60</f>
        <v>#VALUE!</v>
      </c>
      <c r="Q971" t="e" vm="1">
        <f t="shared" si="132"/>
        <v>#VALUE!</v>
      </c>
      <c r="R971" s="1">
        <f>Main!$C$26</f>
        <v>3.1316289292427157</v>
      </c>
      <c r="S971" s="45" t="e" vm="1">
        <f t="shared" ref="S971:S1010" si="138">R971*$J971/24/60</f>
        <v>#VALUE!</v>
      </c>
      <c r="T971" t="e" vm="1">
        <f t="shared" si="134"/>
        <v>#VALUE!</v>
      </c>
    </row>
    <row r="972" spans="1:20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[1]!genNormal($F$9,$F$10)</f>
        <v>#VALUE!</v>
      </c>
      <c r="F972" t="e" vm="1">
        <f t="shared" ref="F972:F1010" si="139">IF(E972&gt;18, E972,18)</f>
        <v>#VALUE!</v>
      </c>
      <c r="G972" t="e" vm="2">
        <f>[1]!GenLognormal($H$9,$H$10)</f>
        <v>#VALUE!</v>
      </c>
      <c r="H972" t="e" vm="1">
        <f t="shared" ref="H972:H1010" si="140">IF(G972&gt;20, G972,20)</f>
        <v>#VALUE!</v>
      </c>
      <c r="I972" t="e" vm="2">
        <f>[1]!genBinomial(1,1-Main!$E$10)</f>
        <v>#VALUE!</v>
      </c>
      <c r="J972" s="13" t="e" vm="1">
        <f t="shared" si="135"/>
        <v>#VALUE!</v>
      </c>
      <c r="L972" s="1">
        <f>Main!$A$26</f>
        <v>3.1324727127749008</v>
      </c>
      <c r="M972" s="45" t="e" vm="1">
        <f t="shared" si="136"/>
        <v>#VALUE!</v>
      </c>
      <c r="N972" t="e" vm="1">
        <f t="shared" ref="N972:N1010" si="141">M972*24*60/$D972</f>
        <v>#VALUE!</v>
      </c>
      <c r="O972" s="1">
        <f>Main!$B$26</f>
        <v>3.1333746730679479</v>
      </c>
      <c r="P972" s="45" t="e" vm="1">
        <f t="shared" si="137"/>
        <v>#VALUE!</v>
      </c>
      <c r="Q972" t="e" vm="1">
        <f t="shared" ref="Q972:Q1010" si="142">P972*24*60/$D972</f>
        <v>#VALUE!</v>
      </c>
      <c r="R972" s="1">
        <f>Main!$C$26</f>
        <v>3.1316289292427157</v>
      </c>
      <c r="S972" s="45" t="e" vm="1">
        <f t="shared" si="138"/>
        <v>#VALUE!</v>
      </c>
      <c r="T972" t="e" vm="1">
        <f t="shared" ref="T972:T1010" si="143">S972*24*60/$D972</f>
        <v>#VALUE!</v>
      </c>
    </row>
    <row r="973" spans="1:20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[1]!genNormal($F$9,$F$10)</f>
        <v>#VALUE!</v>
      </c>
      <c r="F973" t="e" vm="1">
        <f t="shared" si="139"/>
        <v>#VALUE!</v>
      </c>
      <c r="G973" t="e" vm="2">
        <f>[1]!GenLognormal($H$9,$H$10)</f>
        <v>#VALUE!</v>
      </c>
      <c r="H973" t="e" vm="1">
        <f t="shared" si="140"/>
        <v>#VALUE!</v>
      </c>
      <c r="I973" t="e" vm="2">
        <f>[1]!genBinomial(1,1-Main!$E$10)</f>
        <v>#VALUE!</v>
      </c>
      <c r="J973" s="13" t="e" vm="1">
        <f t="shared" si="135"/>
        <v>#VALUE!</v>
      </c>
      <c r="L973" s="1">
        <f>Main!$A$26</f>
        <v>3.1324727127749008</v>
      </c>
      <c r="M973" s="45" t="e" vm="1">
        <f t="shared" si="136"/>
        <v>#VALUE!</v>
      </c>
      <c r="N973" t="e" vm="1">
        <f t="shared" si="141"/>
        <v>#VALUE!</v>
      </c>
      <c r="O973" s="1">
        <f>Main!$B$26</f>
        <v>3.1333746730679479</v>
      </c>
      <c r="P973" s="45" t="e" vm="1">
        <f t="shared" si="137"/>
        <v>#VALUE!</v>
      </c>
      <c r="Q973" t="e" vm="1">
        <f t="shared" si="142"/>
        <v>#VALUE!</v>
      </c>
      <c r="R973" s="1">
        <f>Main!$C$26</f>
        <v>3.1316289292427157</v>
      </c>
      <c r="S973" s="45" t="e" vm="1">
        <f t="shared" si="138"/>
        <v>#VALUE!</v>
      </c>
      <c r="T973" t="e" vm="1">
        <f t="shared" si="143"/>
        <v>#VALUE!</v>
      </c>
    </row>
    <row r="974" spans="1:20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[1]!genNormal($F$9,$F$10)</f>
        <v>#VALUE!</v>
      </c>
      <c r="F974" t="e" vm="1">
        <f t="shared" si="139"/>
        <v>#VALUE!</v>
      </c>
      <c r="G974" t="e" vm="2">
        <f>[1]!GenLognormal($H$9,$H$10)</f>
        <v>#VALUE!</v>
      </c>
      <c r="H974" t="e" vm="1">
        <f t="shared" si="140"/>
        <v>#VALUE!</v>
      </c>
      <c r="I974" t="e" vm="2">
        <f>[1]!genBinomial(1,1-Main!$E$10)</f>
        <v>#VALUE!</v>
      </c>
      <c r="J974" s="13" t="e" vm="1">
        <f t="shared" si="135"/>
        <v>#VALUE!</v>
      </c>
      <c r="L974" s="1">
        <f>Main!$A$26</f>
        <v>3.1324727127749008</v>
      </c>
      <c r="M974" s="45" t="e" vm="1">
        <f t="shared" si="136"/>
        <v>#VALUE!</v>
      </c>
      <c r="N974" t="e" vm="1">
        <f t="shared" si="141"/>
        <v>#VALUE!</v>
      </c>
      <c r="O974" s="1">
        <f>Main!$B$26</f>
        <v>3.1333746730679479</v>
      </c>
      <c r="P974" s="45" t="e" vm="1">
        <f t="shared" si="137"/>
        <v>#VALUE!</v>
      </c>
      <c r="Q974" t="e" vm="1">
        <f t="shared" si="142"/>
        <v>#VALUE!</v>
      </c>
      <c r="R974" s="1">
        <f>Main!$C$26</f>
        <v>3.1316289292427157</v>
      </c>
      <c r="S974" s="45" t="e" vm="1">
        <f t="shared" si="138"/>
        <v>#VALUE!</v>
      </c>
      <c r="T974" t="e" vm="1">
        <f t="shared" si="143"/>
        <v>#VALUE!</v>
      </c>
    </row>
    <row r="975" spans="1:20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[1]!genNormal($F$9,$F$10)</f>
        <v>#VALUE!</v>
      </c>
      <c r="F975" t="e" vm="1">
        <f t="shared" si="139"/>
        <v>#VALUE!</v>
      </c>
      <c r="G975" t="e" vm="2">
        <f>[1]!GenLognormal($H$9,$H$10)</f>
        <v>#VALUE!</v>
      </c>
      <c r="H975" t="e" vm="1">
        <f t="shared" si="140"/>
        <v>#VALUE!</v>
      </c>
      <c r="I975" t="e" vm="2">
        <f>[1]!genBinomial(1,1-Main!$E$10)</f>
        <v>#VALUE!</v>
      </c>
      <c r="J975" s="13" t="e" vm="1">
        <f t="shared" si="135"/>
        <v>#VALUE!</v>
      </c>
      <c r="L975" s="1">
        <f>Main!$A$26</f>
        <v>3.1324727127749008</v>
      </c>
      <c r="M975" s="45" t="e" vm="1">
        <f t="shared" si="136"/>
        <v>#VALUE!</v>
      </c>
      <c r="N975" t="e" vm="1">
        <f t="shared" si="141"/>
        <v>#VALUE!</v>
      </c>
      <c r="O975" s="1">
        <f>Main!$B$26</f>
        <v>3.1333746730679479</v>
      </c>
      <c r="P975" s="45" t="e" vm="1">
        <f t="shared" si="137"/>
        <v>#VALUE!</v>
      </c>
      <c r="Q975" t="e" vm="1">
        <f t="shared" si="142"/>
        <v>#VALUE!</v>
      </c>
      <c r="R975" s="1">
        <f>Main!$C$26</f>
        <v>3.1316289292427157</v>
      </c>
      <c r="S975" s="45" t="e" vm="1">
        <f t="shared" si="138"/>
        <v>#VALUE!</v>
      </c>
      <c r="T975" t="e" vm="1">
        <f t="shared" si="143"/>
        <v>#VALUE!</v>
      </c>
    </row>
    <row r="976" spans="1:20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[1]!genNormal($F$9,$F$10)</f>
        <v>#VALUE!</v>
      </c>
      <c r="F976" t="e" vm="1">
        <f t="shared" si="139"/>
        <v>#VALUE!</v>
      </c>
      <c r="G976" t="e" vm="2">
        <f>[1]!GenLognormal($H$9,$H$10)</f>
        <v>#VALUE!</v>
      </c>
      <c r="H976" t="e" vm="1">
        <f t="shared" si="140"/>
        <v>#VALUE!</v>
      </c>
      <c r="I976" t="e" vm="2">
        <f>[1]!genBinomial(1,1-Main!$E$10)</f>
        <v>#VALUE!</v>
      </c>
      <c r="J976" s="13" t="e" vm="1">
        <f t="shared" si="135"/>
        <v>#VALUE!</v>
      </c>
      <c r="L976" s="1">
        <f>Main!$A$26</f>
        <v>3.1324727127749008</v>
      </c>
      <c r="M976" s="45" t="e" vm="1">
        <f t="shared" si="136"/>
        <v>#VALUE!</v>
      </c>
      <c r="N976" t="e" vm="1">
        <f t="shared" si="141"/>
        <v>#VALUE!</v>
      </c>
      <c r="O976" s="1">
        <f>Main!$B$26</f>
        <v>3.1333746730679479</v>
      </c>
      <c r="P976" s="45" t="e" vm="1">
        <f t="shared" si="137"/>
        <v>#VALUE!</v>
      </c>
      <c r="Q976" t="e" vm="1">
        <f t="shared" si="142"/>
        <v>#VALUE!</v>
      </c>
      <c r="R976" s="1">
        <f>Main!$C$26</f>
        <v>3.1316289292427157</v>
      </c>
      <c r="S976" s="45" t="e" vm="1">
        <f t="shared" si="138"/>
        <v>#VALUE!</v>
      </c>
      <c r="T976" t="e" vm="1">
        <f t="shared" si="143"/>
        <v>#VALUE!</v>
      </c>
    </row>
    <row r="977" spans="1:20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[1]!genNormal($F$9,$F$10)</f>
        <v>#VALUE!</v>
      </c>
      <c r="F977" t="e" vm="1">
        <f t="shared" si="139"/>
        <v>#VALUE!</v>
      </c>
      <c r="G977" t="e" vm="2">
        <f>[1]!GenLognormal($H$9,$H$10)</f>
        <v>#VALUE!</v>
      </c>
      <c r="H977" t="e" vm="1">
        <f t="shared" si="140"/>
        <v>#VALUE!</v>
      </c>
      <c r="I977" t="e" vm="2">
        <f>[1]!genBinomial(1,1-Main!$E$10)</f>
        <v>#VALUE!</v>
      </c>
      <c r="J977" s="13" t="e" vm="1">
        <f t="shared" si="135"/>
        <v>#VALUE!</v>
      </c>
      <c r="L977" s="1">
        <f>Main!$A$26</f>
        <v>3.1324727127749008</v>
      </c>
      <c r="M977" s="45" t="e" vm="1">
        <f t="shared" si="136"/>
        <v>#VALUE!</v>
      </c>
      <c r="N977" t="e" vm="1">
        <f t="shared" si="141"/>
        <v>#VALUE!</v>
      </c>
      <c r="O977" s="1">
        <f>Main!$B$26</f>
        <v>3.1333746730679479</v>
      </c>
      <c r="P977" s="45" t="e" vm="1">
        <f t="shared" si="137"/>
        <v>#VALUE!</v>
      </c>
      <c r="Q977" t="e" vm="1">
        <f t="shared" si="142"/>
        <v>#VALUE!</v>
      </c>
      <c r="R977" s="1">
        <f>Main!$C$26</f>
        <v>3.1316289292427157</v>
      </c>
      <c r="S977" s="45" t="e" vm="1">
        <f t="shared" si="138"/>
        <v>#VALUE!</v>
      </c>
      <c r="T977" t="e" vm="1">
        <f t="shared" si="143"/>
        <v>#VALUE!</v>
      </c>
    </row>
    <row r="978" spans="1:20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[1]!genNormal($F$9,$F$10)</f>
        <v>#VALUE!</v>
      </c>
      <c r="F978" t="e" vm="1">
        <f t="shared" si="139"/>
        <v>#VALUE!</v>
      </c>
      <c r="G978" t="e" vm="2">
        <f>[1]!GenLognormal($H$9,$H$10)</f>
        <v>#VALUE!</v>
      </c>
      <c r="H978" t="e" vm="1">
        <f t="shared" si="140"/>
        <v>#VALUE!</v>
      </c>
      <c r="I978" t="e" vm="2">
        <f>[1]!genBinomial(1,1-Main!$E$10)</f>
        <v>#VALUE!</v>
      </c>
      <c r="J978" s="13" t="e" vm="1">
        <f t="shared" si="135"/>
        <v>#VALUE!</v>
      </c>
      <c r="L978" s="1">
        <f>Main!$A$26</f>
        <v>3.1324727127749008</v>
      </c>
      <c r="M978" s="45" t="e" vm="1">
        <f t="shared" si="136"/>
        <v>#VALUE!</v>
      </c>
      <c r="N978" t="e" vm="1">
        <f t="shared" si="141"/>
        <v>#VALUE!</v>
      </c>
      <c r="O978" s="1">
        <f>Main!$B$26</f>
        <v>3.1333746730679479</v>
      </c>
      <c r="P978" s="45" t="e" vm="1">
        <f t="shared" si="137"/>
        <v>#VALUE!</v>
      </c>
      <c r="Q978" t="e" vm="1">
        <f t="shared" si="142"/>
        <v>#VALUE!</v>
      </c>
      <c r="R978" s="1">
        <f>Main!$C$26</f>
        <v>3.1316289292427157</v>
      </c>
      <c r="S978" s="45" t="e" vm="1">
        <f t="shared" si="138"/>
        <v>#VALUE!</v>
      </c>
      <c r="T978" t="e" vm="1">
        <f t="shared" si="143"/>
        <v>#VALUE!</v>
      </c>
    </row>
    <row r="979" spans="1:20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[1]!genNormal($F$9,$F$10)</f>
        <v>#VALUE!</v>
      </c>
      <c r="F979" t="e" vm="1">
        <f t="shared" si="139"/>
        <v>#VALUE!</v>
      </c>
      <c r="G979" t="e" vm="2">
        <f>[1]!GenLognormal($H$9,$H$10)</f>
        <v>#VALUE!</v>
      </c>
      <c r="H979" t="e" vm="1">
        <f t="shared" si="140"/>
        <v>#VALUE!</v>
      </c>
      <c r="I979" t="e" vm="2">
        <f>[1]!genBinomial(1,1-Main!$E$10)</f>
        <v>#VALUE!</v>
      </c>
      <c r="J979" s="13" t="e" vm="1">
        <f t="shared" si="135"/>
        <v>#VALUE!</v>
      </c>
      <c r="L979" s="1">
        <f>Main!$A$26</f>
        <v>3.1324727127749008</v>
      </c>
      <c r="M979" s="45" t="e" vm="1">
        <f t="shared" si="136"/>
        <v>#VALUE!</v>
      </c>
      <c r="N979" t="e" vm="1">
        <f t="shared" si="141"/>
        <v>#VALUE!</v>
      </c>
      <c r="O979" s="1">
        <f>Main!$B$26</f>
        <v>3.1333746730679479</v>
      </c>
      <c r="P979" s="45" t="e" vm="1">
        <f t="shared" si="137"/>
        <v>#VALUE!</v>
      </c>
      <c r="Q979" t="e" vm="1">
        <f t="shared" si="142"/>
        <v>#VALUE!</v>
      </c>
      <c r="R979" s="1">
        <f>Main!$C$26</f>
        <v>3.1316289292427157</v>
      </c>
      <c r="S979" s="45" t="e" vm="1">
        <f t="shared" si="138"/>
        <v>#VALUE!</v>
      </c>
      <c r="T979" t="e" vm="1">
        <f t="shared" si="143"/>
        <v>#VALUE!</v>
      </c>
    </row>
    <row r="980" spans="1:20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[1]!genNormal($F$9,$F$10)</f>
        <v>#VALUE!</v>
      </c>
      <c r="F980" t="e" vm="1">
        <f t="shared" si="139"/>
        <v>#VALUE!</v>
      </c>
      <c r="G980" t="e" vm="2">
        <f>[1]!GenLognormal($H$9,$H$10)</f>
        <v>#VALUE!</v>
      </c>
      <c r="H980" t="e" vm="1">
        <f t="shared" si="140"/>
        <v>#VALUE!</v>
      </c>
      <c r="I980" t="e" vm="2">
        <f>[1]!genBinomial(1,1-Main!$E$10)</f>
        <v>#VALUE!</v>
      </c>
      <c r="J980" s="13" t="e" vm="1">
        <f t="shared" si="135"/>
        <v>#VALUE!</v>
      </c>
      <c r="L980" s="1">
        <f>Main!$A$26</f>
        <v>3.1324727127749008</v>
      </c>
      <c r="M980" s="45" t="e" vm="1">
        <f t="shared" si="136"/>
        <v>#VALUE!</v>
      </c>
      <c r="N980" t="e" vm="1">
        <f t="shared" si="141"/>
        <v>#VALUE!</v>
      </c>
      <c r="O980" s="1">
        <f>Main!$B$26</f>
        <v>3.1333746730679479</v>
      </c>
      <c r="P980" s="45" t="e" vm="1">
        <f t="shared" si="137"/>
        <v>#VALUE!</v>
      </c>
      <c r="Q980" t="e" vm="1">
        <f t="shared" si="142"/>
        <v>#VALUE!</v>
      </c>
      <c r="R980" s="1">
        <f>Main!$C$26</f>
        <v>3.1316289292427157</v>
      </c>
      <c r="S980" s="45" t="e" vm="1">
        <f t="shared" si="138"/>
        <v>#VALUE!</v>
      </c>
      <c r="T980" t="e" vm="1">
        <f t="shared" si="143"/>
        <v>#VALUE!</v>
      </c>
    </row>
    <row r="981" spans="1:20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[1]!genNormal($F$9,$F$10)</f>
        <v>#VALUE!</v>
      </c>
      <c r="F981" t="e" vm="1">
        <f t="shared" si="139"/>
        <v>#VALUE!</v>
      </c>
      <c r="G981" t="e" vm="2">
        <f>[1]!GenLognormal($H$9,$H$10)</f>
        <v>#VALUE!</v>
      </c>
      <c r="H981" t="e" vm="1">
        <f t="shared" si="140"/>
        <v>#VALUE!</v>
      </c>
      <c r="I981" t="e" vm="2">
        <f>[1]!genBinomial(1,1-Main!$E$10)</f>
        <v>#VALUE!</v>
      </c>
      <c r="J981" s="13" t="e" vm="1">
        <f t="shared" si="135"/>
        <v>#VALUE!</v>
      </c>
      <c r="L981" s="1">
        <f>Main!$A$26</f>
        <v>3.1324727127749008</v>
      </c>
      <c r="M981" s="45" t="e" vm="1">
        <f t="shared" si="136"/>
        <v>#VALUE!</v>
      </c>
      <c r="N981" t="e" vm="1">
        <f t="shared" si="141"/>
        <v>#VALUE!</v>
      </c>
      <c r="O981" s="1">
        <f>Main!$B$26</f>
        <v>3.1333746730679479</v>
      </c>
      <c r="P981" s="45" t="e" vm="1">
        <f t="shared" si="137"/>
        <v>#VALUE!</v>
      </c>
      <c r="Q981" t="e" vm="1">
        <f t="shared" si="142"/>
        <v>#VALUE!</v>
      </c>
      <c r="R981" s="1">
        <f>Main!$C$26</f>
        <v>3.1316289292427157</v>
      </c>
      <c r="S981" s="45" t="e" vm="1">
        <f t="shared" si="138"/>
        <v>#VALUE!</v>
      </c>
      <c r="T981" t="e" vm="1">
        <f t="shared" si="143"/>
        <v>#VALUE!</v>
      </c>
    </row>
    <row r="982" spans="1:20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[1]!genNormal($F$9,$F$10)</f>
        <v>#VALUE!</v>
      </c>
      <c r="F982" t="e" vm="1">
        <f t="shared" si="139"/>
        <v>#VALUE!</v>
      </c>
      <c r="G982" t="e" vm="2">
        <f>[1]!GenLognormal($H$9,$H$10)</f>
        <v>#VALUE!</v>
      </c>
      <c r="H982" t="e" vm="1">
        <f t="shared" si="140"/>
        <v>#VALUE!</v>
      </c>
      <c r="I982" t="e" vm="2">
        <f>[1]!genBinomial(1,1-Main!$E$10)</f>
        <v>#VALUE!</v>
      </c>
      <c r="J982" s="13" t="e" vm="1">
        <f t="shared" si="135"/>
        <v>#VALUE!</v>
      </c>
      <c r="L982" s="1">
        <f>Main!$A$26</f>
        <v>3.1324727127749008</v>
      </c>
      <c r="M982" s="45" t="e" vm="1">
        <f t="shared" si="136"/>
        <v>#VALUE!</v>
      </c>
      <c r="N982" t="e" vm="1">
        <f t="shared" si="141"/>
        <v>#VALUE!</v>
      </c>
      <c r="O982" s="1">
        <f>Main!$B$26</f>
        <v>3.1333746730679479</v>
      </c>
      <c r="P982" s="45" t="e" vm="1">
        <f t="shared" si="137"/>
        <v>#VALUE!</v>
      </c>
      <c r="Q982" t="e" vm="1">
        <f t="shared" si="142"/>
        <v>#VALUE!</v>
      </c>
      <c r="R982" s="1">
        <f>Main!$C$26</f>
        <v>3.1316289292427157</v>
      </c>
      <c r="S982" s="45" t="e" vm="1">
        <f t="shared" si="138"/>
        <v>#VALUE!</v>
      </c>
      <c r="T982" t="e" vm="1">
        <f t="shared" si="143"/>
        <v>#VALUE!</v>
      </c>
    </row>
    <row r="983" spans="1:20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[1]!genNormal($F$9,$F$10)</f>
        <v>#VALUE!</v>
      </c>
      <c r="F983" t="e" vm="1">
        <f t="shared" si="139"/>
        <v>#VALUE!</v>
      </c>
      <c r="G983" t="e" vm="2">
        <f>[1]!GenLognormal($H$9,$H$10)</f>
        <v>#VALUE!</v>
      </c>
      <c r="H983" t="e" vm="1">
        <f t="shared" si="140"/>
        <v>#VALUE!</v>
      </c>
      <c r="I983" t="e" vm="2">
        <f>[1]!genBinomial(1,1-Main!$E$10)</f>
        <v>#VALUE!</v>
      </c>
      <c r="J983" s="13" t="e" vm="1">
        <f t="shared" si="135"/>
        <v>#VALUE!</v>
      </c>
      <c r="L983" s="1">
        <f>Main!$A$26</f>
        <v>3.1324727127749008</v>
      </c>
      <c r="M983" s="45" t="e" vm="1">
        <f t="shared" si="136"/>
        <v>#VALUE!</v>
      </c>
      <c r="N983" t="e" vm="1">
        <f t="shared" si="141"/>
        <v>#VALUE!</v>
      </c>
      <c r="O983" s="1">
        <f>Main!$B$26</f>
        <v>3.1333746730679479</v>
      </c>
      <c r="P983" s="45" t="e" vm="1">
        <f t="shared" si="137"/>
        <v>#VALUE!</v>
      </c>
      <c r="Q983" t="e" vm="1">
        <f t="shared" si="142"/>
        <v>#VALUE!</v>
      </c>
      <c r="R983" s="1">
        <f>Main!$C$26</f>
        <v>3.1316289292427157</v>
      </c>
      <c r="S983" s="45" t="e" vm="1">
        <f t="shared" si="138"/>
        <v>#VALUE!</v>
      </c>
      <c r="T983" t="e" vm="1">
        <f t="shared" si="143"/>
        <v>#VALUE!</v>
      </c>
    </row>
    <row r="984" spans="1:20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[1]!genNormal($F$9,$F$10)</f>
        <v>#VALUE!</v>
      </c>
      <c r="F984" t="e" vm="1">
        <f t="shared" si="139"/>
        <v>#VALUE!</v>
      </c>
      <c r="G984" t="e" vm="2">
        <f>[1]!GenLognormal($H$9,$H$10)</f>
        <v>#VALUE!</v>
      </c>
      <c r="H984" t="e" vm="1">
        <f t="shared" si="140"/>
        <v>#VALUE!</v>
      </c>
      <c r="I984" t="e" vm="2">
        <f>[1]!genBinomial(1,1-Main!$E$10)</f>
        <v>#VALUE!</v>
      </c>
      <c r="J984" s="13" t="e" vm="1">
        <f t="shared" si="135"/>
        <v>#VALUE!</v>
      </c>
      <c r="L984" s="1">
        <f>Main!$A$26</f>
        <v>3.1324727127749008</v>
      </c>
      <c r="M984" s="45" t="e" vm="1">
        <f t="shared" si="136"/>
        <v>#VALUE!</v>
      </c>
      <c r="N984" t="e" vm="1">
        <f t="shared" si="141"/>
        <v>#VALUE!</v>
      </c>
      <c r="O984" s="1">
        <f>Main!$B$26</f>
        <v>3.1333746730679479</v>
      </c>
      <c r="P984" s="45" t="e" vm="1">
        <f t="shared" si="137"/>
        <v>#VALUE!</v>
      </c>
      <c r="Q984" t="e" vm="1">
        <f t="shared" si="142"/>
        <v>#VALUE!</v>
      </c>
      <c r="R984" s="1">
        <f>Main!$C$26</f>
        <v>3.1316289292427157</v>
      </c>
      <c r="S984" s="45" t="e" vm="1">
        <f t="shared" si="138"/>
        <v>#VALUE!</v>
      </c>
      <c r="T984" t="e" vm="1">
        <f t="shared" si="143"/>
        <v>#VALUE!</v>
      </c>
    </row>
    <row r="985" spans="1:20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[1]!genNormal($F$9,$F$10)</f>
        <v>#VALUE!</v>
      </c>
      <c r="F985" t="e" vm="1">
        <f t="shared" si="139"/>
        <v>#VALUE!</v>
      </c>
      <c r="G985" t="e" vm="2">
        <f>[1]!GenLognormal($H$9,$H$10)</f>
        <v>#VALUE!</v>
      </c>
      <c r="H985" t="e" vm="1">
        <f t="shared" si="140"/>
        <v>#VALUE!</v>
      </c>
      <c r="I985" t="e" vm="2">
        <f>[1]!genBinomial(1,1-Main!$E$10)</f>
        <v>#VALUE!</v>
      </c>
      <c r="J985" s="13" t="e" vm="1">
        <f t="shared" si="135"/>
        <v>#VALUE!</v>
      </c>
      <c r="L985" s="1">
        <f>Main!$A$26</f>
        <v>3.1324727127749008</v>
      </c>
      <c r="M985" s="45" t="e" vm="1">
        <f t="shared" si="136"/>
        <v>#VALUE!</v>
      </c>
      <c r="N985" t="e" vm="1">
        <f t="shared" si="141"/>
        <v>#VALUE!</v>
      </c>
      <c r="O985" s="1">
        <f>Main!$B$26</f>
        <v>3.1333746730679479</v>
      </c>
      <c r="P985" s="45" t="e" vm="1">
        <f t="shared" si="137"/>
        <v>#VALUE!</v>
      </c>
      <c r="Q985" t="e" vm="1">
        <f t="shared" si="142"/>
        <v>#VALUE!</v>
      </c>
      <c r="R985" s="1">
        <f>Main!$C$26</f>
        <v>3.1316289292427157</v>
      </c>
      <c r="S985" s="45" t="e" vm="1">
        <f t="shared" si="138"/>
        <v>#VALUE!</v>
      </c>
      <c r="T985" t="e" vm="1">
        <f t="shared" si="143"/>
        <v>#VALUE!</v>
      </c>
    </row>
    <row r="986" spans="1:20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[1]!genNormal($F$9,$F$10)</f>
        <v>#VALUE!</v>
      </c>
      <c r="F986" t="e" vm="1">
        <f t="shared" si="139"/>
        <v>#VALUE!</v>
      </c>
      <c r="G986" t="e" vm="2">
        <f>[1]!GenLognormal($H$9,$H$10)</f>
        <v>#VALUE!</v>
      </c>
      <c r="H986" t="e" vm="1">
        <f t="shared" si="140"/>
        <v>#VALUE!</v>
      </c>
      <c r="I986" t="e" vm="2">
        <f>[1]!genBinomial(1,1-Main!$E$10)</f>
        <v>#VALUE!</v>
      </c>
      <c r="J986" s="13" t="e" vm="1">
        <f t="shared" si="135"/>
        <v>#VALUE!</v>
      </c>
      <c r="L986" s="1">
        <f>Main!$A$26</f>
        <v>3.1324727127749008</v>
      </c>
      <c r="M986" s="45" t="e" vm="1">
        <f t="shared" si="136"/>
        <v>#VALUE!</v>
      </c>
      <c r="N986" t="e" vm="1">
        <f t="shared" si="141"/>
        <v>#VALUE!</v>
      </c>
      <c r="O986" s="1">
        <f>Main!$B$26</f>
        <v>3.1333746730679479</v>
      </c>
      <c r="P986" s="45" t="e" vm="1">
        <f t="shared" si="137"/>
        <v>#VALUE!</v>
      </c>
      <c r="Q986" t="e" vm="1">
        <f t="shared" si="142"/>
        <v>#VALUE!</v>
      </c>
      <c r="R986" s="1">
        <f>Main!$C$26</f>
        <v>3.1316289292427157</v>
      </c>
      <c r="S986" s="45" t="e" vm="1">
        <f t="shared" si="138"/>
        <v>#VALUE!</v>
      </c>
      <c r="T986" t="e" vm="1">
        <f t="shared" si="143"/>
        <v>#VALUE!</v>
      </c>
    </row>
    <row r="987" spans="1:20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[1]!genNormal($F$9,$F$10)</f>
        <v>#VALUE!</v>
      </c>
      <c r="F987" t="e" vm="1">
        <f t="shared" si="139"/>
        <v>#VALUE!</v>
      </c>
      <c r="G987" t="e" vm="2">
        <f>[1]!GenLognormal($H$9,$H$10)</f>
        <v>#VALUE!</v>
      </c>
      <c r="H987" t="e" vm="1">
        <f t="shared" si="140"/>
        <v>#VALUE!</v>
      </c>
      <c r="I987" t="e" vm="2">
        <f>[1]!genBinomial(1,1-Main!$E$10)</f>
        <v>#VALUE!</v>
      </c>
      <c r="J987" s="13" t="e" vm="1">
        <f t="shared" si="135"/>
        <v>#VALUE!</v>
      </c>
      <c r="L987" s="1">
        <f>Main!$A$26</f>
        <v>3.1324727127749008</v>
      </c>
      <c r="M987" s="45" t="e" vm="1">
        <f t="shared" si="136"/>
        <v>#VALUE!</v>
      </c>
      <c r="N987" t="e" vm="1">
        <f t="shared" si="141"/>
        <v>#VALUE!</v>
      </c>
      <c r="O987" s="1">
        <f>Main!$B$26</f>
        <v>3.1333746730679479</v>
      </c>
      <c r="P987" s="45" t="e" vm="1">
        <f t="shared" si="137"/>
        <v>#VALUE!</v>
      </c>
      <c r="Q987" t="e" vm="1">
        <f t="shared" si="142"/>
        <v>#VALUE!</v>
      </c>
      <c r="R987" s="1">
        <f>Main!$C$26</f>
        <v>3.1316289292427157</v>
      </c>
      <c r="S987" s="45" t="e" vm="1">
        <f t="shared" si="138"/>
        <v>#VALUE!</v>
      </c>
      <c r="T987" t="e" vm="1">
        <f t="shared" si="143"/>
        <v>#VALUE!</v>
      </c>
    </row>
    <row r="988" spans="1:20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[1]!genNormal($F$9,$F$10)</f>
        <v>#VALUE!</v>
      </c>
      <c r="F988" t="e" vm="1">
        <f t="shared" si="139"/>
        <v>#VALUE!</v>
      </c>
      <c r="G988" t="e" vm="2">
        <f>[1]!GenLognormal($H$9,$H$10)</f>
        <v>#VALUE!</v>
      </c>
      <c r="H988" t="e" vm="1">
        <f t="shared" si="140"/>
        <v>#VALUE!</v>
      </c>
      <c r="I988" t="e" vm="2">
        <f>[1]!genBinomial(1,1-Main!$E$10)</f>
        <v>#VALUE!</v>
      </c>
      <c r="J988" s="13" t="e" vm="1">
        <f t="shared" si="135"/>
        <v>#VALUE!</v>
      </c>
      <c r="L988" s="1">
        <f>Main!$A$26</f>
        <v>3.1324727127749008</v>
      </c>
      <c r="M988" s="45" t="e" vm="1">
        <f t="shared" si="136"/>
        <v>#VALUE!</v>
      </c>
      <c r="N988" t="e" vm="1">
        <f t="shared" si="141"/>
        <v>#VALUE!</v>
      </c>
      <c r="O988" s="1">
        <f>Main!$B$26</f>
        <v>3.1333746730679479</v>
      </c>
      <c r="P988" s="45" t="e" vm="1">
        <f t="shared" si="137"/>
        <v>#VALUE!</v>
      </c>
      <c r="Q988" t="e" vm="1">
        <f t="shared" si="142"/>
        <v>#VALUE!</v>
      </c>
      <c r="R988" s="1">
        <f>Main!$C$26</f>
        <v>3.1316289292427157</v>
      </c>
      <c r="S988" s="45" t="e" vm="1">
        <f t="shared" si="138"/>
        <v>#VALUE!</v>
      </c>
      <c r="T988" t="e" vm="1">
        <f t="shared" si="143"/>
        <v>#VALUE!</v>
      </c>
    </row>
    <row r="989" spans="1:20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[1]!genNormal($F$9,$F$10)</f>
        <v>#VALUE!</v>
      </c>
      <c r="F989" t="e" vm="1">
        <f t="shared" si="139"/>
        <v>#VALUE!</v>
      </c>
      <c r="G989" t="e" vm="2">
        <f>[1]!GenLognormal($H$9,$H$10)</f>
        <v>#VALUE!</v>
      </c>
      <c r="H989" t="e" vm="1">
        <f t="shared" si="140"/>
        <v>#VALUE!</v>
      </c>
      <c r="I989" t="e" vm="2">
        <f>[1]!genBinomial(1,1-Main!$E$10)</f>
        <v>#VALUE!</v>
      </c>
      <c r="J989" s="13" t="e" vm="1">
        <f t="shared" si="135"/>
        <v>#VALUE!</v>
      </c>
      <c r="L989" s="1">
        <f>Main!$A$26</f>
        <v>3.1324727127749008</v>
      </c>
      <c r="M989" s="45" t="e" vm="1">
        <f t="shared" si="136"/>
        <v>#VALUE!</v>
      </c>
      <c r="N989" t="e" vm="1">
        <f t="shared" si="141"/>
        <v>#VALUE!</v>
      </c>
      <c r="O989" s="1">
        <f>Main!$B$26</f>
        <v>3.1333746730679479</v>
      </c>
      <c r="P989" s="45" t="e" vm="1">
        <f t="shared" si="137"/>
        <v>#VALUE!</v>
      </c>
      <c r="Q989" t="e" vm="1">
        <f t="shared" si="142"/>
        <v>#VALUE!</v>
      </c>
      <c r="R989" s="1">
        <f>Main!$C$26</f>
        <v>3.1316289292427157</v>
      </c>
      <c r="S989" s="45" t="e" vm="1">
        <f t="shared" si="138"/>
        <v>#VALUE!</v>
      </c>
      <c r="T989" t="e" vm="1">
        <f t="shared" si="143"/>
        <v>#VALUE!</v>
      </c>
    </row>
    <row r="990" spans="1:20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[1]!genNormal($F$9,$F$10)</f>
        <v>#VALUE!</v>
      </c>
      <c r="F990" t="e" vm="1">
        <f t="shared" si="139"/>
        <v>#VALUE!</v>
      </c>
      <c r="G990" t="e" vm="2">
        <f>[1]!GenLognormal($H$9,$H$10)</f>
        <v>#VALUE!</v>
      </c>
      <c r="H990" t="e" vm="1">
        <f t="shared" si="140"/>
        <v>#VALUE!</v>
      </c>
      <c r="I990" t="e" vm="2">
        <f>[1]!genBinomial(1,1-Main!$E$10)</f>
        <v>#VALUE!</v>
      </c>
      <c r="J990" s="13" t="e" vm="1">
        <f t="shared" si="135"/>
        <v>#VALUE!</v>
      </c>
      <c r="L990" s="1">
        <f>Main!$A$26</f>
        <v>3.1324727127749008</v>
      </c>
      <c r="M990" s="45" t="e" vm="1">
        <f t="shared" si="136"/>
        <v>#VALUE!</v>
      </c>
      <c r="N990" t="e" vm="1">
        <f t="shared" si="141"/>
        <v>#VALUE!</v>
      </c>
      <c r="O990" s="1">
        <f>Main!$B$26</f>
        <v>3.1333746730679479</v>
      </c>
      <c r="P990" s="45" t="e" vm="1">
        <f t="shared" si="137"/>
        <v>#VALUE!</v>
      </c>
      <c r="Q990" t="e" vm="1">
        <f t="shared" si="142"/>
        <v>#VALUE!</v>
      </c>
      <c r="R990" s="1">
        <f>Main!$C$26</f>
        <v>3.1316289292427157</v>
      </c>
      <c r="S990" s="45" t="e" vm="1">
        <f t="shared" si="138"/>
        <v>#VALUE!</v>
      </c>
      <c r="T990" t="e" vm="1">
        <f t="shared" si="143"/>
        <v>#VALUE!</v>
      </c>
    </row>
    <row r="991" spans="1:20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[1]!genNormal($F$9,$F$10)</f>
        <v>#VALUE!</v>
      </c>
      <c r="F991" t="e" vm="1">
        <f t="shared" si="139"/>
        <v>#VALUE!</v>
      </c>
      <c r="G991" t="e" vm="2">
        <f>[1]!GenLognormal($H$9,$H$10)</f>
        <v>#VALUE!</v>
      </c>
      <c r="H991" t="e" vm="1">
        <f t="shared" si="140"/>
        <v>#VALUE!</v>
      </c>
      <c r="I991" t="e" vm="2">
        <f>[1]!genBinomial(1,1-Main!$E$10)</f>
        <v>#VALUE!</v>
      </c>
      <c r="J991" s="13" t="e" vm="1">
        <f t="shared" si="135"/>
        <v>#VALUE!</v>
      </c>
      <c r="L991" s="1">
        <f>Main!$A$26</f>
        <v>3.1324727127749008</v>
      </c>
      <c r="M991" s="45" t="e" vm="1">
        <f t="shared" si="136"/>
        <v>#VALUE!</v>
      </c>
      <c r="N991" t="e" vm="1">
        <f t="shared" si="141"/>
        <v>#VALUE!</v>
      </c>
      <c r="O991" s="1">
        <f>Main!$B$26</f>
        <v>3.1333746730679479</v>
      </c>
      <c r="P991" s="45" t="e" vm="1">
        <f t="shared" si="137"/>
        <v>#VALUE!</v>
      </c>
      <c r="Q991" t="e" vm="1">
        <f t="shared" si="142"/>
        <v>#VALUE!</v>
      </c>
      <c r="R991" s="1">
        <f>Main!$C$26</f>
        <v>3.1316289292427157</v>
      </c>
      <c r="S991" s="45" t="e" vm="1">
        <f t="shared" si="138"/>
        <v>#VALUE!</v>
      </c>
      <c r="T991" t="e" vm="1">
        <f t="shared" si="143"/>
        <v>#VALUE!</v>
      </c>
    </row>
    <row r="992" spans="1:20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[1]!genNormal($F$9,$F$10)</f>
        <v>#VALUE!</v>
      </c>
      <c r="F992" t="e" vm="1">
        <f t="shared" si="139"/>
        <v>#VALUE!</v>
      </c>
      <c r="G992" t="e" vm="2">
        <f>[1]!GenLognormal($H$9,$H$10)</f>
        <v>#VALUE!</v>
      </c>
      <c r="H992" t="e" vm="1">
        <f t="shared" si="140"/>
        <v>#VALUE!</v>
      </c>
      <c r="I992" t="e" vm="2">
        <f>[1]!genBinomial(1,1-Main!$E$10)</f>
        <v>#VALUE!</v>
      </c>
      <c r="J992" s="13" t="e" vm="1">
        <f t="shared" si="135"/>
        <v>#VALUE!</v>
      </c>
      <c r="L992" s="1">
        <f>Main!$A$26</f>
        <v>3.1324727127749008</v>
      </c>
      <c r="M992" s="45" t="e" vm="1">
        <f t="shared" si="136"/>
        <v>#VALUE!</v>
      </c>
      <c r="N992" t="e" vm="1">
        <f t="shared" si="141"/>
        <v>#VALUE!</v>
      </c>
      <c r="O992" s="1">
        <f>Main!$B$26</f>
        <v>3.1333746730679479</v>
      </c>
      <c r="P992" s="45" t="e" vm="1">
        <f t="shared" si="137"/>
        <v>#VALUE!</v>
      </c>
      <c r="Q992" t="e" vm="1">
        <f t="shared" si="142"/>
        <v>#VALUE!</v>
      </c>
      <c r="R992" s="1">
        <f>Main!$C$26</f>
        <v>3.1316289292427157</v>
      </c>
      <c r="S992" s="45" t="e" vm="1">
        <f t="shared" si="138"/>
        <v>#VALUE!</v>
      </c>
      <c r="T992" t="e" vm="1">
        <f t="shared" si="143"/>
        <v>#VALUE!</v>
      </c>
    </row>
    <row r="993" spans="1:20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[1]!genNormal($F$9,$F$10)</f>
        <v>#VALUE!</v>
      </c>
      <c r="F993" t="e" vm="1">
        <f t="shared" si="139"/>
        <v>#VALUE!</v>
      </c>
      <c r="G993" t="e" vm="2">
        <f>[1]!GenLognormal($H$9,$H$10)</f>
        <v>#VALUE!</v>
      </c>
      <c r="H993" t="e" vm="1">
        <f t="shared" si="140"/>
        <v>#VALUE!</v>
      </c>
      <c r="I993" t="e" vm="2">
        <f>[1]!genBinomial(1,1-Main!$E$10)</f>
        <v>#VALUE!</v>
      </c>
      <c r="J993" s="13" t="e" vm="1">
        <f t="shared" si="135"/>
        <v>#VALUE!</v>
      </c>
      <c r="L993" s="1">
        <f>Main!$A$26</f>
        <v>3.1324727127749008</v>
      </c>
      <c r="M993" s="45" t="e" vm="1">
        <f t="shared" si="136"/>
        <v>#VALUE!</v>
      </c>
      <c r="N993" t="e" vm="1">
        <f t="shared" si="141"/>
        <v>#VALUE!</v>
      </c>
      <c r="O993" s="1">
        <f>Main!$B$26</f>
        <v>3.1333746730679479</v>
      </c>
      <c r="P993" s="45" t="e" vm="1">
        <f t="shared" si="137"/>
        <v>#VALUE!</v>
      </c>
      <c r="Q993" t="e" vm="1">
        <f t="shared" si="142"/>
        <v>#VALUE!</v>
      </c>
      <c r="R993" s="1">
        <f>Main!$C$26</f>
        <v>3.1316289292427157</v>
      </c>
      <c r="S993" s="45" t="e" vm="1">
        <f t="shared" si="138"/>
        <v>#VALUE!</v>
      </c>
      <c r="T993" t="e" vm="1">
        <f t="shared" si="143"/>
        <v>#VALUE!</v>
      </c>
    </row>
    <row r="994" spans="1:20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[1]!genNormal($F$9,$F$10)</f>
        <v>#VALUE!</v>
      </c>
      <c r="F994" t="e" vm="1">
        <f t="shared" si="139"/>
        <v>#VALUE!</v>
      </c>
      <c r="G994" t="e" vm="2">
        <f>[1]!GenLognormal($H$9,$H$10)</f>
        <v>#VALUE!</v>
      </c>
      <c r="H994" t="e" vm="1">
        <f t="shared" si="140"/>
        <v>#VALUE!</v>
      </c>
      <c r="I994" t="e" vm="2">
        <f>[1]!genBinomial(1,1-Main!$E$10)</f>
        <v>#VALUE!</v>
      </c>
      <c r="J994" s="13" t="e" vm="1">
        <f t="shared" si="135"/>
        <v>#VALUE!</v>
      </c>
      <c r="L994" s="1">
        <f>Main!$A$26</f>
        <v>3.1324727127749008</v>
      </c>
      <c r="M994" s="45" t="e" vm="1">
        <f t="shared" si="136"/>
        <v>#VALUE!</v>
      </c>
      <c r="N994" t="e" vm="1">
        <f t="shared" si="141"/>
        <v>#VALUE!</v>
      </c>
      <c r="O994" s="1">
        <f>Main!$B$26</f>
        <v>3.1333746730679479</v>
      </c>
      <c r="P994" s="45" t="e" vm="1">
        <f t="shared" si="137"/>
        <v>#VALUE!</v>
      </c>
      <c r="Q994" t="e" vm="1">
        <f t="shared" si="142"/>
        <v>#VALUE!</v>
      </c>
      <c r="R994" s="1">
        <f>Main!$C$26</f>
        <v>3.1316289292427157</v>
      </c>
      <c r="S994" s="45" t="e" vm="1">
        <f t="shared" si="138"/>
        <v>#VALUE!</v>
      </c>
      <c r="T994" t="e" vm="1">
        <f t="shared" si="143"/>
        <v>#VALUE!</v>
      </c>
    </row>
    <row r="995" spans="1:20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[1]!genNormal($F$9,$F$10)</f>
        <v>#VALUE!</v>
      </c>
      <c r="F995" t="e" vm="1">
        <f t="shared" si="139"/>
        <v>#VALUE!</v>
      </c>
      <c r="G995" t="e" vm="2">
        <f>[1]!GenLognormal($H$9,$H$10)</f>
        <v>#VALUE!</v>
      </c>
      <c r="H995" t="e" vm="1">
        <f t="shared" si="140"/>
        <v>#VALUE!</v>
      </c>
      <c r="I995" t="e" vm="2">
        <f>[1]!genBinomial(1,1-Main!$E$10)</f>
        <v>#VALUE!</v>
      </c>
      <c r="J995" s="13" t="e" vm="1">
        <f t="shared" si="135"/>
        <v>#VALUE!</v>
      </c>
      <c r="L995" s="1">
        <f>Main!$A$26</f>
        <v>3.1324727127749008</v>
      </c>
      <c r="M995" s="45" t="e" vm="1">
        <f t="shared" si="136"/>
        <v>#VALUE!</v>
      </c>
      <c r="N995" t="e" vm="1">
        <f t="shared" si="141"/>
        <v>#VALUE!</v>
      </c>
      <c r="O995" s="1">
        <f>Main!$B$26</f>
        <v>3.1333746730679479</v>
      </c>
      <c r="P995" s="45" t="e" vm="1">
        <f t="shared" si="137"/>
        <v>#VALUE!</v>
      </c>
      <c r="Q995" t="e" vm="1">
        <f t="shared" si="142"/>
        <v>#VALUE!</v>
      </c>
      <c r="R995" s="1">
        <f>Main!$C$26</f>
        <v>3.1316289292427157</v>
      </c>
      <c r="S995" s="45" t="e" vm="1">
        <f t="shared" si="138"/>
        <v>#VALUE!</v>
      </c>
      <c r="T995" t="e" vm="1">
        <f t="shared" si="143"/>
        <v>#VALUE!</v>
      </c>
    </row>
    <row r="996" spans="1:20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[1]!genNormal($F$9,$F$10)</f>
        <v>#VALUE!</v>
      </c>
      <c r="F996" t="e" vm="1">
        <f t="shared" si="139"/>
        <v>#VALUE!</v>
      </c>
      <c r="G996" t="e" vm="2">
        <f>[1]!GenLognormal($H$9,$H$10)</f>
        <v>#VALUE!</v>
      </c>
      <c r="H996" t="e" vm="1">
        <f t="shared" si="140"/>
        <v>#VALUE!</v>
      </c>
      <c r="I996" t="e" vm="2">
        <f>[1]!genBinomial(1,1-Main!$E$10)</f>
        <v>#VALUE!</v>
      </c>
      <c r="J996" s="13" t="e" vm="1">
        <f t="shared" si="135"/>
        <v>#VALUE!</v>
      </c>
      <c r="L996" s="1">
        <f>Main!$A$26</f>
        <v>3.1324727127749008</v>
      </c>
      <c r="M996" s="45" t="e" vm="1">
        <f t="shared" si="136"/>
        <v>#VALUE!</v>
      </c>
      <c r="N996" t="e" vm="1">
        <f t="shared" si="141"/>
        <v>#VALUE!</v>
      </c>
      <c r="O996" s="1">
        <f>Main!$B$26</f>
        <v>3.1333746730679479</v>
      </c>
      <c r="P996" s="45" t="e" vm="1">
        <f t="shared" si="137"/>
        <v>#VALUE!</v>
      </c>
      <c r="Q996" t="e" vm="1">
        <f t="shared" si="142"/>
        <v>#VALUE!</v>
      </c>
      <c r="R996" s="1">
        <f>Main!$C$26</f>
        <v>3.1316289292427157</v>
      </c>
      <c r="S996" s="45" t="e" vm="1">
        <f t="shared" si="138"/>
        <v>#VALUE!</v>
      </c>
      <c r="T996" t="e" vm="1">
        <f t="shared" si="143"/>
        <v>#VALUE!</v>
      </c>
    </row>
    <row r="997" spans="1:20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[1]!genNormal($F$9,$F$10)</f>
        <v>#VALUE!</v>
      </c>
      <c r="F997" t="e" vm="1">
        <f t="shared" si="139"/>
        <v>#VALUE!</v>
      </c>
      <c r="G997" t="e" vm="2">
        <f>[1]!GenLognormal($H$9,$H$10)</f>
        <v>#VALUE!</v>
      </c>
      <c r="H997" t="e" vm="1">
        <f t="shared" si="140"/>
        <v>#VALUE!</v>
      </c>
      <c r="I997" t="e" vm="2">
        <f>[1]!genBinomial(1,1-Main!$E$10)</f>
        <v>#VALUE!</v>
      </c>
      <c r="J997" s="13" t="e" vm="1">
        <f t="shared" si="135"/>
        <v>#VALUE!</v>
      </c>
      <c r="L997" s="1">
        <f>Main!$A$26</f>
        <v>3.1324727127749008</v>
      </c>
      <c r="M997" s="45" t="e" vm="1">
        <f t="shared" si="136"/>
        <v>#VALUE!</v>
      </c>
      <c r="N997" t="e" vm="1">
        <f t="shared" si="141"/>
        <v>#VALUE!</v>
      </c>
      <c r="O997" s="1">
        <f>Main!$B$26</f>
        <v>3.1333746730679479</v>
      </c>
      <c r="P997" s="45" t="e" vm="1">
        <f t="shared" si="137"/>
        <v>#VALUE!</v>
      </c>
      <c r="Q997" t="e" vm="1">
        <f t="shared" si="142"/>
        <v>#VALUE!</v>
      </c>
      <c r="R997" s="1">
        <f>Main!$C$26</f>
        <v>3.1316289292427157</v>
      </c>
      <c r="S997" s="45" t="e" vm="1">
        <f t="shared" si="138"/>
        <v>#VALUE!</v>
      </c>
      <c r="T997" t="e" vm="1">
        <f t="shared" si="143"/>
        <v>#VALUE!</v>
      </c>
    </row>
    <row r="998" spans="1:20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[1]!genNormal($F$9,$F$10)</f>
        <v>#VALUE!</v>
      </c>
      <c r="F998" t="e" vm="1">
        <f t="shared" si="139"/>
        <v>#VALUE!</v>
      </c>
      <c r="G998" t="e" vm="2">
        <f>[1]!GenLognormal($H$9,$H$10)</f>
        <v>#VALUE!</v>
      </c>
      <c r="H998" t="e" vm="1">
        <f t="shared" si="140"/>
        <v>#VALUE!</v>
      </c>
      <c r="I998" t="e" vm="2">
        <f>[1]!genBinomial(1,1-Main!$E$10)</f>
        <v>#VALUE!</v>
      </c>
      <c r="J998" s="13" t="e" vm="1">
        <f t="shared" si="135"/>
        <v>#VALUE!</v>
      </c>
      <c r="L998" s="1">
        <f>Main!$A$26</f>
        <v>3.1324727127749008</v>
      </c>
      <c r="M998" s="45" t="e" vm="1">
        <f t="shared" si="136"/>
        <v>#VALUE!</v>
      </c>
      <c r="N998" t="e" vm="1">
        <f t="shared" si="141"/>
        <v>#VALUE!</v>
      </c>
      <c r="O998" s="1">
        <f>Main!$B$26</f>
        <v>3.1333746730679479</v>
      </c>
      <c r="P998" s="45" t="e" vm="1">
        <f t="shared" si="137"/>
        <v>#VALUE!</v>
      </c>
      <c r="Q998" t="e" vm="1">
        <f t="shared" si="142"/>
        <v>#VALUE!</v>
      </c>
      <c r="R998" s="1">
        <f>Main!$C$26</f>
        <v>3.1316289292427157</v>
      </c>
      <c r="S998" s="45" t="e" vm="1">
        <f t="shared" si="138"/>
        <v>#VALUE!</v>
      </c>
      <c r="T998" t="e" vm="1">
        <f t="shared" si="143"/>
        <v>#VALUE!</v>
      </c>
    </row>
    <row r="999" spans="1:20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[1]!genNormal($F$9,$F$10)</f>
        <v>#VALUE!</v>
      </c>
      <c r="F999" t="e" vm="1">
        <f t="shared" si="139"/>
        <v>#VALUE!</v>
      </c>
      <c r="G999" t="e" vm="2">
        <f>[1]!GenLognormal($H$9,$H$10)</f>
        <v>#VALUE!</v>
      </c>
      <c r="H999" t="e" vm="1">
        <f t="shared" si="140"/>
        <v>#VALUE!</v>
      </c>
      <c r="I999" t="e" vm="2">
        <f>[1]!genBinomial(1,1-Main!$E$10)</f>
        <v>#VALUE!</v>
      </c>
      <c r="J999" s="13" t="e" vm="1">
        <f t="shared" si="135"/>
        <v>#VALUE!</v>
      </c>
      <c r="L999" s="1">
        <f>Main!$A$26</f>
        <v>3.1324727127749008</v>
      </c>
      <c r="M999" s="45" t="e" vm="1">
        <f t="shared" si="136"/>
        <v>#VALUE!</v>
      </c>
      <c r="N999" t="e" vm="1">
        <f t="shared" si="141"/>
        <v>#VALUE!</v>
      </c>
      <c r="O999" s="1">
        <f>Main!$B$26</f>
        <v>3.1333746730679479</v>
      </c>
      <c r="P999" s="45" t="e" vm="1">
        <f t="shared" si="137"/>
        <v>#VALUE!</v>
      </c>
      <c r="Q999" t="e" vm="1">
        <f t="shared" si="142"/>
        <v>#VALUE!</v>
      </c>
      <c r="R999" s="1">
        <f>Main!$C$26</f>
        <v>3.1316289292427157</v>
      </c>
      <c r="S999" s="45" t="e" vm="1">
        <f t="shared" si="138"/>
        <v>#VALUE!</v>
      </c>
      <c r="T999" t="e" vm="1">
        <f t="shared" si="143"/>
        <v>#VALUE!</v>
      </c>
    </row>
    <row r="1000" spans="1:20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[1]!genNormal($F$9,$F$10)</f>
        <v>#VALUE!</v>
      </c>
      <c r="F1000" t="e" vm="1">
        <f t="shared" si="139"/>
        <v>#VALUE!</v>
      </c>
      <c r="G1000" t="e" vm="2">
        <f>[1]!GenLognormal($H$9,$H$10)</f>
        <v>#VALUE!</v>
      </c>
      <c r="H1000" t="e" vm="1">
        <f t="shared" si="140"/>
        <v>#VALUE!</v>
      </c>
      <c r="I1000" t="e" vm="2">
        <f>[1]!genBinomial(1,1-Main!$E$10)</f>
        <v>#VALUE!</v>
      </c>
      <c r="J1000" s="13" t="e" vm="1">
        <f t="shared" si="135"/>
        <v>#VALUE!</v>
      </c>
      <c r="L1000" s="1">
        <f>Main!$A$26</f>
        <v>3.1324727127749008</v>
      </c>
      <c r="M1000" s="45" t="e" vm="1">
        <f t="shared" si="136"/>
        <v>#VALUE!</v>
      </c>
      <c r="N1000" t="e" vm="1">
        <f t="shared" si="141"/>
        <v>#VALUE!</v>
      </c>
      <c r="O1000" s="1">
        <f>Main!$B$26</f>
        <v>3.1333746730679479</v>
      </c>
      <c r="P1000" s="45" t="e" vm="1">
        <f t="shared" si="137"/>
        <v>#VALUE!</v>
      </c>
      <c r="Q1000" t="e" vm="1">
        <f t="shared" si="142"/>
        <v>#VALUE!</v>
      </c>
      <c r="R1000" s="1">
        <f>Main!$C$26</f>
        <v>3.1316289292427157</v>
      </c>
      <c r="S1000" s="45" t="e" vm="1">
        <f t="shared" si="138"/>
        <v>#VALUE!</v>
      </c>
      <c r="T1000" t="e" vm="1">
        <f t="shared" si="143"/>
        <v>#VALUE!</v>
      </c>
    </row>
    <row r="1001" spans="1:20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[1]!genNormal($F$9,$F$10)</f>
        <v>#VALUE!</v>
      </c>
      <c r="F1001" t="e" vm="1">
        <f t="shared" si="139"/>
        <v>#VALUE!</v>
      </c>
      <c r="G1001" t="e" vm="2">
        <f>[1]!GenLognormal($H$9,$H$10)</f>
        <v>#VALUE!</v>
      </c>
      <c r="H1001" t="e" vm="1">
        <f t="shared" si="140"/>
        <v>#VALUE!</v>
      </c>
      <c r="I1001" t="e" vm="2">
        <f>[1]!genBinomial(1,1-Main!$E$10)</f>
        <v>#VALUE!</v>
      </c>
      <c r="J1001" s="13" t="e" vm="1">
        <f t="shared" si="135"/>
        <v>#VALUE!</v>
      </c>
      <c r="L1001" s="1">
        <f>Main!$A$26</f>
        <v>3.1324727127749008</v>
      </c>
      <c r="M1001" s="45" t="e" vm="1">
        <f t="shared" si="136"/>
        <v>#VALUE!</v>
      </c>
      <c r="N1001" t="e" vm="1">
        <f t="shared" si="141"/>
        <v>#VALUE!</v>
      </c>
      <c r="O1001" s="1">
        <f>Main!$B$26</f>
        <v>3.1333746730679479</v>
      </c>
      <c r="P1001" s="45" t="e" vm="1">
        <f t="shared" si="137"/>
        <v>#VALUE!</v>
      </c>
      <c r="Q1001" t="e" vm="1">
        <f t="shared" si="142"/>
        <v>#VALUE!</v>
      </c>
      <c r="R1001" s="1">
        <f>Main!$C$26</f>
        <v>3.1316289292427157</v>
      </c>
      <c r="S1001" s="45" t="e" vm="1">
        <f t="shared" si="138"/>
        <v>#VALUE!</v>
      </c>
      <c r="T1001" t="e" vm="1">
        <f t="shared" si="143"/>
        <v>#VALUE!</v>
      </c>
    </row>
    <row r="1002" spans="1:20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[1]!genNormal($F$9,$F$10)</f>
        <v>#VALUE!</v>
      </c>
      <c r="F1002" t="e" vm="1">
        <f t="shared" si="139"/>
        <v>#VALUE!</v>
      </c>
      <c r="G1002" t="e" vm="2">
        <f>[1]!GenLognormal($H$9,$H$10)</f>
        <v>#VALUE!</v>
      </c>
      <c r="H1002" t="e" vm="1">
        <f t="shared" si="140"/>
        <v>#VALUE!</v>
      </c>
      <c r="I1002" t="e" vm="2">
        <f>[1]!genBinomial(1,1-Main!$E$10)</f>
        <v>#VALUE!</v>
      </c>
      <c r="J1002" s="13" t="e" vm="1">
        <f t="shared" si="135"/>
        <v>#VALUE!</v>
      </c>
      <c r="L1002" s="1">
        <f>Main!$A$26</f>
        <v>3.1324727127749008</v>
      </c>
      <c r="M1002" s="45" t="e" vm="1">
        <f t="shared" si="136"/>
        <v>#VALUE!</v>
      </c>
      <c r="N1002" t="e" vm="1">
        <f t="shared" si="141"/>
        <v>#VALUE!</v>
      </c>
      <c r="O1002" s="1">
        <f>Main!$B$26</f>
        <v>3.1333746730679479</v>
      </c>
      <c r="P1002" s="45" t="e" vm="1">
        <f t="shared" si="137"/>
        <v>#VALUE!</v>
      </c>
      <c r="Q1002" t="e" vm="1">
        <f t="shared" si="142"/>
        <v>#VALUE!</v>
      </c>
      <c r="R1002" s="1">
        <f>Main!$C$26</f>
        <v>3.1316289292427157</v>
      </c>
      <c r="S1002" s="45" t="e" vm="1">
        <f t="shared" si="138"/>
        <v>#VALUE!</v>
      </c>
      <c r="T1002" t="e" vm="1">
        <f t="shared" si="143"/>
        <v>#VALUE!</v>
      </c>
    </row>
    <row r="1003" spans="1:20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[1]!genNormal($F$9,$F$10)</f>
        <v>#VALUE!</v>
      </c>
      <c r="F1003" t="e" vm="1">
        <f t="shared" si="139"/>
        <v>#VALUE!</v>
      </c>
      <c r="G1003" t="e" vm="2">
        <f>[1]!GenLognormal($H$9,$H$10)</f>
        <v>#VALUE!</v>
      </c>
      <c r="H1003" t="e" vm="1">
        <f t="shared" si="140"/>
        <v>#VALUE!</v>
      </c>
      <c r="I1003" t="e" vm="2">
        <f>[1]!genBinomial(1,1-Main!$E$10)</f>
        <v>#VALUE!</v>
      </c>
      <c r="J1003" s="13" t="e" vm="1">
        <f t="shared" si="135"/>
        <v>#VALUE!</v>
      </c>
      <c r="L1003" s="1">
        <f>Main!$A$26</f>
        <v>3.1324727127749008</v>
      </c>
      <c r="M1003" s="45" t="e" vm="1">
        <f t="shared" si="136"/>
        <v>#VALUE!</v>
      </c>
      <c r="N1003" t="e" vm="1">
        <f t="shared" si="141"/>
        <v>#VALUE!</v>
      </c>
      <c r="O1003" s="1">
        <f>Main!$B$26</f>
        <v>3.1333746730679479</v>
      </c>
      <c r="P1003" s="45" t="e" vm="1">
        <f t="shared" si="137"/>
        <v>#VALUE!</v>
      </c>
      <c r="Q1003" t="e" vm="1">
        <f t="shared" si="142"/>
        <v>#VALUE!</v>
      </c>
      <c r="R1003" s="1">
        <f>Main!$C$26</f>
        <v>3.1316289292427157</v>
      </c>
      <c r="S1003" s="45" t="e" vm="1">
        <f t="shared" si="138"/>
        <v>#VALUE!</v>
      </c>
      <c r="T1003" t="e" vm="1">
        <f t="shared" si="143"/>
        <v>#VALUE!</v>
      </c>
    </row>
    <row r="1004" spans="1:20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[1]!genNormal($F$9,$F$10)</f>
        <v>#VALUE!</v>
      </c>
      <c r="F1004" t="e" vm="1">
        <f t="shared" si="139"/>
        <v>#VALUE!</v>
      </c>
      <c r="G1004" t="e" vm="2">
        <f>[1]!GenLognormal($H$9,$H$10)</f>
        <v>#VALUE!</v>
      </c>
      <c r="H1004" t="e" vm="1">
        <f t="shared" si="140"/>
        <v>#VALUE!</v>
      </c>
      <c r="I1004" t="e" vm="2">
        <f>[1]!genBinomial(1,1-Main!$E$10)</f>
        <v>#VALUE!</v>
      </c>
      <c r="J1004" s="13" t="e" vm="1">
        <f t="shared" si="135"/>
        <v>#VALUE!</v>
      </c>
      <c r="L1004" s="1">
        <f>Main!$A$26</f>
        <v>3.1324727127749008</v>
      </c>
      <c r="M1004" s="45" t="e" vm="1">
        <f t="shared" si="136"/>
        <v>#VALUE!</v>
      </c>
      <c r="N1004" t="e" vm="1">
        <f t="shared" si="141"/>
        <v>#VALUE!</v>
      </c>
      <c r="O1004" s="1">
        <f>Main!$B$26</f>
        <v>3.1333746730679479</v>
      </c>
      <c r="P1004" s="45" t="e" vm="1">
        <f t="shared" si="137"/>
        <v>#VALUE!</v>
      </c>
      <c r="Q1004" t="e" vm="1">
        <f t="shared" si="142"/>
        <v>#VALUE!</v>
      </c>
      <c r="R1004" s="1">
        <f>Main!$C$26</f>
        <v>3.1316289292427157</v>
      </c>
      <c r="S1004" s="45" t="e" vm="1">
        <f t="shared" si="138"/>
        <v>#VALUE!</v>
      </c>
      <c r="T1004" t="e" vm="1">
        <f t="shared" si="143"/>
        <v>#VALUE!</v>
      </c>
    </row>
    <row r="1005" spans="1:20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[1]!genNormal($F$9,$F$10)</f>
        <v>#VALUE!</v>
      </c>
      <c r="F1005" t="e" vm="1">
        <f t="shared" si="139"/>
        <v>#VALUE!</v>
      </c>
      <c r="G1005" t="e" vm="2">
        <f>[1]!GenLognormal($H$9,$H$10)</f>
        <v>#VALUE!</v>
      </c>
      <c r="H1005" t="e" vm="1">
        <f t="shared" si="140"/>
        <v>#VALUE!</v>
      </c>
      <c r="I1005" t="e" vm="2">
        <f>[1]!genBinomial(1,1-Main!$E$10)</f>
        <v>#VALUE!</v>
      </c>
      <c r="J1005" s="13" t="e" vm="1">
        <f t="shared" si="135"/>
        <v>#VALUE!</v>
      </c>
      <c r="L1005" s="1">
        <f>Main!$A$26</f>
        <v>3.1324727127749008</v>
      </c>
      <c r="M1005" s="45" t="e" vm="1">
        <f t="shared" si="136"/>
        <v>#VALUE!</v>
      </c>
      <c r="N1005" t="e" vm="1">
        <f t="shared" si="141"/>
        <v>#VALUE!</v>
      </c>
      <c r="O1005" s="1">
        <f>Main!$B$26</f>
        <v>3.1333746730679479</v>
      </c>
      <c r="P1005" s="45" t="e" vm="1">
        <f t="shared" si="137"/>
        <v>#VALUE!</v>
      </c>
      <c r="Q1005" t="e" vm="1">
        <f t="shared" si="142"/>
        <v>#VALUE!</v>
      </c>
      <c r="R1005" s="1">
        <f>Main!$C$26</f>
        <v>3.1316289292427157</v>
      </c>
      <c r="S1005" s="45" t="e" vm="1">
        <f t="shared" si="138"/>
        <v>#VALUE!</v>
      </c>
      <c r="T1005" t="e" vm="1">
        <f t="shared" si="143"/>
        <v>#VALUE!</v>
      </c>
    </row>
    <row r="1006" spans="1:20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[1]!genNormal($F$9,$F$10)</f>
        <v>#VALUE!</v>
      </c>
      <c r="F1006" t="e" vm="1">
        <f t="shared" si="139"/>
        <v>#VALUE!</v>
      </c>
      <c r="G1006" t="e" vm="2">
        <f>[1]!GenLognormal($H$9,$H$10)</f>
        <v>#VALUE!</v>
      </c>
      <c r="H1006" t="e" vm="1">
        <f t="shared" si="140"/>
        <v>#VALUE!</v>
      </c>
      <c r="I1006" t="e" vm="2">
        <f>[1]!genBinomial(1,1-Main!$E$10)</f>
        <v>#VALUE!</v>
      </c>
      <c r="J1006" s="13" t="e" vm="1">
        <f t="shared" si="135"/>
        <v>#VALUE!</v>
      </c>
      <c r="L1006" s="1">
        <f>Main!$A$26</f>
        <v>3.1324727127749008</v>
      </c>
      <c r="M1006" s="45" t="e" vm="1">
        <f t="shared" si="136"/>
        <v>#VALUE!</v>
      </c>
      <c r="N1006" t="e" vm="1">
        <f t="shared" si="141"/>
        <v>#VALUE!</v>
      </c>
      <c r="O1006" s="1">
        <f>Main!$B$26</f>
        <v>3.1333746730679479</v>
      </c>
      <c r="P1006" s="45" t="e" vm="1">
        <f t="shared" si="137"/>
        <v>#VALUE!</v>
      </c>
      <c r="Q1006" t="e" vm="1">
        <f t="shared" si="142"/>
        <v>#VALUE!</v>
      </c>
      <c r="R1006" s="1">
        <f>Main!$C$26</f>
        <v>3.1316289292427157</v>
      </c>
      <c r="S1006" s="45" t="e" vm="1">
        <f t="shared" si="138"/>
        <v>#VALUE!</v>
      </c>
      <c r="T1006" t="e" vm="1">
        <f t="shared" si="143"/>
        <v>#VALUE!</v>
      </c>
    </row>
    <row r="1007" spans="1:20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[1]!genNormal($F$9,$F$10)</f>
        <v>#VALUE!</v>
      </c>
      <c r="F1007" t="e" vm="1">
        <f t="shared" si="139"/>
        <v>#VALUE!</v>
      </c>
      <c r="G1007" t="e" vm="2">
        <f>[1]!GenLognormal($H$9,$H$10)</f>
        <v>#VALUE!</v>
      </c>
      <c r="H1007" t="e" vm="1">
        <f t="shared" si="140"/>
        <v>#VALUE!</v>
      </c>
      <c r="I1007" t="e" vm="2">
        <f>[1]!genBinomial(1,1-Main!$E$10)</f>
        <v>#VALUE!</v>
      </c>
      <c r="J1007" s="13" t="e" vm="1">
        <f t="shared" si="135"/>
        <v>#VALUE!</v>
      </c>
      <c r="L1007" s="1">
        <f>Main!$A$26</f>
        <v>3.1324727127749008</v>
      </c>
      <c r="M1007" s="45" t="e" vm="1">
        <f t="shared" si="136"/>
        <v>#VALUE!</v>
      </c>
      <c r="N1007" t="e" vm="1">
        <f t="shared" si="141"/>
        <v>#VALUE!</v>
      </c>
      <c r="O1007" s="1">
        <f>Main!$B$26</f>
        <v>3.1333746730679479</v>
      </c>
      <c r="P1007" s="45" t="e" vm="1">
        <f t="shared" si="137"/>
        <v>#VALUE!</v>
      </c>
      <c r="Q1007" t="e" vm="1">
        <f t="shared" si="142"/>
        <v>#VALUE!</v>
      </c>
      <c r="R1007" s="1">
        <f>Main!$C$26</f>
        <v>3.1316289292427157</v>
      </c>
      <c r="S1007" s="45" t="e" vm="1">
        <f t="shared" si="138"/>
        <v>#VALUE!</v>
      </c>
      <c r="T1007" t="e" vm="1">
        <f t="shared" si="143"/>
        <v>#VALUE!</v>
      </c>
    </row>
    <row r="1008" spans="1:20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[1]!genNormal($F$9,$F$10)</f>
        <v>#VALUE!</v>
      </c>
      <c r="F1008" t="e" vm="1">
        <f t="shared" si="139"/>
        <v>#VALUE!</v>
      </c>
      <c r="G1008" t="e" vm="2">
        <f>[1]!GenLognormal($H$9,$H$10)</f>
        <v>#VALUE!</v>
      </c>
      <c r="H1008" t="e" vm="1">
        <f t="shared" si="140"/>
        <v>#VALUE!</v>
      </c>
      <c r="I1008" t="e" vm="2">
        <f>[1]!genBinomial(1,1-Main!$E$10)</f>
        <v>#VALUE!</v>
      </c>
      <c r="J1008" s="13" t="e" vm="1">
        <f t="shared" si="135"/>
        <v>#VALUE!</v>
      </c>
      <c r="L1008" s="1">
        <f>Main!$A$26</f>
        <v>3.1324727127749008</v>
      </c>
      <c r="M1008" s="45" t="e" vm="1">
        <f t="shared" si="136"/>
        <v>#VALUE!</v>
      </c>
      <c r="N1008" t="e" vm="1">
        <f t="shared" si="141"/>
        <v>#VALUE!</v>
      </c>
      <c r="O1008" s="1">
        <f>Main!$B$26</f>
        <v>3.1333746730679479</v>
      </c>
      <c r="P1008" s="45" t="e" vm="1">
        <f t="shared" si="137"/>
        <v>#VALUE!</v>
      </c>
      <c r="Q1008" t="e" vm="1">
        <f t="shared" si="142"/>
        <v>#VALUE!</v>
      </c>
      <c r="R1008" s="1">
        <f>Main!$C$26</f>
        <v>3.1316289292427157</v>
      </c>
      <c r="S1008" s="45" t="e" vm="1">
        <f t="shared" si="138"/>
        <v>#VALUE!</v>
      </c>
      <c r="T1008" t="e" vm="1">
        <f t="shared" si="143"/>
        <v>#VALUE!</v>
      </c>
    </row>
    <row r="1009" spans="1:20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[1]!genNormal($F$9,$F$10)</f>
        <v>#VALUE!</v>
      </c>
      <c r="F1009" t="e" vm="1">
        <f t="shared" si="139"/>
        <v>#VALUE!</v>
      </c>
      <c r="G1009" t="e" vm="2">
        <f>[1]!GenLognormal($H$9,$H$10)</f>
        <v>#VALUE!</v>
      </c>
      <c r="H1009" t="e" vm="1">
        <f t="shared" si="140"/>
        <v>#VALUE!</v>
      </c>
      <c r="I1009" t="e" vm="2">
        <f>[1]!genBinomial(1,1-Main!$E$10)</f>
        <v>#VALUE!</v>
      </c>
      <c r="J1009" s="13" t="e" vm="1">
        <f t="shared" si="135"/>
        <v>#VALUE!</v>
      </c>
      <c r="L1009" s="1">
        <f>Main!$A$26</f>
        <v>3.1324727127749008</v>
      </c>
      <c r="M1009" s="45" t="e" vm="1">
        <f t="shared" si="136"/>
        <v>#VALUE!</v>
      </c>
      <c r="N1009" t="e" vm="1">
        <f t="shared" si="141"/>
        <v>#VALUE!</v>
      </c>
      <c r="O1009" s="1">
        <f>Main!$B$26</f>
        <v>3.1333746730679479</v>
      </c>
      <c r="P1009" s="45" t="e" vm="1">
        <f t="shared" si="137"/>
        <v>#VALUE!</v>
      </c>
      <c r="Q1009" t="e" vm="1">
        <f t="shared" si="142"/>
        <v>#VALUE!</v>
      </c>
      <c r="R1009" s="1">
        <f>Main!$C$26</f>
        <v>3.1316289292427157</v>
      </c>
      <c r="S1009" s="45" t="e" vm="1">
        <f t="shared" si="138"/>
        <v>#VALUE!</v>
      </c>
      <c r="T1009" t="e" vm="1">
        <f t="shared" si="143"/>
        <v>#VALUE!</v>
      </c>
    </row>
    <row r="1010" spans="1:20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[1]!genNormal($F$9,$F$10)</f>
        <v>#VALUE!</v>
      </c>
      <c r="F1010" t="e" vm="1">
        <f t="shared" si="139"/>
        <v>#VALUE!</v>
      </c>
      <c r="G1010" t="e" vm="2">
        <f>[1]!GenLognormal($H$9,$H$10)</f>
        <v>#VALUE!</v>
      </c>
      <c r="H1010" t="e" vm="1">
        <f t="shared" si="140"/>
        <v>#VALUE!</v>
      </c>
      <c r="I1010" t="e" vm="2">
        <f>[1]!genBinomial(1,1-Main!$E$10)</f>
        <v>#VALUE!</v>
      </c>
      <c r="J1010" s="13" t="e" vm="1">
        <f t="shared" si="135"/>
        <v>#VALUE!</v>
      </c>
      <c r="L1010" s="1">
        <f>Main!$A$26</f>
        <v>3.1324727127749008</v>
      </c>
      <c r="M1010" s="45" t="e" vm="1">
        <f t="shared" si="136"/>
        <v>#VALUE!</v>
      </c>
      <c r="N1010" t="e" vm="1">
        <f t="shared" si="141"/>
        <v>#VALUE!</v>
      </c>
      <c r="O1010" s="1">
        <f>Main!$B$26</f>
        <v>3.1333746730679479</v>
      </c>
      <c r="P1010" s="45" t="e" vm="1">
        <f t="shared" si="137"/>
        <v>#VALUE!</v>
      </c>
      <c r="Q1010" t="e" vm="1">
        <f t="shared" si="142"/>
        <v>#VALUE!</v>
      </c>
      <c r="R1010" s="1">
        <f>Main!$C$26</f>
        <v>3.1316289292427157</v>
      </c>
      <c r="S1010" s="45" t="e" vm="1">
        <f t="shared" si="138"/>
        <v>#VALUE!</v>
      </c>
      <c r="T1010" t="e" vm="1">
        <f t="shared" si="143"/>
        <v>#VALUE!</v>
      </c>
    </row>
    <row r="1011" spans="1:20">
      <c r="J1011" s="13"/>
      <c r="L1011" s="1"/>
      <c r="M1011" s="45"/>
      <c r="O1011" s="1"/>
      <c r="P1011" s="45"/>
      <c r="R1011" s="1"/>
      <c r="S1011" s="45"/>
    </row>
  </sheetData>
  <mergeCells count="3">
    <mergeCell ref="O5:Q5"/>
    <mergeCell ref="R5:T5"/>
    <mergeCell ref="U5:W5"/>
  </mergeCells>
  <pageMargins left="0.25" right="0.25" top="0.75" bottom="0.75" header="0.3" footer="0.3"/>
  <pageSetup scale="56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1011"/>
  <sheetViews>
    <sheetView workbookViewId="0">
      <selection activeCell="N7" sqref="N7"/>
    </sheetView>
  </sheetViews>
  <sheetFormatPr defaultColWidth="9.140625" defaultRowHeight="14.45"/>
  <cols>
    <col min="9" max="9" width="10.5703125" customWidth="1"/>
    <col min="10" max="10" width="19.85546875" customWidth="1"/>
    <col min="11" max="11" width="10.28515625" customWidth="1"/>
    <col min="12" max="12" width="11.140625" customWidth="1"/>
    <col min="13" max="13" width="10.85546875" customWidth="1"/>
    <col min="14" max="15" width="9.85546875" customWidth="1"/>
    <col min="16" max="17" width="8.85546875" customWidth="1"/>
    <col min="18" max="18" width="10" customWidth="1"/>
  </cols>
  <sheetData>
    <row r="1" spans="1:23">
      <c r="B1" s="12" t="s">
        <v>81</v>
      </c>
      <c r="N1" s="12"/>
    </row>
    <row r="2" spans="1:23">
      <c r="B2" t="s">
        <v>82</v>
      </c>
      <c r="C2" t="e" vm="1">
        <f ca="1">IF($R$3&gt;1000,MIN(C$11:C$1010),MIN(C$11:INDIRECT(CONCATENATE("C",$R$3+10))))</f>
        <v>#VALUE!</v>
      </c>
      <c r="D2" t="e" vm="1">
        <f ca="1">IF($R$3&gt;1000,MIN(D$11:D$1010),MIN(D$11:INDIRECT(CONCATENATE("D",$R$3+10))))</f>
        <v>#VALUE!</v>
      </c>
      <c r="E2" t="e" vm="1">
        <f ca="1">IF($R$3&gt;1000,MIN(E$11:E$1010),MIN(E$11:INDIRECT(CONCATENATE("E",$R$3+10))))</f>
        <v>#VALUE!</v>
      </c>
      <c r="F2" t="e" vm="1">
        <f ca="1">IF($R$3&gt;1000,MIN(F$11:F$1010),MIN(F$11:INDIRECT(CONCATENATE("F",$R$3+10))))</f>
        <v>#VALUE!</v>
      </c>
      <c r="G2" t="e" vm="1">
        <f ca="1">IF($R$3&gt;1000,MIN(G$11:G$1010),MIN(G$11:INDIRECT(CONCATENATE("G",$R$3+10))))</f>
        <v>#VALUE!</v>
      </c>
      <c r="H2" t="e" vm="1">
        <f ca="1">IF($R$3&gt;1000,MIN(H$11:H$1010),MIN(H$11:INDIRECT(CONCATENATE("H",$R$3+10))))</f>
        <v>#VALUE!</v>
      </c>
      <c r="I2" t="e" vm="1">
        <f ca="1">IF($R$3&gt;1000,MIN(I$11:I$1010),MIN(I$11:INDIRECT(CONCATENATE("I",$R$3+10))))</f>
        <v>#VALUE!</v>
      </c>
      <c r="J2" t="e" vm="1">
        <f ca="1">IF($R$3&gt;1000,MIN(J$11:J$1010),MIN(J$11:INDIRECT(CONCATENATE("J",$R$3+10))))</f>
        <v>#VALUE!</v>
      </c>
      <c r="L2">
        <f ca="1">IF($R$3&gt;1000,MIN(L$11:L$1010),MIN(L$11:INDIRECT(CONCATENATE("L",$R$3+10))))</f>
        <v>5.0990936756817593</v>
      </c>
      <c r="Q2" s="12"/>
    </row>
    <row r="3" spans="1:23">
      <c r="B3" t="s">
        <v>83</v>
      </c>
      <c r="C3" t="e" vm="1">
        <f ca="1">IF($R$3&gt;1000,MAX(C$11:C$1010),MAX(C$11:INDIRECT(CONCATENATE("C",$R$3+10))))</f>
        <v>#VALUE!</v>
      </c>
      <c r="D3" t="e" vm="1">
        <f ca="1">IF($R$3&gt;1000,MAX(D$11:D$1010),MAX(D$11:INDIRECT(CONCATENATE("D",$R$3+10))))</f>
        <v>#VALUE!</v>
      </c>
      <c r="E3" t="e" vm="1">
        <f ca="1">IF($R$3&gt;1000,MAX(E$11:E$1010),MAX(E$11:INDIRECT(CONCATENATE("E",$R$3+10))))</f>
        <v>#VALUE!</v>
      </c>
      <c r="F3" t="e" vm="1">
        <f ca="1">IF($R$3&gt;1000,MAX(F$11:F$1010),MAX(F$11:INDIRECT(CONCATENATE("F",$R$3+10))))</f>
        <v>#VALUE!</v>
      </c>
      <c r="G3" t="e" vm="1">
        <f ca="1">IF($R$3&gt;1000,MAX(G$11:G$1010),MAX(G$11:INDIRECT(CONCATENATE("G",$R$3+10))))</f>
        <v>#VALUE!</v>
      </c>
      <c r="H3" t="e" vm="1">
        <f ca="1">IF($R$3&gt;1000,MAX(H$11:H$1010),MAX(H$11:INDIRECT(CONCATENATE("H",$R$3+10))))</f>
        <v>#VALUE!</v>
      </c>
      <c r="I3" t="e" vm="1">
        <f ca="1">IF($R$3&gt;1000,MAX(I$11:I$1010),MAX(I$11:INDIRECT(CONCATENATE("I",$R$3+10))))</f>
        <v>#VALUE!</v>
      </c>
      <c r="J3" t="e" vm="1">
        <f ca="1">IF($R$3&gt;1000,MAX(J$11:J$1010),MAX(J$11:INDIRECT(CONCATENATE("J",$R$3+10))))</f>
        <v>#VALUE!</v>
      </c>
      <c r="L3">
        <f ca="1">IF($R$3&gt;1000,MAX(L$11:L$1010),MAX(L$11:INDIRECT(CONCATENATE("L",$R$3+10))))</f>
        <v>5.0990936756817593</v>
      </c>
      <c r="M3" s="40" t="s">
        <v>84</v>
      </c>
      <c r="N3" s="72">
        <v>3</v>
      </c>
      <c r="Q3" s="40" t="s">
        <v>85</v>
      </c>
      <c r="R3" s="72">
        <f>Main!C16</f>
        <v>1274</v>
      </c>
      <c r="V3" s="72"/>
    </row>
    <row r="4" spans="1:23">
      <c r="B4" t="s">
        <v>86</v>
      </c>
      <c r="C4" t="e" vm="1">
        <f ca="1">IF($R$3&gt;1000,AVERAGE(C$11:C$1010),AVERAGE(C$11:INDIRECT(CONCATENATE("C",$R$3+10))))</f>
        <v>#VALUE!</v>
      </c>
      <c r="D4" t="e" vm="1">
        <f ca="1">IF($R$3&gt;1000,AVERAGE(D$11:D$1010),AVERAGE(D$11:INDIRECT(CONCATENATE("D",$R$3+10))))</f>
        <v>#VALUE!</v>
      </c>
      <c r="E4" t="e" vm="1">
        <f ca="1">IF($R$3&gt;1000,AVERAGE(E$11:E$1010),AVERAGE(E$11:INDIRECT(CONCATENATE("E",$R$3+10))))</f>
        <v>#VALUE!</v>
      </c>
      <c r="F4" t="e" vm="1">
        <f ca="1">IF($R$3&gt;1000,AVERAGE(F$11:F$1010),AVERAGE(F$11:INDIRECT(CONCATENATE("F",$R$3+10))))</f>
        <v>#VALUE!</v>
      </c>
      <c r="G4" t="e" vm="1">
        <f ca="1">IF($R$3&gt;1000,AVERAGE(G$11:G$1010),AVERAGE(G$11:INDIRECT(CONCATENATE("G",$R$3+10))))</f>
        <v>#VALUE!</v>
      </c>
      <c r="H4" t="e" vm="1">
        <f ca="1">IF($R$3&gt;1000,AVERAGE(H$11:H$1010),AVERAGE(H$11:INDIRECT(CONCATENATE("H",$R$3+10))))</f>
        <v>#VALUE!</v>
      </c>
      <c r="I4" t="e" vm="1">
        <f ca="1">IF($R$3&gt;1000,AVERAGE(I$11:I$1010),AVERAGE(I$11:INDIRECT(CONCATENATE("I",$R$3+10))))</f>
        <v>#VALUE!</v>
      </c>
      <c r="J4" t="e" vm="1">
        <f ca="1">IF($R$3&gt;1000,AVERAGE(J$11:J$1010),AVERAGE(J$11:INDIRECT(CONCATENATE("J",$R$3+10))))</f>
        <v>#VALUE!</v>
      </c>
      <c r="L4">
        <f ca="1">IF($R$3&gt;1000,AVERAGE(L$11:L$1010),AVERAGE(L$11:INDIRECT(CONCATENATE("L",$R$3+10))))</f>
        <v>5.0990936756816883</v>
      </c>
    </row>
    <row r="5" spans="1:23">
      <c r="B5" t="s">
        <v>87</v>
      </c>
      <c r="C5" t="e" vm="1">
        <f ca="1">IF($R$3&gt;1000,_xlfn.STDEV.S(C$11:C$1010),_xlfn.STDEV.S(C$11:INDIRECT(CONCATENATE("C",$R$3+10))))</f>
        <v>#VALUE!</v>
      </c>
      <c r="D5" t="e" vm="1">
        <f ca="1">IF($R$3&gt;1000,_xlfn.STDEV.S(D$11:D$1010),_xlfn.STDEV.S(D$11:INDIRECT(CONCATENATE("D",$R$3+10))))</f>
        <v>#VALUE!</v>
      </c>
      <c r="E5" t="e" vm="1">
        <f ca="1">IF($R$3&gt;1000,_xlfn.STDEV.S(E$11:E$1010),_xlfn.STDEV.S(E$11:INDIRECT(CONCATENATE("E",$R$3+10))))</f>
        <v>#VALUE!</v>
      </c>
      <c r="F5" t="e" vm="1">
        <f ca="1">IF($R$3&gt;1000,_xlfn.STDEV.S(F$11:F$1010),_xlfn.STDEV.S(F$11:INDIRECT(CONCATENATE("F",$R$3+10))))</f>
        <v>#VALUE!</v>
      </c>
      <c r="G5" t="e" vm="1">
        <f ca="1">IF($R$3&gt;1000,_xlfn.STDEV.S(G$11:G$1010),_xlfn.STDEV.S(G$11:INDIRECT(CONCATENATE("G",$R$3+10))))</f>
        <v>#VALUE!</v>
      </c>
      <c r="H5" t="e" vm="1">
        <f ca="1">IF($R$3&gt;1000,_xlfn.STDEV.S(H$11:H$1010),_xlfn.STDEV.S(H$11:INDIRECT(CONCATENATE("H",$R$3+10))))</f>
        <v>#VALUE!</v>
      </c>
      <c r="I5" t="e" vm="1">
        <f ca="1">IF($R$3&gt;1000,_xlfn.STDEV.S(I$11:I$1010),_xlfn.STDEV.S(I$11:INDIRECT(CONCATENATE("I",$R$3+10))))</f>
        <v>#VALUE!</v>
      </c>
      <c r="J5" t="e" vm="1">
        <f ca="1">IF($R$3&gt;1000,_xlfn.STDEV.S(J$11:J$1010),_xlfn.STDEV.S(J$11:INDIRECT(CONCATENATE("J",$R$3+10))))</f>
        <v>#VALUE!</v>
      </c>
      <c r="L5">
        <f ca="1">IF($R$3&gt;1000,_xlfn.STDEV.S(L$11:L$1010),_xlfn.STDEV.S(L$11:INDIRECT(CONCATENATE("L",$R$3+10))))</f>
        <v>7.1089827380374519E-14</v>
      </c>
      <c r="O5" s="76" t="s">
        <v>88</v>
      </c>
      <c r="P5" s="76"/>
      <c r="Q5" s="76"/>
      <c r="R5" s="76" t="s">
        <v>89</v>
      </c>
      <c r="S5" s="76"/>
      <c r="T5" s="76"/>
      <c r="U5" s="76" t="s">
        <v>90</v>
      </c>
      <c r="V5" s="76"/>
      <c r="W5" s="76"/>
    </row>
    <row r="6" spans="1:23">
      <c r="N6" s="72" t="s">
        <v>91</v>
      </c>
      <c r="Q6" s="72" t="s">
        <v>91</v>
      </c>
      <c r="T6" s="72" t="s">
        <v>91</v>
      </c>
    </row>
    <row r="7" spans="1:23">
      <c r="C7" s="2" t="s">
        <v>92</v>
      </c>
      <c r="D7" s="2"/>
      <c r="E7" s="2"/>
      <c r="F7" s="2"/>
      <c r="G7" s="2"/>
      <c r="H7" s="2"/>
      <c r="L7" s="41"/>
      <c r="M7" s="41"/>
      <c r="N7" s="42" t="e" vm="2">
        <f ca="1">[1]!simOutput((AVERAGE(N11:IF($R$3&gt;1000,N1010,INDIRECT(CONCATENATE("N",$R$3+10))))),"d3_avg_mle_doses")</f>
        <v>#VALUE!</v>
      </c>
      <c r="O7" s="41"/>
      <c r="P7" s="41"/>
      <c r="Q7" s="42" t="e" vm="2">
        <f ca="1">[1]!simOutput((AVERAGE(Q11:IF($R$3&gt;1000,Q1010,INDIRECT(CONCATENATE("Q",$R$3+10))))),"d3_avg_low_doses")</f>
        <v>#VALUE!</v>
      </c>
      <c r="R7" s="41"/>
      <c r="S7" s="41"/>
      <c r="T7" s="42" t="e" vm="2">
        <f ca="1">[1]!simOutput((AVERAGE(T11:IF($R$3&gt;1000,T1010,INDIRECT(CONCATENATE("T",$R$3+10))))),"d3_avg_high_doses")</f>
        <v>#VALUE!</v>
      </c>
    </row>
    <row r="8" spans="1:23" s="48" customFormat="1" ht="111.6">
      <c r="C8" s="49" t="s">
        <v>93</v>
      </c>
      <c r="D8" s="50" t="s">
        <v>94</v>
      </c>
      <c r="E8" s="50"/>
      <c r="F8" s="50" t="s">
        <v>95</v>
      </c>
      <c r="G8" s="50"/>
      <c r="H8" s="51" t="s">
        <v>96</v>
      </c>
      <c r="I8" s="52" t="s">
        <v>97</v>
      </c>
      <c r="J8" s="53" t="s">
        <v>98</v>
      </c>
      <c r="K8" s="53"/>
      <c r="L8" s="54" t="s">
        <v>99</v>
      </c>
      <c r="M8" s="54" t="s">
        <v>100</v>
      </c>
      <c r="N8" s="55" t="s">
        <v>101</v>
      </c>
      <c r="O8" s="54" t="s">
        <v>99</v>
      </c>
      <c r="P8" s="54" t="s">
        <v>100</v>
      </c>
      <c r="Q8" s="55" t="s">
        <v>101</v>
      </c>
      <c r="R8" s="54" t="s">
        <v>99</v>
      </c>
      <c r="S8" s="54" t="s">
        <v>100</v>
      </c>
      <c r="T8" s="55" t="s">
        <v>102</v>
      </c>
      <c r="W8" s="56"/>
    </row>
    <row r="9" spans="1:23">
      <c r="B9" t="s">
        <v>103</v>
      </c>
      <c r="C9" s="1">
        <f>Main!C7</f>
        <v>27.9</v>
      </c>
      <c r="D9">
        <f>Main!C8</f>
        <v>68</v>
      </c>
      <c r="F9">
        <f>Main!G9</f>
        <v>43.7</v>
      </c>
      <c r="H9" s="1">
        <f>Main!G7</f>
        <v>29</v>
      </c>
      <c r="J9" s="13"/>
      <c r="K9" s="13"/>
      <c r="M9" s="41"/>
      <c r="N9" s="43" t="e" vm="1">
        <f>AVERAGE(N11:N1010)</f>
        <v>#VALUE!</v>
      </c>
      <c r="O9" s="41"/>
      <c r="P9" s="41"/>
      <c r="Q9" s="43" t="e" vm="1">
        <f>AVERAGE(Q11:Q1010)</f>
        <v>#VALUE!</v>
      </c>
      <c r="R9" s="41"/>
      <c r="S9" s="41"/>
      <c r="T9" s="43" t="e" vm="1">
        <f>AVERAGE(T11:T1010)</f>
        <v>#VALUE!</v>
      </c>
    </row>
    <row r="10" spans="1:23">
      <c r="B10" t="s">
        <v>104</v>
      </c>
      <c r="C10" s="1">
        <f>Main!D7</f>
        <v>6.5909028213136329</v>
      </c>
      <c r="D10">
        <f>Main!D8</f>
        <v>10</v>
      </c>
      <c r="F10">
        <f>Main!H9</f>
        <v>21.415881957089699</v>
      </c>
      <c r="H10" s="1">
        <f>Main!H7</f>
        <v>7.1386273190298999</v>
      </c>
      <c r="J10" s="13"/>
      <c r="K10" s="13"/>
      <c r="N10" s="43"/>
      <c r="Q10" s="43"/>
      <c r="T10" s="43"/>
    </row>
    <row r="11" spans="1:23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[1]!genNormal($F$9,$F$10)</f>
        <v>#VALUE!</v>
      </c>
      <c r="F11" t="e" vm="1">
        <f>IF(E11&gt;18, E11,18)</f>
        <v>#VALUE!</v>
      </c>
      <c r="G11" t="e" vm="2">
        <f>[1]!GenLognormal($H$9,$H$10)</f>
        <v>#VALUE!</v>
      </c>
      <c r="H11" t="e" vm="1">
        <f>IF(G11&gt;20, G11,20)</f>
        <v>#VALUE!</v>
      </c>
      <c r="I11" t="e" vm="2">
        <f>[1]!genBinomial(1,Main!$G$10)</f>
        <v>#VALUE!</v>
      </c>
      <c r="J11" s="13" t="e" vm="1">
        <f>(266.16-47.17*I11-2.33*H11+0.66*F11+0.017*(F11^2))*113.12/1000000*D11</f>
        <v>#VALUE!</v>
      </c>
      <c r="L11" s="1">
        <f>Main!$A$27</f>
        <v>5.0990936756817593</v>
      </c>
      <c r="M11" s="45" t="e" vm="1">
        <f>L11*$J11/24/60</f>
        <v>#VALUE!</v>
      </c>
      <c r="N11" t="e" vm="1">
        <f>M11*24*60/$D11</f>
        <v>#VALUE!</v>
      </c>
      <c r="O11" s="1">
        <f>Main!$B$27</f>
        <v>5.0956680821157976</v>
      </c>
      <c r="P11" s="45" t="e" vm="1">
        <f>O11*$J11/24/60</f>
        <v>#VALUE!</v>
      </c>
      <c r="Q11" t="e" vm="1">
        <f>P11*24*60/$D11</f>
        <v>#VALUE!</v>
      </c>
      <c r="R11" s="1">
        <f>Main!$C$27</f>
        <v>5.1024432542412592</v>
      </c>
      <c r="S11" s="45" t="e" vm="1">
        <f>R11*$J11/24/60</f>
        <v>#VALUE!</v>
      </c>
      <c r="T11" t="e" vm="1">
        <f>S11*24*60/$D11</f>
        <v>#VALUE!</v>
      </c>
    </row>
    <row r="12" spans="1:23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[1]!genNormal($F$9,$F$10)</f>
        <v>#VALUE!</v>
      </c>
      <c r="F12" t="e" vm="1">
        <f t="shared" ref="F12:F75" si="0">IF(E12&gt;18, E12,18)</f>
        <v>#VALUE!</v>
      </c>
      <c r="G12" t="e" vm="2">
        <f>[1]!GenLognormal($H$9,$H$10)</f>
        <v>#VALUE!</v>
      </c>
      <c r="H12" t="e" vm="1">
        <f t="shared" ref="H12:H75" si="1">IF(G12&gt;20, G12,20)</f>
        <v>#VALUE!</v>
      </c>
      <c r="I12" t="e" vm="2">
        <f>[1]!genBinomial(1,Main!$G$10)</f>
        <v>#VALUE!</v>
      </c>
      <c r="J12" s="13" t="e" vm="1">
        <f t="shared" ref="J12:J75" si="2">(266.16-47.17*I12-2.33*H12+0.66*F12+0.017*(F12^2))*113.12/1000000*D12</f>
        <v>#VALUE!</v>
      </c>
      <c r="L12" s="1">
        <f>Main!$A$27</f>
        <v>5.0990936756817593</v>
      </c>
      <c r="M12" s="45" t="e" vm="1">
        <f t="shared" ref="M12:M75" si="3">L12*$J12/24/60</f>
        <v>#VALUE!</v>
      </c>
      <c r="N12" t="e" vm="1">
        <f t="shared" ref="N12:N75" si="4">M12*24*60/$D12</f>
        <v>#VALUE!</v>
      </c>
      <c r="O12" s="1">
        <f>Main!$B$27</f>
        <v>5.0956680821157976</v>
      </c>
      <c r="P12" s="45" t="e" vm="1">
        <f t="shared" ref="P12:P75" si="5">O12*$J12/24/60</f>
        <v>#VALUE!</v>
      </c>
      <c r="Q12" t="e" vm="1">
        <f t="shared" ref="Q12:Q75" si="6">P12*24*60/$D12</f>
        <v>#VALUE!</v>
      </c>
      <c r="R12" s="1">
        <f>Main!$C$27</f>
        <v>5.1024432542412592</v>
      </c>
      <c r="S12" s="45" t="e" vm="1">
        <f t="shared" ref="S12:S75" si="7">R12*$J12/24/60</f>
        <v>#VALUE!</v>
      </c>
      <c r="T12" t="e" vm="1">
        <f t="shared" ref="T12:T75" si="8">S12*24*60/$D12</f>
        <v>#VALUE!</v>
      </c>
      <c r="U12" t="s">
        <v>105</v>
      </c>
    </row>
    <row r="13" spans="1:23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[1]!genNormal($F$9,$F$10)</f>
        <v>#VALUE!</v>
      </c>
      <c r="F13" t="e" vm="1">
        <f t="shared" si="0"/>
        <v>#VALUE!</v>
      </c>
      <c r="G13" t="e" vm="2">
        <f>[1]!GenLognormal($H$9,$H$10)</f>
        <v>#VALUE!</v>
      </c>
      <c r="H13" t="e" vm="1">
        <f t="shared" si="1"/>
        <v>#VALUE!</v>
      </c>
      <c r="I13" t="e" vm="2">
        <f>[1]!genBinomial(1,Main!$G$10)</f>
        <v>#VALUE!</v>
      </c>
      <c r="J13" s="13" t="e" vm="1">
        <f t="shared" si="2"/>
        <v>#VALUE!</v>
      </c>
      <c r="L13" s="1">
        <f>Main!$A$27</f>
        <v>5.0990936756817593</v>
      </c>
      <c r="M13" s="45" t="e" vm="1">
        <f t="shared" si="3"/>
        <v>#VALUE!</v>
      </c>
      <c r="N13" t="e" vm="1">
        <f t="shared" si="4"/>
        <v>#VALUE!</v>
      </c>
      <c r="O13" s="1">
        <f>Main!$B$27</f>
        <v>5.0956680821157976</v>
      </c>
      <c r="P13" s="45" t="e" vm="1">
        <f t="shared" si="5"/>
        <v>#VALUE!</v>
      </c>
      <c r="Q13" t="e" vm="1">
        <f t="shared" si="6"/>
        <v>#VALUE!</v>
      </c>
      <c r="R13" s="1">
        <f>Main!$C$27</f>
        <v>5.1024432542412592</v>
      </c>
      <c r="S13" s="45" t="e" vm="1">
        <f t="shared" si="7"/>
        <v>#VALUE!</v>
      </c>
      <c r="T13" t="e" vm="1">
        <f t="shared" si="8"/>
        <v>#VALUE!</v>
      </c>
      <c r="U13" s="44"/>
      <c r="V13" s="44"/>
      <c r="W13" s="44"/>
    </row>
    <row r="14" spans="1:23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[1]!genNormal($F$9,$F$10)</f>
        <v>#VALUE!</v>
      </c>
      <c r="F14" t="e" vm="1">
        <f t="shared" si="0"/>
        <v>#VALUE!</v>
      </c>
      <c r="G14" t="e" vm="2">
        <f>[1]!GenLognormal($H$9,$H$10)</f>
        <v>#VALUE!</v>
      </c>
      <c r="H14" t="e" vm="1">
        <f t="shared" si="1"/>
        <v>#VALUE!</v>
      </c>
      <c r="I14" t="e" vm="2">
        <f>[1]!genBinomial(1,Main!$G$10)</f>
        <v>#VALUE!</v>
      </c>
      <c r="J14" s="13" t="e" vm="1">
        <f t="shared" si="2"/>
        <v>#VALUE!</v>
      </c>
      <c r="L14" s="1">
        <f>Main!$A$27</f>
        <v>5.0990936756817593</v>
      </c>
      <c r="M14" s="45" t="e" vm="1">
        <f t="shared" si="3"/>
        <v>#VALUE!</v>
      </c>
      <c r="N14" t="e" vm="1">
        <f t="shared" si="4"/>
        <v>#VALUE!</v>
      </c>
      <c r="O14" s="1">
        <f>Main!$B$27</f>
        <v>5.0956680821157976</v>
      </c>
      <c r="P14" s="45" t="e" vm="1">
        <f t="shared" si="5"/>
        <v>#VALUE!</v>
      </c>
      <c r="Q14" t="e" vm="1">
        <f t="shared" si="6"/>
        <v>#VALUE!</v>
      </c>
      <c r="R14" s="1">
        <f>Main!$C$27</f>
        <v>5.1024432542412592</v>
      </c>
      <c r="S14" s="45" t="e" vm="1">
        <f t="shared" si="7"/>
        <v>#VALUE!</v>
      </c>
      <c r="T14" t="e" vm="1">
        <f t="shared" si="8"/>
        <v>#VALUE!</v>
      </c>
      <c r="U14" s="44"/>
      <c r="V14" s="44"/>
      <c r="W14" s="44"/>
    </row>
    <row r="15" spans="1:23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[1]!genNormal($F$9,$F$10)</f>
        <v>#VALUE!</v>
      </c>
      <c r="F15" t="e" vm="1">
        <f t="shared" si="0"/>
        <v>#VALUE!</v>
      </c>
      <c r="G15" t="e" vm="2">
        <f>[1]!GenLognormal($H$9,$H$10)</f>
        <v>#VALUE!</v>
      </c>
      <c r="H15" t="e" vm="1">
        <f t="shared" si="1"/>
        <v>#VALUE!</v>
      </c>
      <c r="I15" t="e" vm="2">
        <f>[1]!genBinomial(1,Main!$G$10)</f>
        <v>#VALUE!</v>
      </c>
      <c r="J15" s="13" t="e" vm="1">
        <f t="shared" si="2"/>
        <v>#VALUE!</v>
      </c>
      <c r="L15" s="1">
        <f>Main!$A$27</f>
        <v>5.0990936756817593</v>
      </c>
      <c r="M15" s="45" t="e" vm="1">
        <f t="shared" si="3"/>
        <v>#VALUE!</v>
      </c>
      <c r="N15" t="e" vm="1">
        <f t="shared" si="4"/>
        <v>#VALUE!</v>
      </c>
      <c r="O15" s="1">
        <f>Main!$B$27</f>
        <v>5.0956680821157976</v>
      </c>
      <c r="P15" s="45" t="e" vm="1">
        <f t="shared" si="5"/>
        <v>#VALUE!</v>
      </c>
      <c r="Q15" t="e" vm="1">
        <f t="shared" si="6"/>
        <v>#VALUE!</v>
      </c>
      <c r="R15" s="1">
        <f>Main!$C$27</f>
        <v>5.1024432542412592</v>
      </c>
      <c r="S15" s="45" t="e" vm="1">
        <f t="shared" si="7"/>
        <v>#VALUE!</v>
      </c>
      <c r="T15" t="e" vm="1">
        <f t="shared" si="8"/>
        <v>#VALUE!</v>
      </c>
      <c r="U15" s="44"/>
      <c r="V15" s="44"/>
      <c r="W15" s="44"/>
    </row>
    <row r="16" spans="1:23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[1]!genNormal($F$9,$F$10)</f>
        <v>#VALUE!</v>
      </c>
      <c r="F16" t="e" vm="1">
        <f t="shared" si="0"/>
        <v>#VALUE!</v>
      </c>
      <c r="G16" t="e" vm="2">
        <f>[1]!GenLognormal($H$9,$H$10)</f>
        <v>#VALUE!</v>
      </c>
      <c r="H16" t="e" vm="1">
        <f t="shared" si="1"/>
        <v>#VALUE!</v>
      </c>
      <c r="I16" t="e" vm="2">
        <f>[1]!genBinomial(1,Main!$G$10)</f>
        <v>#VALUE!</v>
      </c>
      <c r="J16" s="13" t="e" vm="1">
        <f t="shared" si="2"/>
        <v>#VALUE!</v>
      </c>
      <c r="L16" s="1">
        <f>Main!$A$27</f>
        <v>5.0990936756817593</v>
      </c>
      <c r="M16" s="45" t="e" vm="1">
        <f t="shared" si="3"/>
        <v>#VALUE!</v>
      </c>
      <c r="N16" t="e" vm="1">
        <f t="shared" si="4"/>
        <v>#VALUE!</v>
      </c>
      <c r="O16" s="1">
        <f>Main!$B$27</f>
        <v>5.0956680821157976</v>
      </c>
      <c r="P16" s="45" t="e" vm="1">
        <f t="shared" si="5"/>
        <v>#VALUE!</v>
      </c>
      <c r="Q16" t="e" vm="1">
        <f t="shared" si="6"/>
        <v>#VALUE!</v>
      </c>
      <c r="R16" s="1">
        <f>Main!$C$27</f>
        <v>5.1024432542412592</v>
      </c>
      <c r="S16" s="45" t="e" vm="1">
        <f t="shared" si="7"/>
        <v>#VALUE!</v>
      </c>
      <c r="T16" t="e" vm="1">
        <f t="shared" si="8"/>
        <v>#VALUE!</v>
      </c>
      <c r="U16" s="44"/>
      <c r="V16" s="44"/>
      <c r="W16" s="44"/>
    </row>
    <row r="17" spans="1:20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[1]!genNormal($F$9,$F$10)</f>
        <v>#VALUE!</v>
      </c>
      <c r="F17" t="e" vm="1">
        <f t="shared" si="0"/>
        <v>#VALUE!</v>
      </c>
      <c r="G17" t="e" vm="2">
        <f>[1]!GenLognormal($H$9,$H$10)</f>
        <v>#VALUE!</v>
      </c>
      <c r="H17" t="e" vm="1">
        <f t="shared" si="1"/>
        <v>#VALUE!</v>
      </c>
      <c r="I17" t="e" vm="2">
        <f>[1]!genBinomial(1,Main!$G$10)</f>
        <v>#VALUE!</v>
      </c>
      <c r="J17" s="13" t="e" vm="1">
        <f t="shared" si="2"/>
        <v>#VALUE!</v>
      </c>
      <c r="L17" s="1">
        <f>Main!$A$27</f>
        <v>5.0990936756817593</v>
      </c>
      <c r="M17" s="45" t="e" vm="1">
        <f t="shared" si="3"/>
        <v>#VALUE!</v>
      </c>
      <c r="N17" t="e" vm="1">
        <f t="shared" si="4"/>
        <v>#VALUE!</v>
      </c>
      <c r="O17" s="1">
        <f>Main!$B$27</f>
        <v>5.0956680821157976</v>
      </c>
      <c r="P17" s="45" t="e" vm="1">
        <f t="shared" si="5"/>
        <v>#VALUE!</v>
      </c>
      <c r="Q17" t="e" vm="1">
        <f t="shared" si="6"/>
        <v>#VALUE!</v>
      </c>
      <c r="R17" s="1">
        <f>Main!$C$27</f>
        <v>5.1024432542412592</v>
      </c>
      <c r="S17" s="45" t="e" vm="1">
        <f t="shared" si="7"/>
        <v>#VALUE!</v>
      </c>
      <c r="T17" t="e" vm="1">
        <f t="shared" si="8"/>
        <v>#VALUE!</v>
      </c>
    </row>
    <row r="18" spans="1:20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[1]!genNormal($F$9,$F$10)</f>
        <v>#VALUE!</v>
      </c>
      <c r="F18" t="e" vm="1">
        <f t="shared" si="0"/>
        <v>#VALUE!</v>
      </c>
      <c r="G18" t="e" vm="2">
        <f>[1]!GenLognormal($H$9,$H$10)</f>
        <v>#VALUE!</v>
      </c>
      <c r="H18" t="e" vm="1">
        <f t="shared" si="1"/>
        <v>#VALUE!</v>
      </c>
      <c r="I18" t="e" vm="2">
        <f>[1]!genBinomial(1,Main!$G$10)</f>
        <v>#VALUE!</v>
      </c>
      <c r="J18" s="13" t="e" vm="1">
        <f t="shared" si="2"/>
        <v>#VALUE!</v>
      </c>
      <c r="L18" s="1">
        <f>Main!$A$27</f>
        <v>5.0990936756817593</v>
      </c>
      <c r="M18" s="45" t="e" vm="1">
        <f t="shared" si="3"/>
        <v>#VALUE!</v>
      </c>
      <c r="N18" t="e" vm="1">
        <f t="shared" si="4"/>
        <v>#VALUE!</v>
      </c>
      <c r="O18" s="1">
        <f>Main!$B$27</f>
        <v>5.0956680821157976</v>
      </c>
      <c r="P18" s="45" t="e" vm="1">
        <f t="shared" si="5"/>
        <v>#VALUE!</v>
      </c>
      <c r="Q18" t="e" vm="1">
        <f t="shared" si="6"/>
        <v>#VALUE!</v>
      </c>
      <c r="R18" s="1">
        <f>Main!$C$27</f>
        <v>5.1024432542412592</v>
      </c>
      <c r="S18" s="45" t="e" vm="1">
        <f t="shared" si="7"/>
        <v>#VALUE!</v>
      </c>
      <c r="T18" t="e" vm="1">
        <f t="shared" si="8"/>
        <v>#VALUE!</v>
      </c>
    </row>
    <row r="19" spans="1:20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[1]!genNormal($F$9,$F$10)</f>
        <v>#VALUE!</v>
      </c>
      <c r="F19" t="e" vm="1">
        <f t="shared" si="0"/>
        <v>#VALUE!</v>
      </c>
      <c r="G19" t="e" vm="2">
        <f>[1]!GenLognormal($H$9,$H$10)</f>
        <v>#VALUE!</v>
      </c>
      <c r="H19" t="e" vm="1">
        <f t="shared" si="1"/>
        <v>#VALUE!</v>
      </c>
      <c r="I19" t="e" vm="2">
        <f>[1]!genBinomial(1,Main!$G$10)</f>
        <v>#VALUE!</v>
      </c>
      <c r="J19" s="13" t="e" vm="1">
        <f t="shared" si="2"/>
        <v>#VALUE!</v>
      </c>
      <c r="L19" s="1">
        <f>Main!$A$27</f>
        <v>5.0990936756817593</v>
      </c>
      <c r="M19" s="45" t="e" vm="1">
        <f t="shared" si="3"/>
        <v>#VALUE!</v>
      </c>
      <c r="N19" t="e" vm="1">
        <f t="shared" si="4"/>
        <v>#VALUE!</v>
      </c>
      <c r="O19" s="1">
        <f>Main!$B$27</f>
        <v>5.0956680821157976</v>
      </c>
      <c r="P19" s="45" t="e" vm="1">
        <f t="shared" si="5"/>
        <v>#VALUE!</v>
      </c>
      <c r="Q19" t="e" vm="1">
        <f t="shared" si="6"/>
        <v>#VALUE!</v>
      </c>
      <c r="R19" s="1">
        <f>Main!$C$27</f>
        <v>5.1024432542412592</v>
      </c>
      <c r="S19" s="45" t="e" vm="1">
        <f t="shared" si="7"/>
        <v>#VALUE!</v>
      </c>
      <c r="T19" t="e" vm="1">
        <f t="shared" si="8"/>
        <v>#VALUE!</v>
      </c>
    </row>
    <row r="20" spans="1:20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[1]!genNormal($F$9,$F$10)</f>
        <v>#VALUE!</v>
      </c>
      <c r="F20" t="e" vm="1">
        <f t="shared" si="0"/>
        <v>#VALUE!</v>
      </c>
      <c r="G20" t="e" vm="2">
        <f>[1]!GenLognormal($H$9,$H$10)</f>
        <v>#VALUE!</v>
      </c>
      <c r="H20" t="e" vm="1">
        <f t="shared" si="1"/>
        <v>#VALUE!</v>
      </c>
      <c r="I20" t="e" vm="2">
        <f>[1]!genBinomial(1,Main!$G$10)</f>
        <v>#VALUE!</v>
      </c>
      <c r="J20" s="13" t="e" vm="1">
        <f t="shared" si="2"/>
        <v>#VALUE!</v>
      </c>
      <c r="L20" s="1">
        <f>Main!$A$27</f>
        <v>5.0990936756817593</v>
      </c>
      <c r="M20" s="45" t="e" vm="1">
        <f t="shared" si="3"/>
        <v>#VALUE!</v>
      </c>
      <c r="N20" t="e" vm="1">
        <f t="shared" si="4"/>
        <v>#VALUE!</v>
      </c>
      <c r="O20" s="1">
        <f>Main!$B$27</f>
        <v>5.0956680821157976</v>
      </c>
      <c r="P20" s="45" t="e" vm="1">
        <f t="shared" si="5"/>
        <v>#VALUE!</v>
      </c>
      <c r="Q20" t="e" vm="1">
        <f t="shared" si="6"/>
        <v>#VALUE!</v>
      </c>
      <c r="R20" s="1">
        <f>Main!$C$27</f>
        <v>5.1024432542412592</v>
      </c>
      <c r="S20" s="45" t="e" vm="1">
        <f t="shared" si="7"/>
        <v>#VALUE!</v>
      </c>
      <c r="T20" t="e" vm="1">
        <f t="shared" si="8"/>
        <v>#VALUE!</v>
      </c>
    </row>
    <row r="21" spans="1:20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[1]!genNormal($F$9,$F$10)</f>
        <v>#VALUE!</v>
      </c>
      <c r="F21" t="e" vm="1">
        <f t="shared" si="0"/>
        <v>#VALUE!</v>
      </c>
      <c r="G21" t="e" vm="2">
        <f>[1]!GenLognormal($H$9,$H$10)</f>
        <v>#VALUE!</v>
      </c>
      <c r="H21" t="e" vm="1">
        <f t="shared" si="1"/>
        <v>#VALUE!</v>
      </c>
      <c r="I21" t="e" vm="2">
        <f>[1]!genBinomial(1,Main!$G$10)</f>
        <v>#VALUE!</v>
      </c>
      <c r="J21" s="13" t="e" vm="1">
        <f t="shared" si="2"/>
        <v>#VALUE!</v>
      </c>
      <c r="L21" s="1">
        <f>Main!$A$27</f>
        <v>5.0990936756817593</v>
      </c>
      <c r="M21" s="45" t="e" vm="1">
        <f t="shared" si="3"/>
        <v>#VALUE!</v>
      </c>
      <c r="N21" t="e" vm="1">
        <f t="shared" si="4"/>
        <v>#VALUE!</v>
      </c>
      <c r="O21" s="1">
        <f>Main!$B$27</f>
        <v>5.0956680821157976</v>
      </c>
      <c r="P21" s="45" t="e" vm="1">
        <f t="shared" si="5"/>
        <v>#VALUE!</v>
      </c>
      <c r="Q21" t="e" vm="1">
        <f t="shared" si="6"/>
        <v>#VALUE!</v>
      </c>
      <c r="R21" s="1">
        <f>Main!$C$27</f>
        <v>5.1024432542412592</v>
      </c>
      <c r="S21" s="45" t="e" vm="1">
        <f t="shared" si="7"/>
        <v>#VALUE!</v>
      </c>
      <c r="T21" t="e" vm="1">
        <f t="shared" si="8"/>
        <v>#VALUE!</v>
      </c>
    </row>
    <row r="22" spans="1:20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[1]!genNormal($F$9,$F$10)</f>
        <v>#VALUE!</v>
      </c>
      <c r="F22" t="e" vm="1">
        <f t="shared" si="0"/>
        <v>#VALUE!</v>
      </c>
      <c r="G22" t="e" vm="2">
        <f>[1]!GenLognormal($H$9,$H$10)</f>
        <v>#VALUE!</v>
      </c>
      <c r="H22" t="e" vm="1">
        <f t="shared" si="1"/>
        <v>#VALUE!</v>
      </c>
      <c r="I22" t="e" vm="2">
        <f>[1]!genBinomial(1,Main!$G$10)</f>
        <v>#VALUE!</v>
      </c>
      <c r="J22" s="13" t="e" vm="1">
        <f t="shared" si="2"/>
        <v>#VALUE!</v>
      </c>
      <c r="L22" s="1">
        <f>Main!$A$27</f>
        <v>5.0990936756817593</v>
      </c>
      <c r="M22" s="45" t="e" vm="1">
        <f t="shared" si="3"/>
        <v>#VALUE!</v>
      </c>
      <c r="N22" t="e" vm="1">
        <f t="shared" si="4"/>
        <v>#VALUE!</v>
      </c>
      <c r="O22" s="1">
        <f>Main!$B$27</f>
        <v>5.0956680821157976</v>
      </c>
      <c r="P22" s="45" t="e" vm="1">
        <f t="shared" si="5"/>
        <v>#VALUE!</v>
      </c>
      <c r="Q22" t="e" vm="1">
        <f t="shared" si="6"/>
        <v>#VALUE!</v>
      </c>
      <c r="R22" s="1">
        <f>Main!$C$27</f>
        <v>5.1024432542412592</v>
      </c>
      <c r="S22" s="45" t="e" vm="1">
        <f t="shared" si="7"/>
        <v>#VALUE!</v>
      </c>
      <c r="T22" t="e" vm="1">
        <f t="shared" si="8"/>
        <v>#VALUE!</v>
      </c>
    </row>
    <row r="23" spans="1:20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[1]!genNormal($F$9,$F$10)</f>
        <v>#VALUE!</v>
      </c>
      <c r="F23" t="e" vm="1">
        <f t="shared" si="0"/>
        <v>#VALUE!</v>
      </c>
      <c r="G23" t="e" vm="2">
        <f>[1]!GenLognormal($H$9,$H$10)</f>
        <v>#VALUE!</v>
      </c>
      <c r="H23" t="e" vm="1">
        <f t="shared" si="1"/>
        <v>#VALUE!</v>
      </c>
      <c r="I23" t="e" vm="2">
        <f>[1]!genBinomial(1,Main!$G$10)</f>
        <v>#VALUE!</v>
      </c>
      <c r="J23" s="13" t="e" vm="1">
        <f t="shared" si="2"/>
        <v>#VALUE!</v>
      </c>
      <c r="L23" s="1">
        <f>Main!$A$27</f>
        <v>5.0990936756817593</v>
      </c>
      <c r="M23" s="45" t="e" vm="1">
        <f t="shared" si="3"/>
        <v>#VALUE!</v>
      </c>
      <c r="N23" t="e" vm="1">
        <f t="shared" si="4"/>
        <v>#VALUE!</v>
      </c>
      <c r="O23" s="1">
        <f>Main!$B$27</f>
        <v>5.0956680821157976</v>
      </c>
      <c r="P23" s="45" t="e" vm="1">
        <f t="shared" si="5"/>
        <v>#VALUE!</v>
      </c>
      <c r="Q23" t="e" vm="1">
        <f t="shared" si="6"/>
        <v>#VALUE!</v>
      </c>
      <c r="R23" s="1">
        <f>Main!$C$27</f>
        <v>5.1024432542412592</v>
      </c>
      <c r="S23" s="45" t="e" vm="1">
        <f t="shared" si="7"/>
        <v>#VALUE!</v>
      </c>
      <c r="T23" t="e" vm="1">
        <f t="shared" si="8"/>
        <v>#VALUE!</v>
      </c>
    </row>
    <row r="24" spans="1:20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[1]!genNormal($F$9,$F$10)</f>
        <v>#VALUE!</v>
      </c>
      <c r="F24" t="e" vm="1">
        <f t="shared" si="0"/>
        <v>#VALUE!</v>
      </c>
      <c r="G24" t="e" vm="2">
        <f>[1]!GenLognormal($H$9,$H$10)</f>
        <v>#VALUE!</v>
      </c>
      <c r="H24" t="e" vm="1">
        <f t="shared" si="1"/>
        <v>#VALUE!</v>
      </c>
      <c r="I24" t="e" vm="2">
        <f>[1]!genBinomial(1,Main!$G$10)</f>
        <v>#VALUE!</v>
      </c>
      <c r="J24" s="13" t="e" vm="1">
        <f t="shared" si="2"/>
        <v>#VALUE!</v>
      </c>
      <c r="L24" s="1">
        <f>Main!$A$27</f>
        <v>5.0990936756817593</v>
      </c>
      <c r="M24" s="45" t="e" vm="1">
        <f t="shared" si="3"/>
        <v>#VALUE!</v>
      </c>
      <c r="N24" t="e" vm="1">
        <f t="shared" si="4"/>
        <v>#VALUE!</v>
      </c>
      <c r="O24" s="1">
        <f>Main!$B$27</f>
        <v>5.0956680821157976</v>
      </c>
      <c r="P24" s="45" t="e" vm="1">
        <f t="shared" si="5"/>
        <v>#VALUE!</v>
      </c>
      <c r="Q24" t="e" vm="1">
        <f t="shared" si="6"/>
        <v>#VALUE!</v>
      </c>
      <c r="R24" s="1">
        <f>Main!$C$27</f>
        <v>5.1024432542412592</v>
      </c>
      <c r="S24" s="45" t="e" vm="1">
        <f t="shared" si="7"/>
        <v>#VALUE!</v>
      </c>
      <c r="T24" t="e" vm="1">
        <f t="shared" si="8"/>
        <v>#VALUE!</v>
      </c>
    </row>
    <row r="25" spans="1:20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[1]!genNormal($F$9,$F$10)</f>
        <v>#VALUE!</v>
      </c>
      <c r="F25" t="e" vm="1">
        <f t="shared" si="0"/>
        <v>#VALUE!</v>
      </c>
      <c r="G25" t="e" vm="2">
        <f>[1]!GenLognormal($H$9,$H$10)</f>
        <v>#VALUE!</v>
      </c>
      <c r="H25" t="e" vm="1">
        <f t="shared" si="1"/>
        <v>#VALUE!</v>
      </c>
      <c r="I25" t="e" vm="2">
        <f>[1]!genBinomial(1,Main!$G$10)</f>
        <v>#VALUE!</v>
      </c>
      <c r="J25" s="13" t="e" vm="1">
        <f t="shared" si="2"/>
        <v>#VALUE!</v>
      </c>
      <c r="L25" s="1">
        <f>Main!$A$27</f>
        <v>5.0990936756817593</v>
      </c>
      <c r="M25" s="45" t="e" vm="1">
        <f t="shared" si="3"/>
        <v>#VALUE!</v>
      </c>
      <c r="N25" t="e" vm="1">
        <f t="shared" si="4"/>
        <v>#VALUE!</v>
      </c>
      <c r="O25" s="1">
        <f>Main!$B$27</f>
        <v>5.0956680821157976</v>
      </c>
      <c r="P25" s="45" t="e" vm="1">
        <f t="shared" si="5"/>
        <v>#VALUE!</v>
      </c>
      <c r="Q25" t="e" vm="1">
        <f t="shared" si="6"/>
        <v>#VALUE!</v>
      </c>
      <c r="R25" s="1">
        <f>Main!$C$27</f>
        <v>5.1024432542412592</v>
      </c>
      <c r="S25" s="45" t="e" vm="1">
        <f t="shared" si="7"/>
        <v>#VALUE!</v>
      </c>
      <c r="T25" t="e" vm="1">
        <f t="shared" si="8"/>
        <v>#VALUE!</v>
      </c>
    </row>
    <row r="26" spans="1:20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[1]!genNormal($F$9,$F$10)</f>
        <v>#VALUE!</v>
      </c>
      <c r="F26" t="e" vm="1">
        <f t="shared" si="0"/>
        <v>#VALUE!</v>
      </c>
      <c r="G26" t="e" vm="2">
        <f>[1]!GenLognormal($H$9,$H$10)</f>
        <v>#VALUE!</v>
      </c>
      <c r="H26" t="e" vm="1">
        <f t="shared" si="1"/>
        <v>#VALUE!</v>
      </c>
      <c r="I26" t="e" vm="2">
        <f>[1]!genBinomial(1,Main!$G$10)</f>
        <v>#VALUE!</v>
      </c>
      <c r="J26" s="13" t="e" vm="1">
        <f t="shared" si="2"/>
        <v>#VALUE!</v>
      </c>
      <c r="L26" s="1">
        <f>Main!$A$27</f>
        <v>5.0990936756817593</v>
      </c>
      <c r="M26" s="45" t="e" vm="1">
        <f t="shared" si="3"/>
        <v>#VALUE!</v>
      </c>
      <c r="N26" t="e" vm="1">
        <f t="shared" si="4"/>
        <v>#VALUE!</v>
      </c>
      <c r="O26" s="1">
        <f>Main!$B$27</f>
        <v>5.0956680821157976</v>
      </c>
      <c r="P26" s="45" t="e" vm="1">
        <f t="shared" si="5"/>
        <v>#VALUE!</v>
      </c>
      <c r="Q26" t="e" vm="1">
        <f t="shared" si="6"/>
        <v>#VALUE!</v>
      </c>
      <c r="R26" s="1">
        <f>Main!$C$27</f>
        <v>5.1024432542412592</v>
      </c>
      <c r="S26" s="45" t="e" vm="1">
        <f t="shared" si="7"/>
        <v>#VALUE!</v>
      </c>
      <c r="T26" t="e" vm="1">
        <f t="shared" si="8"/>
        <v>#VALUE!</v>
      </c>
    </row>
    <row r="27" spans="1:20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[1]!genNormal($F$9,$F$10)</f>
        <v>#VALUE!</v>
      </c>
      <c r="F27" t="e" vm="1">
        <f t="shared" si="0"/>
        <v>#VALUE!</v>
      </c>
      <c r="G27" t="e" vm="2">
        <f>[1]!GenLognormal($H$9,$H$10)</f>
        <v>#VALUE!</v>
      </c>
      <c r="H27" t="e" vm="1">
        <f t="shared" si="1"/>
        <v>#VALUE!</v>
      </c>
      <c r="I27" t="e" vm="2">
        <f>[1]!genBinomial(1,Main!$G$10)</f>
        <v>#VALUE!</v>
      </c>
      <c r="J27" s="13" t="e" vm="1">
        <f t="shared" si="2"/>
        <v>#VALUE!</v>
      </c>
      <c r="L27" s="1">
        <f>Main!$A$27</f>
        <v>5.0990936756817593</v>
      </c>
      <c r="M27" s="45" t="e" vm="1">
        <f t="shared" si="3"/>
        <v>#VALUE!</v>
      </c>
      <c r="N27" t="e" vm="1">
        <f t="shared" si="4"/>
        <v>#VALUE!</v>
      </c>
      <c r="O27" s="1">
        <f>Main!$B$27</f>
        <v>5.0956680821157976</v>
      </c>
      <c r="P27" s="45" t="e" vm="1">
        <f t="shared" si="5"/>
        <v>#VALUE!</v>
      </c>
      <c r="Q27" t="e" vm="1">
        <f t="shared" si="6"/>
        <v>#VALUE!</v>
      </c>
      <c r="R27" s="1">
        <f>Main!$C$27</f>
        <v>5.1024432542412592</v>
      </c>
      <c r="S27" s="45" t="e" vm="1">
        <f t="shared" si="7"/>
        <v>#VALUE!</v>
      </c>
      <c r="T27" t="e" vm="1">
        <f t="shared" si="8"/>
        <v>#VALUE!</v>
      </c>
    </row>
    <row r="28" spans="1:20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[1]!genNormal($F$9,$F$10)</f>
        <v>#VALUE!</v>
      </c>
      <c r="F28" t="e" vm="1">
        <f t="shared" si="0"/>
        <v>#VALUE!</v>
      </c>
      <c r="G28" t="e" vm="2">
        <f>[1]!GenLognormal($H$9,$H$10)</f>
        <v>#VALUE!</v>
      </c>
      <c r="H28" t="e" vm="1">
        <f t="shared" si="1"/>
        <v>#VALUE!</v>
      </c>
      <c r="I28" t="e" vm="2">
        <f>[1]!genBinomial(1,Main!$G$10)</f>
        <v>#VALUE!</v>
      </c>
      <c r="J28" s="13" t="e" vm="1">
        <f t="shared" si="2"/>
        <v>#VALUE!</v>
      </c>
      <c r="L28" s="1">
        <f>Main!$A$27</f>
        <v>5.0990936756817593</v>
      </c>
      <c r="M28" s="45" t="e" vm="1">
        <f t="shared" si="3"/>
        <v>#VALUE!</v>
      </c>
      <c r="N28" t="e" vm="1">
        <f t="shared" si="4"/>
        <v>#VALUE!</v>
      </c>
      <c r="O28" s="1">
        <f>Main!$B$27</f>
        <v>5.0956680821157976</v>
      </c>
      <c r="P28" s="45" t="e" vm="1">
        <f t="shared" si="5"/>
        <v>#VALUE!</v>
      </c>
      <c r="Q28" t="e" vm="1">
        <f t="shared" si="6"/>
        <v>#VALUE!</v>
      </c>
      <c r="R28" s="1">
        <f>Main!$C$27</f>
        <v>5.1024432542412592</v>
      </c>
      <c r="S28" s="45" t="e" vm="1">
        <f t="shared" si="7"/>
        <v>#VALUE!</v>
      </c>
      <c r="T28" t="e" vm="1">
        <f t="shared" si="8"/>
        <v>#VALUE!</v>
      </c>
    </row>
    <row r="29" spans="1:20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[1]!genNormal($F$9,$F$10)</f>
        <v>#VALUE!</v>
      </c>
      <c r="F29" t="e" vm="1">
        <f t="shared" si="0"/>
        <v>#VALUE!</v>
      </c>
      <c r="G29" t="e" vm="2">
        <f>[1]!GenLognormal($H$9,$H$10)</f>
        <v>#VALUE!</v>
      </c>
      <c r="H29" t="e" vm="1">
        <f t="shared" si="1"/>
        <v>#VALUE!</v>
      </c>
      <c r="I29" t="e" vm="2">
        <f>[1]!genBinomial(1,Main!$G$10)</f>
        <v>#VALUE!</v>
      </c>
      <c r="J29" s="13" t="e" vm="1">
        <f t="shared" si="2"/>
        <v>#VALUE!</v>
      </c>
      <c r="L29" s="1">
        <f>Main!$A$27</f>
        <v>5.0990936756817593</v>
      </c>
      <c r="M29" s="45" t="e" vm="1">
        <f t="shared" si="3"/>
        <v>#VALUE!</v>
      </c>
      <c r="N29" t="e" vm="1">
        <f t="shared" si="4"/>
        <v>#VALUE!</v>
      </c>
      <c r="O29" s="1">
        <f>Main!$B$27</f>
        <v>5.0956680821157976</v>
      </c>
      <c r="P29" s="45" t="e" vm="1">
        <f t="shared" si="5"/>
        <v>#VALUE!</v>
      </c>
      <c r="Q29" t="e" vm="1">
        <f t="shared" si="6"/>
        <v>#VALUE!</v>
      </c>
      <c r="R29" s="1">
        <f>Main!$C$27</f>
        <v>5.1024432542412592</v>
      </c>
      <c r="S29" s="45" t="e" vm="1">
        <f t="shared" si="7"/>
        <v>#VALUE!</v>
      </c>
      <c r="T29" t="e" vm="1">
        <f t="shared" si="8"/>
        <v>#VALUE!</v>
      </c>
    </row>
    <row r="30" spans="1:20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[1]!genNormal($F$9,$F$10)</f>
        <v>#VALUE!</v>
      </c>
      <c r="F30" t="e" vm="1">
        <f t="shared" si="0"/>
        <v>#VALUE!</v>
      </c>
      <c r="G30" t="e" vm="2">
        <f>[1]!GenLognormal($H$9,$H$10)</f>
        <v>#VALUE!</v>
      </c>
      <c r="H30" t="e" vm="1">
        <f t="shared" si="1"/>
        <v>#VALUE!</v>
      </c>
      <c r="I30" t="e" vm="2">
        <f>[1]!genBinomial(1,Main!$G$10)</f>
        <v>#VALUE!</v>
      </c>
      <c r="J30" s="13" t="e" vm="1">
        <f t="shared" si="2"/>
        <v>#VALUE!</v>
      </c>
      <c r="L30" s="1">
        <f>Main!$A$27</f>
        <v>5.0990936756817593</v>
      </c>
      <c r="M30" s="45" t="e" vm="1">
        <f t="shared" si="3"/>
        <v>#VALUE!</v>
      </c>
      <c r="N30" t="e" vm="1">
        <f t="shared" si="4"/>
        <v>#VALUE!</v>
      </c>
      <c r="O30" s="1">
        <f>Main!$B$27</f>
        <v>5.0956680821157976</v>
      </c>
      <c r="P30" s="45" t="e" vm="1">
        <f t="shared" si="5"/>
        <v>#VALUE!</v>
      </c>
      <c r="Q30" t="e" vm="1">
        <f t="shared" si="6"/>
        <v>#VALUE!</v>
      </c>
      <c r="R30" s="1">
        <f>Main!$C$27</f>
        <v>5.1024432542412592</v>
      </c>
      <c r="S30" s="45" t="e" vm="1">
        <f t="shared" si="7"/>
        <v>#VALUE!</v>
      </c>
      <c r="T30" t="e" vm="1">
        <f t="shared" si="8"/>
        <v>#VALUE!</v>
      </c>
    </row>
    <row r="31" spans="1:20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[1]!genNormal($F$9,$F$10)</f>
        <v>#VALUE!</v>
      </c>
      <c r="F31" t="e" vm="1">
        <f t="shared" si="0"/>
        <v>#VALUE!</v>
      </c>
      <c r="G31" t="e" vm="2">
        <f>[1]!GenLognormal($H$9,$H$10)</f>
        <v>#VALUE!</v>
      </c>
      <c r="H31" t="e" vm="1">
        <f t="shared" si="1"/>
        <v>#VALUE!</v>
      </c>
      <c r="I31" t="e" vm="2">
        <f>[1]!genBinomial(1,Main!$G$10)</f>
        <v>#VALUE!</v>
      </c>
      <c r="J31" s="13" t="e" vm="1">
        <f t="shared" si="2"/>
        <v>#VALUE!</v>
      </c>
      <c r="L31" s="1">
        <f>Main!$A$27</f>
        <v>5.0990936756817593</v>
      </c>
      <c r="M31" s="45" t="e" vm="1">
        <f t="shared" si="3"/>
        <v>#VALUE!</v>
      </c>
      <c r="N31" t="e" vm="1">
        <f t="shared" si="4"/>
        <v>#VALUE!</v>
      </c>
      <c r="O31" s="1">
        <f>Main!$B$27</f>
        <v>5.0956680821157976</v>
      </c>
      <c r="P31" s="45" t="e" vm="1">
        <f t="shared" si="5"/>
        <v>#VALUE!</v>
      </c>
      <c r="Q31" t="e" vm="1">
        <f t="shared" si="6"/>
        <v>#VALUE!</v>
      </c>
      <c r="R31" s="1">
        <f>Main!$C$27</f>
        <v>5.1024432542412592</v>
      </c>
      <c r="S31" s="45" t="e" vm="1">
        <f t="shared" si="7"/>
        <v>#VALUE!</v>
      </c>
      <c r="T31" t="e" vm="1">
        <f t="shared" si="8"/>
        <v>#VALUE!</v>
      </c>
    </row>
    <row r="32" spans="1:20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[1]!genNormal($F$9,$F$10)</f>
        <v>#VALUE!</v>
      </c>
      <c r="F32" t="e" vm="1">
        <f t="shared" si="0"/>
        <v>#VALUE!</v>
      </c>
      <c r="G32" t="e" vm="2">
        <f>[1]!GenLognormal($H$9,$H$10)</f>
        <v>#VALUE!</v>
      </c>
      <c r="H32" t="e" vm="1">
        <f t="shared" si="1"/>
        <v>#VALUE!</v>
      </c>
      <c r="I32" t="e" vm="2">
        <f>[1]!genBinomial(1,Main!$G$10)</f>
        <v>#VALUE!</v>
      </c>
      <c r="J32" s="13" t="e" vm="1">
        <f t="shared" si="2"/>
        <v>#VALUE!</v>
      </c>
      <c r="L32" s="1">
        <f>Main!$A$27</f>
        <v>5.0990936756817593</v>
      </c>
      <c r="M32" s="45" t="e" vm="1">
        <f t="shared" si="3"/>
        <v>#VALUE!</v>
      </c>
      <c r="N32" t="e" vm="1">
        <f t="shared" si="4"/>
        <v>#VALUE!</v>
      </c>
      <c r="O32" s="1">
        <f>Main!$B$27</f>
        <v>5.0956680821157976</v>
      </c>
      <c r="P32" s="45" t="e" vm="1">
        <f t="shared" si="5"/>
        <v>#VALUE!</v>
      </c>
      <c r="Q32" t="e" vm="1">
        <f t="shared" si="6"/>
        <v>#VALUE!</v>
      </c>
      <c r="R32" s="1">
        <f>Main!$C$27</f>
        <v>5.1024432542412592</v>
      </c>
      <c r="S32" s="45" t="e" vm="1">
        <f t="shared" si="7"/>
        <v>#VALUE!</v>
      </c>
      <c r="T32" t="e" vm="1">
        <f t="shared" si="8"/>
        <v>#VALUE!</v>
      </c>
    </row>
    <row r="33" spans="1:20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[1]!genNormal($F$9,$F$10)</f>
        <v>#VALUE!</v>
      </c>
      <c r="F33" t="e" vm="1">
        <f t="shared" si="0"/>
        <v>#VALUE!</v>
      </c>
      <c r="G33" t="e" vm="2">
        <f>[1]!GenLognormal($H$9,$H$10)</f>
        <v>#VALUE!</v>
      </c>
      <c r="H33" t="e" vm="1">
        <f t="shared" si="1"/>
        <v>#VALUE!</v>
      </c>
      <c r="I33" t="e" vm="2">
        <f>[1]!genBinomial(1,Main!$G$10)</f>
        <v>#VALUE!</v>
      </c>
      <c r="J33" s="13" t="e" vm="1">
        <f t="shared" si="2"/>
        <v>#VALUE!</v>
      </c>
      <c r="L33" s="1">
        <f>Main!$A$27</f>
        <v>5.0990936756817593</v>
      </c>
      <c r="M33" s="45" t="e" vm="1">
        <f t="shared" si="3"/>
        <v>#VALUE!</v>
      </c>
      <c r="N33" t="e" vm="1">
        <f t="shared" si="4"/>
        <v>#VALUE!</v>
      </c>
      <c r="O33" s="1">
        <f>Main!$B$27</f>
        <v>5.0956680821157976</v>
      </c>
      <c r="P33" s="45" t="e" vm="1">
        <f t="shared" si="5"/>
        <v>#VALUE!</v>
      </c>
      <c r="Q33" t="e" vm="1">
        <f t="shared" si="6"/>
        <v>#VALUE!</v>
      </c>
      <c r="R33" s="1">
        <f>Main!$C$27</f>
        <v>5.1024432542412592</v>
      </c>
      <c r="S33" s="45" t="e" vm="1">
        <f t="shared" si="7"/>
        <v>#VALUE!</v>
      </c>
      <c r="T33" t="e" vm="1">
        <f t="shared" si="8"/>
        <v>#VALUE!</v>
      </c>
    </row>
    <row r="34" spans="1:20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[1]!genNormal($F$9,$F$10)</f>
        <v>#VALUE!</v>
      </c>
      <c r="F34" t="e" vm="1">
        <f t="shared" si="0"/>
        <v>#VALUE!</v>
      </c>
      <c r="G34" t="e" vm="2">
        <f>[1]!GenLognormal($H$9,$H$10)</f>
        <v>#VALUE!</v>
      </c>
      <c r="H34" t="e" vm="1">
        <f t="shared" si="1"/>
        <v>#VALUE!</v>
      </c>
      <c r="I34" t="e" vm="2">
        <f>[1]!genBinomial(1,Main!$G$10)</f>
        <v>#VALUE!</v>
      </c>
      <c r="J34" s="13" t="e" vm="1">
        <f t="shared" si="2"/>
        <v>#VALUE!</v>
      </c>
      <c r="L34" s="1">
        <f>Main!$A$27</f>
        <v>5.0990936756817593</v>
      </c>
      <c r="M34" s="45" t="e" vm="1">
        <f t="shared" si="3"/>
        <v>#VALUE!</v>
      </c>
      <c r="N34" t="e" vm="1">
        <f t="shared" si="4"/>
        <v>#VALUE!</v>
      </c>
      <c r="O34" s="1">
        <f>Main!$B$27</f>
        <v>5.0956680821157976</v>
      </c>
      <c r="P34" s="45" t="e" vm="1">
        <f t="shared" si="5"/>
        <v>#VALUE!</v>
      </c>
      <c r="Q34" t="e" vm="1">
        <f t="shared" si="6"/>
        <v>#VALUE!</v>
      </c>
      <c r="R34" s="1">
        <f>Main!$C$27</f>
        <v>5.1024432542412592</v>
      </c>
      <c r="S34" s="45" t="e" vm="1">
        <f t="shared" si="7"/>
        <v>#VALUE!</v>
      </c>
      <c r="T34" t="e" vm="1">
        <f t="shared" si="8"/>
        <v>#VALUE!</v>
      </c>
    </row>
    <row r="35" spans="1:20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[1]!genNormal($F$9,$F$10)</f>
        <v>#VALUE!</v>
      </c>
      <c r="F35" t="e" vm="1">
        <f t="shared" si="0"/>
        <v>#VALUE!</v>
      </c>
      <c r="G35" t="e" vm="2">
        <f>[1]!GenLognormal($H$9,$H$10)</f>
        <v>#VALUE!</v>
      </c>
      <c r="H35" t="e" vm="1">
        <f t="shared" si="1"/>
        <v>#VALUE!</v>
      </c>
      <c r="I35" t="e" vm="2">
        <f>[1]!genBinomial(1,Main!$G$10)</f>
        <v>#VALUE!</v>
      </c>
      <c r="J35" s="13" t="e" vm="1">
        <f t="shared" si="2"/>
        <v>#VALUE!</v>
      </c>
      <c r="L35" s="1">
        <f>Main!$A$27</f>
        <v>5.0990936756817593</v>
      </c>
      <c r="M35" s="45" t="e" vm="1">
        <f t="shared" si="3"/>
        <v>#VALUE!</v>
      </c>
      <c r="N35" t="e" vm="1">
        <f t="shared" si="4"/>
        <v>#VALUE!</v>
      </c>
      <c r="O35" s="1">
        <f>Main!$B$27</f>
        <v>5.0956680821157976</v>
      </c>
      <c r="P35" s="45" t="e" vm="1">
        <f t="shared" si="5"/>
        <v>#VALUE!</v>
      </c>
      <c r="Q35" t="e" vm="1">
        <f t="shared" si="6"/>
        <v>#VALUE!</v>
      </c>
      <c r="R35" s="1">
        <f>Main!$C$27</f>
        <v>5.1024432542412592</v>
      </c>
      <c r="S35" s="45" t="e" vm="1">
        <f t="shared" si="7"/>
        <v>#VALUE!</v>
      </c>
      <c r="T35" t="e" vm="1">
        <f t="shared" si="8"/>
        <v>#VALUE!</v>
      </c>
    </row>
    <row r="36" spans="1:20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[1]!genNormal($F$9,$F$10)</f>
        <v>#VALUE!</v>
      </c>
      <c r="F36" t="e" vm="1">
        <f t="shared" si="0"/>
        <v>#VALUE!</v>
      </c>
      <c r="G36" t="e" vm="2">
        <f>[1]!GenLognormal($H$9,$H$10)</f>
        <v>#VALUE!</v>
      </c>
      <c r="H36" t="e" vm="1">
        <f t="shared" si="1"/>
        <v>#VALUE!</v>
      </c>
      <c r="I36" t="e" vm="2">
        <f>[1]!genBinomial(1,Main!$G$10)</f>
        <v>#VALUE!</v>
      </c>
      <c r="J36" s="13" t="e" vm="1">
        <f t="shared" si="2"/>
        <v>#VALUE!</v>
      </c>
      <c r="L36" s="1">
        <f>Main!$A$27</f>
        <v>5.0990936756817593</v>
      </c>
      <c r="M36" s="45" t="e" vm="1">
        <f t="shared" si="3"/>
        <v>#VALUE!</v>
      </c>
      <c r="N36" t="e" vm="1">
        <f t="shared" si="4"/>
        <v>#VALUE!</v>
      </c>
      <c r="O36" s="1">
        <f>Main!$B$27</f>
        <v>5.0956680821157976</v>
      </c>
      <c r="P36" s="45" t="e" vm="1">
        <f t="shared" si="5"/>
        <v>#VALUE!</v>
      </c>
      <c r="Q36" t="e" vm="1">
        <f t="shared" si="6"/>
        <v>#VALUE!</v>
      </c>
      <c r="R36" s="1">
        <f>Main!$C$27</f>
        <v>5.1024432542412592</v>
      </c>
      <c r="S36" s="45" t="e" vm="1">
        <f t="shared" si="7"/>
        <v>#VALUE!</v>
      </c>
      <c r="T36" t="e" vm="1">
        <f t="shared" si="8"/>
        <v>#VALUE!</v>
      </c>
    </row>
    <row r="37" spans="1:20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[1]!genNormal($F$9,$F$10)</f>
        <v>#VALUE!</v>
      </c>
      <c r="F37" t="e" vm="1">
        <f t="shared" si="0"/>
        <v>#VALUE!</v>
      </c>
      <c r="G37" t="e" vm="2">
        <f>[1]!GenLognormal($H$9,$H$10)</f>
        <v>#VALUE!</v>
      </c>
      <c r="H37" t="e" vm="1">
        <f t="shared" si="1"/>
        <v>#VALUE!</v>
      </c>
      <c r="I37" t="e" vm="2">
        <f>[1]!genBinomial(1,Main!$G$10)</f>
        <v>#VALUE!</v>
      </c>
      <c r="J37" s="13" t="e" vm="1">
        <f t="shared" si="2"/>
        <v>#VALUE!</v>
      </c>
      <c r="L37" s="1">
        <f>Main!$A$27</f>
        <v>5.0990936756817593</v>
      </c>
      <c r="M37" s="45" t="e" vm="1">
        <f t="shared" si="3"/>
        <v>#VALUE!</v>
      </c>
      <c r="N37" t="e" vm="1">
        <f t="shared" si="4"/>
        <v>#VALUE!</v>
      </c>
      <c r="O37" s="1">
        <f>Main!$B$27</f>
        <v>5.0956680821157976</v>
      </c>
      <c r="P37" s="45" t="e" vm="1">
        <f t="shared" si="5"/>
        <v>#VALUE!</v>
      </c>
      <c r="Q37" t="e" vm="1">
        <f t="shared" si="6"/>
        <v>#VALUE!</v>
      </c>
      <c r="R37" s="1">
        <f>Main!$C$27</f>
        <v>5.1024432542412592</v>
      </c>
      <c r="S37" s="45" t="e" vm="1">
        <f t="shared" si="7"/>
        <v>#VALUE!</v>
      </c>
      <c r="T37" t="e" vm="1">
        <f t="shared" si="8"/>
        <v>#VALUE!</v>
      </c>
    </row>
    <row r="38" spans="1:20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[1]!genNormal($F$9,$F$10)</f>
        <v>#VALUE!</v>
      </c>
      <c r="F38" t="e" vm="1">
        <f t="shared" si="0"/>
        <v>#VALUE!</v>
      </c>
      <c r="G38" t="e" vm="2">
        <f>[1]!GenLognormal($H$9,$H$10)</f>
        <v>#VALUE!</v>
      </c>
      <c r="H38" t="e" vm="1">
        <f t="shared" si="1"/>
        <v>#VALUE!</v>
      </c>
      <c r="I38" t="e" vm="2">
        <f>[1]!genBinomial(1,Main!$G$10)</f>
        <v>#VALUE!</v>
      </c>
      <c r="J38" s="13" t="e" vm="1">
        <f t="shared" si="2"/>
        <v>#VALUE!</v>
      </c>
      <c r="L38" s="1">
        <f>Main!$A$27</f>
        <v>5.0990936756817593</v>
      </c>
      <c r="M38" s="45" t="e" vm="1">
        <f t="shared" si="3"/>
        <v>#VALUE!</v>
      </c>
      <c r="N38" t="e" vm="1">
        <f t="shared" si="4"/>
        <v>#VALUE!</v>
      </c>
      <c r="O38" s="1">
        <f>Main!$B$27</f>
        <v>5.0956680821157976</v>
      </c>
      <c r="P38" s="45" t="e" vm="1">
        <f t="shared" si="5"/>
        <v>#VALUE!</v>
      </c>
      <c r="Q38" t="e" vm="1">
        <f t="shared" si="6"/>
        <v>#VALUE!</v>
      </c>
      <c r="R38" s="1">
        <f>Main!$C$27</f>
        <v>5.1024432542412592</v>
      </c>
      <c r="S38" s="45" t="e" vm="1">
        <f t="shared" si="7"/>
        <v>#VALUE!</v>
      </c>
      <c r="T38" t="e" vm="1">
        <f t="shared" si="8"/>
        <v>#VALUE!</v>
      </c>
    </row>
    <row r="39" spans="1:20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[1]!genNormal($F$9,$F$10)</f>
        <v>#VALUE!</v>
      </c>
      <c r="F39" t="e" vm="1">
        <f t="shared" si="0"/>
        <v>#VALUE!</v>
      </c>
      <c r="G39" t="e" vm="2">
        <f>[1]!GenLognormal($H$9,$H$10)</f>
        <v>#VALUE!</v>
      </c>
      <c r="H39" t="e" vm="1">
        <f t="shared" si="1"/>
        <v>#VALUE!</v>
      </c>
      <c r="I39" t="e" vm="2">
        <f>[1]!genBinomial(1,Main!$G$10)</f>
        <v>#VALUE!</v>
      </c>
      <c r="J39" s="13" t="e" vm="1">
        <f t="shared" si="2"/>
        <v>#VALUE!</v>
      </c>
      <c r="L39" s="1">
        <f>Main!$A$27</f>
        <v>5.0990936756817593</v>
      </c>
      <c r="M39" s="45" t="e" vm="1">
        <f t="shared" si="3"/>
        <v>#VALUE!</v>
      </c>
      <c r="N39" t="e" vm="1">
        <f t="shared" si="4"/>
        <v>#VALUE!</v>
      </c>
      <c r="O39" s="1">
        <f>Main!$B$27</f>
        <v>5.0956680821157976</v>
      </c>
      <c r="P39" s="45" t="e" vm="1">
        <f t="shared" si="5"/>
        <v>#VALUE!</v>
      </c>
      <c r="Q39" t="e" vm="1">
        <f t="shared" si="6"/>
        <v>#VALUE!</v>
      </c>
      <c r="R39" s="1">
        <f>Main!$C$27</f>
        <v>5.1024432542412592</v>
      </c>
      <c r="S39" s="45" t="e" vm="1">
        <f t="shared" si="7"/>
        <v>#VALUE!</v>
      </c>
      <c r="T39" t="e" vm="1">
        <f t="shared" si="8"/>
        <v>#VALUE!</v>
      </c>
    </row>
    <row r="40" spans="1:20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[1]!genNormal($F$9,$F$10)</f>
        <v>#VALUE!</v>
      </c>
      <c r="F40" t="e" vm="1">
        <f t="shared" si="0"/>
        <v>#VALUE!</v>
      </c>
      <c r="G40" t="e" vm="2">
        <f>[1]!GenLognormal($H$9,$H$10)</f>
        <v>#VALUE!</v>
      </c>
      <c r="H40" t="e" vm="1">
        <f t="shared" si="1"/>
        <v>#VALUE!</v>
      </c>
      <c r="I40" t="e" vm="2">
        <f>[1]!genBinomial(1,Main!$G$10)</f>
        <v>#VALUE!</v>
      </c>
      <c r="J40" s="13" t="e" vm="1">
        <f t="shared" si="2"/>
        <v>#VALUE!</v>
      </c>
      <c r="L40" s="1">
        <f>Main!$A$27</f>
        <v>5.0990936756817593</v>
      </c>
      <c r="M40" s="45" t="e" vm="1">
        <f t="shared" si="3"/>
        <v>#VALUE!</v>
      </c>
      <c r="N40" t="e" vm="1">
        <f t="shared" si="4"/>
        <v>#VALUE!</v>
      </c>
      <c r="O40" s="1">
        <f>Main!$B$27</f>
        <v>5.0956680821157976</v>
      </c>
      <c r="P40" s="45" t="e" vm="1">
        <f t="shared" si="5"/>
        <v>#VALUE!</v>
      </c>
      <c r="Q40" t="e" vm="1">
        <f t="shared" si="6"/>
        <v>#VALUE!</v>
      </c>
      <c r="R40" s="1">
        <f>Main!$C$27</f>
        <v>5.1024432542412592</v>
      </c>
      <c r="S40" s="45" t="e" vm="1">
        <f t="shared" si="7"/>
        <v>#VALUE!</v>
      </c>
      <c r="T40" t="e" vm="1">
        <f t="shared" si="8"/>
        <v>#VALUE!</v>
      </c>
    </row>
    <row r="41" spans="1:20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[1]!genNormal($F$9,$F$10)</f>
        <v>#VALUE!</v>
      </c>
      <c r="F41" t="e" vm="1">
        <f t="shared" si="0"/>
        <v>#VALUE!</v>
      </c>
      <c r="G41" t="e" vm="2">
        <f>[1]!GenLognormal($H$9,$H$10)</f>
        <v>#VALUE!</v>
      </c>
      <c r="H41" t="e" vm="1">
        <f t="shared" si="1"/>
        <v>#VALUE!</v>
      </c>
      <c r="I41" t="e" vm="2">
        <f>[1]!genBinomial(1,Main!$G$10)</f>
        <v>#VALUE!</v>
      </c>
      <c r="J41" s="13" t="e" vm="1">
        <f t="shared" si="2"/>
        <v>#VALUE!</v>
      </c>
      <c r="L41" s="1">
        <f>Main!$A$27</f>
        <v>5.0990936756817593</v>
      </c>
      <c r="M41" s="45" t="e" vm="1">
        <f t="shared" si="3"/>
        <v>#VALUE!</v>
      </c>
      <c r="N41" t="e" vm="1">
        <f t="shared" si="4"/>
        <v>#VALUE!</v>
      </c>
      <c r="O41" s="1">
        <f>Main!$B$27</f>
        <v>5.0956680821157976</v>
      </c>
      <c r="P41" s="45" t="e" vm="1">
        <f t="shared" si="5"/>
        <v>#VALUE!</v>
      </c>
      <c r="Q41" t="e" vm="1">
        <f t="shared" si="6"/>
        <v>#VALUE!</v>
      </c>
      <c r="R41" s="1">
        <f>Main!$C$27</f>
        <v>5.1024432542412592</v>
      </c>
      <c r="S41" s="45" t="e" vm="1">
        <f t="shared" si="7"/>
        <v>#VALUE!</v>
      </c>
      <c r="T41" t="e" vm="1">
        <f t="shared" si="8"/>
        <v>#VALUE!</v>
      </c>
    </row>
    <row r="42" spans="1:20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[1]!genNormal($F$9,$F$10)</f>
        <v>#VALUE!</v>
      </c>
      <c r="F42" t="e" vm="1">
        <f t="shared" si="0"/>
        <v>#VALUE!</v>
      </c>
      <c r="G42" t="e" vm="2">
        <f>[1]!GenLognormal($H$9,$H$10)</f>
        <v>#VALUE!</v>
      </c>
      <c r="H42" t="e" vm="1">
        <f t="shared" si="1"/>
        <v>#VALUE!</v>
      </c>
      <c r="I42" t="e" vm="2">
        <f>[1]!genBinomial(1,Main!$G$10)</f>
        <v>#VALUE!</v>
      </c>
      <c r="J42" s="13" t="e" vm="1">
        <f t="shared" si="2"/>
        <v>#VALUE!</v>
      </c>
      <c r="L42" s="1">
        <f>Main!$A$27</f>
        <v>5.0990936756817593</v>
      </c>
      <c r="M42" s="45" t="e" vm="1">
        <f t="shared" si="3"/>
        <v>#VALUE!</v>
      </c>
      <c r="N42" t="e" vm="1">
        <f t="shared" si="4"/>
        <v>#VALUE!</v>
      </c>
      <c r="O42" s="1">
        <f>Main!$B$27</f>
        <v>5.0956680821157976</v>
      </c>
      <c r="P42" s="45" t="e" vm="1">
        <f t="shared" si="5"/>
        <v>#VALUE!</v>
      </c>
      <c r="Q42" t="e" vm="1">
        <f t="shared" si="6"/>
        <v>#VALUE!</v>
      </c>
      <c r="R42" s="1">
        <f>Main!$C$27</f>
        <v>5.1024432542412592</v>
      </c>
      <c r="S42" s="45" t="e" vm="1">
        <f t="shared" si="7"/>
        <v>#VALUE!</v>
      </c>
      <c r="T42" t="e" vm="1">
        <f t="shared" si="8"/>
        <v>#VALUE!</v>
      </c>
    </row>
    <row r="43" spans="1:20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[1]!genNormal($F$9,$F$10)</f>
        <v>#VALUE!</v>
      </c>
      <c r="F43" t="e" vm="1">
        <f t="shared" si="0"/>
        <v>#VALUE!</v>
      </c>
      <c r="G43" t="e" vm="2">
        <f>[1]!GenLognormal($H$9,$H$10)</f>
        <v>#VALUE!</v>
      </c>
      <c r="H43" t="e" vm="1">
        <f t="shared" si="1"/>
        <v>#VALUE!</v>
      </c>
      <c r="I43" t="e" vm="2">
        <f>[1]!genBinomial(1,Main!$G$10)</f>
        <v>#VALUE!</v>
      </c>
      <c r="J43" s="13" t="e" vm="1">
        <f t="shared" si="2"/>
        <v>#VALUE!</v>
      </c>
      <c r="L43" s="1">
        <f>Main!$A$27</f>
        <v>5.0990936756817593</v>
      </c>
      <c r="M43" s="45" t="e" vm="1">
        <f t="shared" si="3"/>
        <v>#VALUE!</v>
      </c>
      <c r="N43" t="e" vm="1">
        <f t="shared" si="4"/>
        <v>#VALUE!</v>
      </c>
      <c r="O43" s="1">
        <f>Main!$B$27</f>
        <v>5.0956680821157976</v>
      </c>
      <c r="P43" s="45" t="e" vm="1">
        <f t="shared" si="5"/>
        <v>#VALUE!</v>
      </c>
      <c r="Q43" t="e" vm="1">
        <f t="shared" si="6"/>
        <v>#VALUE!</v>
      </c>
      <c r="R43" s="1">
        <f>Main!$C$27</f>
        <v>5.1024432542412592</v>
      </c>
      <c r="S43" s="45" t="e" vm="1">
        <f t="shared" si="7"/>
        <v>#VALUE!</v>
      </c>
      <c r="T43" t="e" vm="1">
        <f t="shared" si="8"/>
        <v>#VALUE!</v>
      </c>
    </row>
    <row r="44" spans="1:20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[1]!genNormal($F$9,$F$10)</f>
        <v>#VALUE!</v>
      </c>
      <c r="F44" t="e" vm="1">
        <f t="shared" si="0"/>
        <v>#VALUE!</v>
      </c>
      <c r="G44" t="e" vm="2">
        <f>[1]!GenLognormal($H$9,$H$10)</f>
        <v>#VALUE!</v>
      </c>
      <c r="H44" t="e" vm="1">
        <f t="shared" si="1"/>
        <v>#VALUE!</v>
      </c>
      <c r="I44" t="e" vm="2">
        <f>[1]!genBinomial(1,Main!$G$10)</f>
        <v>#VALUE!</v>
      </c>
      <c r="J44" s="13" t="e" vm="1">
        <f t="shared" si="2"/>
        <v>#VALUE!</v>
      </c>
      <c r="L44" s="1">
        <f>Main!$A$27</f>
        <v>5.0990936756817593</v>
      </c>
      <c r="M44" s="45" t="e" vm="1">
        <f t="shared" si="3"/>
        <v>#VALUE!</v>
      </c>
      <c r="N44" t="e" vm="1">
        <f t="shared" si="4"/>
        <v>#VALUE!</v>
      </c>
      <c r="O44" s="1">
        <f>Main!$B$27</f>
        <v>5.0956680821157976</v>
      </c>
      <c r="P44" s="45" t="e" vm="1">
        <f t="shared" si="5"/>
        <v>#VALUE!</v>
      </c>
      <c r="Q44" t="e" vm="1">
        <f t="shared" si="6"/>
        <v>#VALUE!</v>
      </c>
      <c r="R44" s="1">
        <f>Main!$C$27</f>
        <v>5.1024432542412592</v>
      </c>
      <c r="S44" s="45" t="e" vm="1">
        <f t="shared" si="7"/>
        <v>#VALUE!</v>
      </c>
      <c r="T44" t="e" vm="1">
        <f t="shared" si="8"/>
        <v>#VALUE!</v>
      </c>
    </row>
    <row r="45" spans="1:20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[1]!genNormal($F$9,$F$10)</f>
        <v>#VALUE!</v>
      </c>
      <c r="F45" t="e" vm="1">
        <f t="shared" si="0"/>
        <v>#VALUE!</v>
      </c>
      <c r="G45" t="e" vm="2">
        <f>[1]!GenLognormal($H$9,$H$10)</f>
        <v>#VALUE!</v>
      </c>
      <c r="H45" t="e" vm="1">
        <f t="shared" si="1"/>
        <v>#VALUE!</v>
      </c>
      <c r="I45" t="e" vm="2">
        <f>[1]!genBinomial(1,Main!$G$10)</f>
        <v>#VALUE!</v>
      </c>
      <c r="J45" s="13" t="e" vm="1">
        <f t="shared" si="2"/>
        <v>#VALUE!</v>
      </c>
      <c r="L45" s="1">
        <f>Main!$A$27</f>
        <v>5.0990936756817593</v>
      </c>
      <c r="M45" s="45" t="e" vm="1">
        <f t="shared" si="3"/>
        <v>#VALUE!</v>
      </c>
      <c r="N45" t="e" vm="1">
        <f t="shared" si="4"/>
        <v>#VALUE!</v>
      </c>
      <c r="O45" s="1">
        <f>Main!$B$27</f>
        <v>5.0956680821157976</v>
      </c>
      <c r="P45" s="45" t="e" vm="1">
        <f t="shared" si="5"/>
        <v>#VALUE!</v>
      </c>
      <c r="Q45" t="e" vm="1">
        <f t="shared" si="6"/>
        <v>#VALUE!</v>
      </c>
      <c r="R45" s="1">
        <f>Main!$C$27</f>
        <v>5.1024432542412592</v>
      </c>
      <c r="S45" s="45" t="e" vm="1">
        <f t="shared" si="7"/>
        <v>#VALUE!</v>
      </c>
      <c r="T45" t="e" vm="1">
        <f t="shared" si="8"/>
        <v>#VALUE!</v>
      </c>
    </row>
    <row r="46" spans="1:20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[1]!genNormal($F$9,$F$10)</f>
        <v>#VALUE!</v>
      </c>
      <c r="F46" t="e" vm="1">
        <f t="shared" si="0"/>
        <v>#VALUE!</v>
      </c>
      <c r="G46" t="e" vm="2">
        <f>[1]!GenLognormal($H$9,$H$10)</f>
        <v>#VALUE!</v>
      </c>
      <c r="H46" t="e" vm="1">
        <f t="shared" si="1"/>
        <v>#VALUE!</v>
      </c>
      <c r="I46" t="e" vm="2">
        <f>[1]!genBinomial(1,Main!$G$10)</f>
        <v>#VALUE!</v>
      </c>
      <c r="J46" s="13" t="e" vm="1">
        <f t="shared" si="2"/>
        <v>#VALUE!</v>
      </c>
      <c r="L46" s="1">
        <f>Main!$A$27</f>
        <v>5.0990936756817593</v>
      </c>
      <c r="M46" s="45" t="e" vm="1">
        <f t="shared" si="3"/>
        <v>#VALUE!</v>
      </c>
      <c r="N46" t="e" vm="1">
        <f t="shared" si="4"/>
        <v>#VALUE!</v>
      </c>
      <c r="O46" s="1">
        <f>Main!$B$27</f>
        <v>5.0956680821157976</v>
      </c>
      <c r="P46" s="45" t="e" vm="1">
        <f t="shared" si="5"/>
        <v>#VALUE!</v>
      </c>
      <c r="Q46" t="e" vm="1">
        <f t="shared" si="6"/>
        <v>#VALUE!</v>
      </c>
      <c r="R46" s="1">
        <f>Main!$C$27</f>
        <v>5.1024432542412592</v>
      </c>
      <c r="S46" s="45" t="e" vm="1">
        <f t="shared" si="7"/>
        <v>#VALUE!</v>
      </c>
      <c r="T46" t="e" vm="1">
        <f t="shared" si="8"/>
        <v>#VALUE!</v>
      </c>
    </row>
    <row r="47" spans="1:20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[1]!genNormal($F$9,$F$10)</f>
        <v>#VALUE!</v>
      </c>
      <c r="F47" t="e" vm="1">
        <f t="shared" si="0"/>
        <v>#VALUE!</v>
      </c>
      <c r="G47" t="e" vm="2">
        <f>[1]!GenLognormal($H$9,$H$10)</f>
        <v>#VALUE!</v>
      </c>
      <c r="H47" t="e" vm="1">
        <f t="shared" si="1"/>
        <v>#VALUE!</v>
      </c>
      <c r="I47" t="e" vm="2">
        <f>[1]!genBinomial(1,Main!$G$10)</f>
        <v>#VALUE!</v>
      </c>
      <c r="J47" s="13" t="e" vm="1">
        <f t="shared" si="2"/>
        <v>#VALUE!</v>
      </c>
      <c r="L47" s="1">
        <f>Main!$A$27</f>
        <v>5.0990936756817593</v>
      </c>
      <c r="M47" s="45" t="e" vm="1">
        <f t="shared" si="3"/>
        <v>#VALUE!</v>
      </c>
      <c r="N47" t="e" vm="1">
        <f t="shared" si="4"/>
        <v>#VALUE!</v>
      </c>
      <c r="O47" s="1">
        <f>Main!$B$27</f>
        <v>5.0956680821157976</v>
      </c>
      <c r="P47" s="45" t="e" vm="1">
        <f t="shared" si="5"/>
        <v>#VALUE!</v>
      </c>
      <c r="Q47" t="e" vm="1">
        <f t="shared" si="6"/>
        <v>#VALUE!</v>
      </c>
      <c r="R47" s="1">
        <f>Main!$C$27</f>
        <v>5.1024432542412592</v>
      </c>
      <c r="S47" s="45" t="e" vm="1">
        <f t="shared" si="7"/>
        <v>#VALUE!</v>
      </c>
      <c r="T47" t="e" vm="1">
        <f t="shared" si="8"/>
        <v>#VALUE!</v>
      </c>
    </row>
    <row r="48" spans="1:20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[1]!genNormal($F$9,$F$10)</f>
        <v>#VALUE!</v>
      </c>
      <c r="F48" t="e" vm="1">
        <f t="shared" si="0"/>
        <v>#VALUE!</v>
      </c>
      <c r="G48" t="e" vm="2">
        <f>[1]!GenLognormal($H$9,$H$10)</f>
        <v>#VALUE!</v>
      </c>
      <c r="H48" t="e" vm="1">
        <f t="shared" si="1"/>
        <v>#VALUE!</v>
      </c>
      <c r="I48" t="e" vm="2">
        <f>[1]!genBinomial(1,Main!$G$10)</f>
        <v>#VALUE!</v>
      </c>
      <c r="J48" s="13" t="e" vm="1">
        <f t="shared" si="2"/>
        <v>#VALUE!</v>
      </c>
      <c r="L48" s="1">
        <f>Main!$A$27</f>
        <v>5.0990936756817593</v>
      </c>
      <c r="M48" s="45" t="e" vm="1">
        <f t="shared" si="3"/>
        <v>#VALUE!</v>
      </c>
      <c r="N48" t="e" vm="1">
        <f t="shared" si="4"/>
        <v>#VALUE!</v>
      </c>
      <c r="O48" s="1">
        <f>Main!$B$27</f>
        <v>5.0956680821157976</v>
      </c>
      <c r="P48" s="45" t="e" vm="1">
        <f t="shared" si="5"/>
        <v>#VALUE!</v>
      </c>
      <c r="Q48" t="e" vm="1">
        <f t="shared" si="6"/>
        <v>#VALUE!</v>
      </c>
      <c r="R48" s="1">
        <f>Main!$C$27</f>
        <v>5.1024432542412592</v>
      </c>
      <c r="S48" s="45" t="e" vm="1">
        <f t="shared" si="7"/>
        <v>#VALUE!</v>
      </c>
      <c r="T48" t="e" vm="1">
        <f t="shared" si="8"/>
        <v>#VALUE!</v>
      </c>
    </row>
    <row r="49" spans="1:20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[1]!genNormal($F$9,$F$10)</f>
        <v>#VALUE!</v>
      </c>
      <c r="F49" t="e" vm="1">
        <f t="shared" si="0"/>
        <v>#VALUE!</v>
      </c>
      <c r="G49" t="e" vm="2">
        <f>[1]!GenLognormal($H$9,$H$10)</f>
        <v>#VALUE!</v>
      </c>
      <c r="H49" t="e" vm="1">
        <f t="shared" si="1"/>
        <v>#VALUE!</v>
      </c>
      <c r="I49" t="e" vm="2">
        <f>[1]!genBinomial(1,Main!$G$10)</f>
        <v>#VALUE!</v>
      </c>
      <c r="J49" s="13" t="e" vm="1">
        <f t="shared" si="2"/>
        <v>#VALUE!</v>
      </c>
      <c r="L49" s="1">
        <f>Main!$A$27</f>
        <v>5.0990936756817593</v>
      </c>
      <c r="M49" s="45" t="e" vm="1">
        <f t="shared" si="3"/>
        <v>#VALUE!</v>
      </c>
      <c r="N49" t="e" vm="1">
        <f t="shared" si="4"/>
        <v>#VALUE!</v>
      </c>
      <c r="O49" s="1">
        <f>Main!$B$27</f>
        <v>5.0956680821157976</v>
      </c>
      <c r="P49" s="45" t="e" vm="1">
        <f t="shared" si="5"/>
        <v>#VALUE!</v>
      </c>
      <c r="Q49" t="e" vm="1">
        <f t="shared" si="6"/>
        <v>#VALUE!</v>
      </c>
      <c r="R49" s="1">
        <f>Main!$C$27</f>
        <v>5.1024432542412592</v>
      </c>
      <c r="S49" s="45" t="e" vm="1">
        <f t="shared" si="7"/>
        <v>#VALUE!</v>
      </c>
      <c r="T49" t="e" vm="1">
        <f t="shared" si="8"/>
        <v>#VALUE!</v>
      </c>
    </row>
    <row r="50" spans="1:20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[1]!genNormal($F$9,$F$10)</f>
        <v>#VALUE!</v>
      </c>
      <c r="F50" t="e" vm="1">
        <f t="shared" si="0"/>
        <v>#VALUE!</v>
      </c>
      <c r="G50" t="e" vm="2">
        <f>[1]!GenLognormal($H$9,$H$10)</f>
        <v>#VALUE!</v>
      </c>
      <c r="H50" t="e" vm="1">
        <f t="shared" si="1"/>
        <v>#VALUE!</v>
      </c>
      <c r="I50" t="e" vm="2">
        <f>[1]!genBinomial(1,Main!$G$10)</f>
        <v>#VALUE!</v>
      </c>
      <c r="J50" s="13" t="e" vm="1">
        <f t="shared" si="2"/>
        <v>#VALUE!</v>
      </c>
      <c r="L50" s="1">
        <f>Main!$A$27</f>
        <v>5.0990936756817593</v>
      </c>
      <c r="M50" s="45" t="e" vm="1">
        <f t="shared" si="3"/>
        <v>#VALUE!</v>
      </c>
      <c r="N50" t="e" vm="1">
        <f t="shared" si="4"/>
        <v>#VALUE!</v>
      </c>
      <c r="O50" s="1">
        <f>Main!$B$27</f>
        <v>5.0956680821157976</v>
      </c>
      <c r="P50" s="45" t="e" vm="1">
        <f t="shared" si="5"/>
        <v>#VALUE!</v>
      </c>
      <c r="Q50" t="e" vm="1">
        <f t="shared" si="6"/>
        <v>#VALUE!</v>
      </c>
      <c r="R50" s="1">
        <f>Main!$C$27</f>
        <v>5.1024432542412592</v>
      </c>
      <c r="S50" s="45" t="e" vm="1">
        <f t="shared" si="7"/>
        <v>#VALUE!</v>
      </c>
      <c r="T50" t="e" vm="1">
        <f t="shared" si="8"/>
        <v>#VALUE!</v>
      </c>
    </row>
    <row r="51" spans="1:20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[1]!genNormal($F$9,$F$10)</f>
        <v>#VALUE!</v>
      </c>
      <c r="F51" t="e" vm="1">
        <f t="shared" si="0"/>
        <v>#VALUE!</v>
      </c>
      <c r="G51" t="e" vm="2">
        <f>[1]!GenLognormal($H$9,$H$10)</f>
        <v>#VALUE!</v>
      </c>
      <c r="H51" t="e" vm="1">
        <f t="shared" si="1"/>
        <v>#VALUE!</v>
      </c>
      <c r="I51" t="e" vm="2">
        <f>[1]!genBinomial(1,Main!$G$10)</f>
        <v>#VALUE!</v>
      </c>
      <c r="J51" s="13" t="e" vm="1">
        <f t="shared" si="2"/>
        <v>#VALUE!</v>
      </c>
      <c r="L51" s="1">
        <f>Main!$A$27</f>
        <v>5.0990936756817593</v>
      </c>
      <c r="M51" s="45" t="e" vm="1">
        <f t="shared" si="3"/>
        <v>#VALUE!</v>
      </c>
      <c r="N51" t="e" vm="1">
        <f t="shared" si="4"/>
        <v>#VALUE!</v>
      </c>
      <c r="O51" s="1">
        <f>Main!$B$27</f>
        <v>5.0956680821157976</v>
      </c>
      <c r="P51" s="45" t="e" vm="1">
        <f t="shared" si="5"/>
        <v>#VALUE!</v>
      </c>
      <c r="Q51" t="e" vm="1">
        <f t="shared" si="6"/>
        <v>#VALUE!</v>
      </c>
      <c r="R51" s="1">
        <f>Main!$C$27</f>
        <v>5.1024432542412592</v>
      </c>
      <c r="S51" s="45" t="e" vm="1">
        <f t="shared" si="7"/>
        <v>#VALUE!</v>
      </c>
      <c r="T51" t="e" vm="1">
        <f t="shared" si="8"/>
        <v>#VALUE!</v>
      </c>
    </row>
    <row r="52" spans="1:20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[1]!genNormal($F$9,$F$10)</f>
        <v>#VALUE!</v>
      </c>
      <c r="F52" t="e" vm="1">
        <f t="shared" si="0"/>
        <v>#VALUE!</v>
      </c>
      <c r="G52" t="e" vm="2">
        <f>[1]!GenLognormal($H$9,$H$10)</f>
        <v>#VALUE!</v>
      </c>
      <c r="H52" t="e" vm="1">
        <f t="shared" si="1"/>
        <v>#VALUE!</v>
      </c>
      <c r="I52" t="e" vm="2">
        <f>[1]!genBinomial(1,Main!$G$10)</f>
        <v>#VALUE!</v>
      </c>
      <c r="J52" s="13" t="e" vm="1">
        <f t="shared" si="2"/>
        <v>#VALUE!</v>
      </c>
      <c r="L52" s="1">
        <f>Main!$A$27</f>
        <v>5.0990936756817593</v>
      </c>
      <c r="M52" s="45" t="e" vm="1">
        <f t="shared" si="3"/>
        <v>#VALUE!</v>
      </c>
      <c r="N52" t="e" vm="1">
        <f t="shared" si="4"/>
        <v>#VALUE!</v>
      </c>
      <c r="O52" s="1">
        <f>Main!$B$27</f>
        <v>5.0956680821157976</v>
      </c>
      <c r="P52" s="45" t="e" vm="1">
        <f t="shared" si="5"/>
        <v>#VALUE!</v>
      </c>
      <c r="Q52" t="e" vm="1">
        <f t="shared" si="6"/>
        <v>#VALUE!</v>
      </c>
      <c r="R52" s="1">
        <f>Main!$C$27</f>
        <v>5.1024432542412592</v>
      </c>
      <c r="S52" s="45" t="e" vm="1">
        <f t="shared" si="7"/>
        <v>#VALUE!</v>
      </c>
      <c r="T52" t="e" vm="1">
        <f t="shared" si="8"/>
        <v>#VALUE!</v>
      </c>
    </row>
    <row r="53" spans="1:20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[1]!genNormal($F$9,$F$10)</f>
        <v>#VALUE!</v>
      </c>
      <c r="F53" t="e" vm="1">
        <f t="shared" si="0"/>
        <v>#VALUE!</v>
      </c>
      <c r="G53" t="e" vm="2">
        <f>[1]!GenLognormal($H$9,$H$10)</f>
        <v>#VALUE!</v>
      </c>
      <c r="H53" t="e" vm="1">
        <f t="shared" si="1"/>
        <v>#VALUE!</v>
      </c>
      <c r="I53" t="e" vm="2">
        <f>[1]!genBinomial(1,Main!$G$10)</f>
        <v>#VALUE!</v>
      </c>
      <c r="J53" s="13" t="e" vm="1">
        <f t="shared" si="2"/>
        <v>#VALUE!</v>
      </c>
      <c r="L53" s="1">
        <f>Main!$A$27</f>
        <v>5.0990936756817593</v>
      </c>
      <c r="M53" s="45" t="e" vm="1">
        <f t="shared" si="3"/>
        <v>#VALUE!</v>
      </c>
      <c r="N53" t="e" vm="1">
        <f t="shared" si="4"/>
        <v>#VALUE!</v>
      </c>
      <c r="O53" s="1">
        <f>Main!$B$27</f>
        <v>5.0956680821157976</v>
      </c>
      <c r="P53" s="45" t="e" vm="1">
        <f t="shared" si="5"/>
        <v>#VALUE!</v>
      </c>
      <c r="Q53" t="e" vm="1">
        <f t="shared" si="6"/>
        <v>#VALUE!</v>
      </c>
      <c r="R53" s="1">
        <f>Main!$C$27</f>
        <v>5.1024432542412592</v>
      </c>
      <c r="S53" s="45" t="e" vm="1">
        <f t="shared" si="7"/>
        <v>#VALUE!</v>
      </c>
      <c r="T53" t="e" vm="1">
        <f t="shared" si="8"/>
        <v>#VALUE!</v>
      </c>
    </row>
    <row r="54" spans="1:20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[1]!genNormal($F$9,$F$10)</f>
        <v>#VALUE!</v>
      </c>
      <c r="F54" t="e" vm="1">
        <f t="shared" si="0"/>
        <v>#VALUE!</v>
      </c>
      <c r="G54" t="e" vm="2">
        <f>[1]!GenLognormal($H$9,$H$10)</f>
        <v>#VALUE!</v>
      </c>
      <c r="H54" t="e" vm="1">
        <f t="shared" si="1"/>
        <v>#VALUE!</v>
      </c>
      <c r="I54" t="e" vm="2">
        <f>[1]!genBinomial(1,Main!$G$10)</f>
        <v>#VALUE!</v>
      </c>
      <c r="J54" s="13" t="e" vm="1">
        <f t="shared" si="2"/>
        <v>#VALUE!</v>
      </c>
      <c r="L54" s="1">
        <f>Main!$A$27</f>
        <v>5.0990936756817593</v>
      </c>
      <c r="M54" s="45" t="e" vm="1">
        <f t="shared" si="3"/>
        <v>#VALUE!</v>
      </c>
      <c r="N54" t="e" vm="1">
        <f t="shared" si="4"/>
        <v>#VALUE!</v>
      </c>
      <c r="O54" s="1">
        <f>Main!$B$27</f>
        <v>5.0956680821157976</v>
      </c>
      <c r="P54" s="45" t="e" vm="1">
        <f t="shared" si="5"/>
        <v>#VALUE!</v>
      </c>
      <c r="Q54" t="e" vm="1">
        <f t="shared" si="6"/>
        <v>#VALUE!</v>
      </c>
      <c r="R54" s="1">
        <f>Main!$C$27</f>
        <v>5.1024432542412592</v>
      </c>
      <c r="S54" s="45" t="e" vm="1">
        <f t="shared" si="7"/>
        <v>#VALUE!</v>
      </c>
      <c r="T54" t="e" vm="1">
        <f t="shared" si="8"/>
        <v>#VALUE!</v>
      </c>
    </row>
    <row r="55" spans="1:20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[1]!genNormal($F$9,$F$10)</f>
        <v>#VALUE!</v>
      </c>
      <c r="F55" t="e" vm="1">
        <f t="shared" si="0"/>
        <v>#VALUE!</v>
      </c>
      <c r="G55" t="e" vm="2">
        <f>[1]!GenLognormal($H$9,$H$10)</f>
        <v>#VALUE!</v>
      </c>
      <c r="H55" t="e" vm="1">
        <f t="shared" si="1"/>
        <v>#VALUE!</v>
      </c>
      <c r="I55" t="e" vm="2">
        <f>[1]!genBinomial(1,Main!$G$10)</f>
        <v>#VALUE!</v>
      </c>
      <c r="J55" s="13" t="e" vm="1">
        <f t="shared" si="2"/>
        <v>#VALUE!</v>
      </c>
      <c r="L55" s="1">
        <f>Main!$A$27</f>
        <v>5.0990936756817593</v>
      </c>
      <c r="M55" s="45" t="e" vm="1">
        <f t="shared" si="3"/>
        <v>#VALUE!</v>
      </c>
      <c r="N55" t="e" vm="1">
        <f t="shared" si="4"/>
        <v>#VALUE!</v>
      </c>
      <c r="O55" s="1">
        <f>Main!$B$27</f>
        <v>5.0956680821157976</v>
      </c>
      <c r="P55" s="45" t="e" vm="1">
        <f t="shared" si="5"/>
        <v>#VALUE!</v>
      </c>
      <c r="Q55" t="e" vm="1">
        <f t="shared" si="6"/>
        <v>#VALUE!</v>
      </c>
      <c r="R55" s="1">
        <f>Main!$C$27</f>
        <v>5.1024432542412592</v>
      </c>
      <c r="S55" s="45" t="e" vm="1">
        <f t="shared" si="7"/>
        <v>#VALUE!</v>
      </c>
      <c r="T55" t="e" vm="1">
        <f t="shared" si="8"/>
        <v>#VALUE!</v>
      </c>
    </row>
    <row r="56" spans="1:20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[1]!genNormal($F$9,$F$10)</f>
        <v>#VALUE!</v>
      </c>
      <c r="F56" t="e" vm="1">
        <f t="shared" si="0"/>
        <v>#VALUE!</v>
      </c>
      <c r="G56" t="e" vm="2">
        <f>[1]!GenLognormal($H$9,$H$10)</f>
        <v>#VALUE!</v>
      </c>
      <c r="H56" t="e" vm="1">
        <f t="shared" si="1"/>
        <v>#VALUE!</v>
      </c>
      <c r="I56" t="e" vm="2">
        <f>[1]!genBinomial(1,Main!$G$10)</f>
        <v>#VALUE!</v>
      </c>
      <c r="J56" s="13" t="e" vm="1">
        <f t="shared" si="2"/>
        <v>#VALUE!</v>
      </c>
      <c r="L56" s="1">
        <f>Main!$A$27</f>
        <v>5.0990936756817593</v>
      </c>
      <c r="M56" s="45" t="e" vm="1">
        <f t="shared" si="3"/>
        <v>#VALUE!</v>
      </c>
      <c r="N56" t="e" vm="1">
        <f t="shared" si="4"/>
        <v>#VALUE!</v>
      </c>
      <c r="O56" s="1">
        <f>Main!$B$27</f>
        <v>5.0956680821157976</v>
      </c>
      <c r="P56" s="45" t="e" vm="1">
        <f t="shared" si="5"/>
        <v>#VALUE!</v>
      </c>
      <c r="Q56" t="e" vm="1">
        <f t="shared" si="6"/>
        <v>#VALUE!</v>
      </c>
      <c r="R56" s="1">
        <f>Main!$C$27</f>
        <v>5.1024432542412592</v>
      </c>
      <c r="S56" s="45" t="e" vm="1">
        <f t="shared" si="7"/>
        <v>#VALUE!</v>
      </c>
      <c r="T56" t="e" vm="1">
        <f t="shared" si="8"/>
        <v>#VALUE!</v>
      </c>
    </row>
    <row r="57" spans="1:20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[1]!genNormal($F$9,$F$10)</f>
        <v>#VALUE!</v>
      </c>
      <c r="F57" t="e" vm="1">
        <f t="shared" si="0"/>
        <v>#VALUE!</v>
      </c>
      <c r="G57" t="e" vm="2">
        <f>[1]!GenLognormal($H$9,$H$10)</f>
        <v>#VALUE!</v>
      </c>
      <c r="H57" t="e" vm="1">
        <f t="shared" si="1"/>
        <v>#VALUE!</v>
      </c>
      <c r="I57" t="e" vm="2">
        <f>[1]!genBinomial(1,Main!$G$10)</f>
        <v>#VALUE!</v>
      </c>
      <c r="J57" s="13" t="e" vm="1">
        <f t="shared" si="2"/>
        <v>#VALUE!</v>
      </c>
      <c r="L57" s="1">
        <f>Main!$A$27</f>
        <v>5.0990936756817593</v>
      </c>
      <c r="M57" s="45" t="e" vm="1">
        <f t="shared" si="3"/>
        <v>#VALUE!</v>
      </c>
      <c r="N57" t="e" vm="1">
        <f t="shared" si="4"/>
        <v>#VALUE!</v>
      </c>
      <c r="O57" s="1">
        <f>Main!$B$27</f>
        <v>5.0956680821157976</v>
      </c>
      <c r="P57" s="45" t="e" vm="1">
        <f t="shared" si="5"/>
        <v>#VALUE!</v>
      </c>
      <c r="Q57" t="e" vm="1">
        <f t="shared" si="6"/>
        <v>#VALUE!</v>
      </c>
      <c r="R57" s="1">
        <f>Main!$C$27</f>
        <v>5.1024432542412592</v>
      </c>
      <c r="S57" s="45" t="e" vm="1">
        <f t="shared" si="7"/>
        <v>#VALUE!</v>
      </c>
      <c r="T57" t="e" vm="1">
        <f t="shared" si="8"/>
        <v>#VALUE!</v>
      </c>
    </row>
    <row r="58" spans="1:20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[1]!genNormal($F$9,$F$10)</f>
        <v>#VALUE!</v>
      </c>
      <c r="F58" t="e" vm="1">
        <f t="shared" si="0"/>
        <v>#VALUE!</v>
      </c>
      <c r="G58" t="e" vm="2">
        <f>[1]!GenLognormal($H$9,$H$10)</f>
        <v>#VALUE!</v>
      </c>
      <c r="H58" t="e" vm="1">
        <f t="shared" si="1"/>
        <v>#VALUE!</v>
      </c>
      <c r="I58" t="e" vm="2">
        <f>[1]!genBinomial(1,Main!$G$10)</f>
        <v>#VALUE!</v>
      </c>
      <c r="J58" s="13" t="e" vm="1">
        <f t="shared" si="2"/>
        <v>#VALUE!</v>
      </c>
      <c r="L58" s="1">
        <f>Main!$A$27</f>
        <v>5.0990936756817593</v>
      </c>
      <c r="M58" s="45" t="e" vm="1">
        <f t="shared" si="3"/>
        <v>#VALUE!</v>
      </c>
      <c r="N58" t="e" vm="1">
        <f t="shared" si="4"/>
        <v>#VALUE!</v>
      </c>
      <c r="O58" s="1">
        <f>Main!$B$27</f>
        <v>5.0956680821157976</v>
      </c>
      <c r="P58" s="45" t="e" vm="1">
        <f t="shared" si="5"/>
        <v>#VALUE!</v>
      </c>
      <c r="Q58" t="e" vm="1">
        <f t="shared" si="6"/>
        <v>#VALUE!</v>
      </c>
      <c r="R58" s="1">
        <f>Main!$C$27</f>
        <v>5.1024432542412592</v>
      </c>
      <c r="S58" s="45" t="e" vm="1">
        <f t="shared" si="7"/>
        <v>#VALUE!</v>
      </c>
      <c r="T58" t="e" vm="1">
        <f t="shared" si="8"/>
        <v>#VALUE!</v>
      </c>
    </row>
    <row r="59" spans="1:20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[1]!genNormal($F$9,$F$10)</f>
        <v>#VALUE!</v>
      </c>
      <c r="F59" t="e" vm="1">
        <f t="shared" si="0"/>
        <v>#VALUE!</v>
      </c>
      <c r="G59" t="e" vm="2">
        <f>[1]!GenLognormal($H$9,$H$10)</f>
        <v>#VALUE!</v>
      </c>
      <c r="H59" t="e" vm="1">
        <f t="shared" si="1"/>
        <v>#VALUE!</v>
      </c>
      <c r="I59" t="e" vm="2">
        <f>[1]!genBinomial(1,Main!$G$10)</f>
        <v>#VALUE!</v>
      </c>
      <c r="J59" s="13" t="e" vm="1">
        <f t="shared" si="2"/>
        <v>#VALUE!</v>
      </c>
      <c r="L59" s="1">
        <f>Main!$A$27</f>
        <v>5.0990936756817593</v>
      </c>
      <c r="M59" s="45" t="e" vm="1">
        <f t="shared" si="3"/>
        <v>#VALUE!</v>
      </c>
      <c r="N59" t="e" vm="1">
        <f t="shared" si="4"/>
        <v>#VALUE!</v>
      </c>
      <c r="O59" s="1">
        <f>Main!$B$27</f>
        <v>5.0956680821157976</v>
      </c>
      <c r="P59" s="45" t="e" vm="1">
        <f t="shared" si="5"/>
        <v>#VALUE!</v>
      </c>
      <c r="Q59" t="e" vm="1">
        <f t="shared" si="6"/>
        <v>#VALUE!</v>
      </c>
      <c r="R59" s="1">
        <f>Main!$C$27</f>
        <v>5.1024432542412592</v>
      </c>
      <c r="S59" s="45" t="e" vm="1">
        <f t="shared" si="7"/>
        <v>#VALUE!</v>
      </c>
      <c r="T59" t="e" vm="1">
        <f t="shared" si="8"/>
        <v>#VALUE!</v>
      </c>
    </row>
    <row r="60" spans="1:20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[1]!genNormal($F$9,$F$10)</f>
        <v>#VALUE!</v>
      </c>
      <c r="F60" t="e" vm="1">
        <f t="shared" si="0"/>
        <v>#VALUE!</v>
      </c>
      <c r="G60" t="e" vm="2">
        <f>[1]!GenLognormal($H$9,$H$10)</f>
        <v>#VALUE!</v>
      </c>
      <c r="H60" t="e" vm="1">
        <f t="shared" si="1"/>
        <v>#VALUE!</v>
      </c>
      <c r="I60" t="e" vm="2">
        <f>[1]!genBinomial(1,Main!$G$10)</f>
        <v>#VALUE!</v>
      </c>
      <c r="J60" s="13" t="e" vm="1">
        <f t="shared" si="2"/>
        <v>#VALUE!</v>
      </c>
      <c r="L60" s="1">
        <f>Main!$A$27</f>
        <v>5.0990936756817593</v>
      </c>
      <c r="M60" s="45" t="e" vm="1">
        <f t="shared" si="3"/>
        <v>#VALUE!</v>
      </c>
      <c r="N60" t="e" vm="1">
        <f t="shared" si="4"/>
        <v>#VALUE!</v>
      </c>
      <c r="O60" s="1">
        <f>Main!$B$27</f>
        <v>5.0956680821157976</v>
      </c>
      <c r="P60" s="45" t="e" vm="1">
        <f t="shared" si="5"/>
        <v>#VALUE!</v>
      </c>
      <c r="Q60" t="e" vm="1">
        <f t="shared" si="6"/>
        <v>#VALUE!</v>
      </c>
      <c r="R60" s="1">
        <f>Main!$C$27</f>
        <v>5.1024432542412592</v>
      </c>
      <c r="S60" s="45" t="e" vm="1">
        <f t="shared" si="7"/>
        <v>#VALUE!</v>
      </c>
      <c r="T60" t="e" vm="1">
        <f t="shared" si="8"/>
        <v>#VALUE!</v>
      </c>
    </row>
    <row r="61" spans="1:20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[1]!genNormal($F$9,$F$10)</f>
        <v>#VALUE!</v>
      </c>
      <c r="F61" t="e" vm="1">
        <f t="shared" si="0"/>
        <v>#VALUE!</v>
      </c>
      <c r="G61" t="e" vm="2">
        <f>[1]!GenLognormal($H$9,$H$10)</f>
        <v>#VALUE!</v>
      </c>
      <c r="H61" t="e" vm="1">
        <f t="shared" si="1"/>
        <v>#VALUE!</v>
      </c>
      <c r="I61" t="e" vm="2">
        <f>[1]!genBinomial(1,Main!$G$10)</f>
        <v>#VALUE!</v>
      </c>
      <c r="J61" s="13" t="e" vm="1">
        <f t="shared" si="2"/>
        <v>#VALUE!</v>
      </c>
      <c r="L61" s="1">
        <f>Main!$A$27</f>
        <v>5.0990936756817593</v>
      </c>
      <c r="M61" s="45" t="e" vm="1">
        <f t="shared" si="3"/>
        <v>#VALUE!</v>
      </c>
      <c r="N61" t="e" vm="1">
        <f t="shared" si="4"/>
        <v>#VALUE!</v>
      </c>
      <c r="O61" s="1">
        <f>Main!$B$27</f>
        <v>5.0956680821157976</v>
      </c>
      <c r="P61" s="45" t="e" vm="1">
        <f t="shared" si="5"/>
        <v>#VALUE!</v>
      </c>
      <c r="Q61" t="e" vm="1">
        <f t="shared" si="6"/>
        <v>#VALUE!</v>
      </c>
      <c r="R61" s="1">
        <f>Main!$C$27</f>
        <v>5.1024432542412592</v>
      </c>
      <c r="S61" s="45" t="e" vm="1">
        <f t="shared" si="7"/>
        <v>#VALUE!</v>
      </c>
      <c r="T61" t="e" vm="1">
        <f t="shared" si="8"/>
        <v>#VALUE!</v>
      </c>
    </row>
    <row r="62" spans="1:20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[1]!genNormal($F$9,$F$10)</f>
        <v>#VALUE!</v>
      </c>
      <c r="F62" t="e" vm="1">
        <f t="shared" si="0"/>
        <v>#VALUE!</v>
      </c>
      <c r="G62" t="e" vm="2">
        <f>[1]!GenLognormal($H$9,$H$10)</f>
        <v>#VALUE!</v>
      </c>
      <c r="H62" t="e" vm="1">
        <f t="shared" si="1"/>
        <v>#VALUE!</v>
      </c>
      <c r="I62" t="e" vm="2">
        <f>[1]!genBinomial(1,Main!$G$10)</f>
        <v>#VALUE!</v>
      </c>
      <c r="J62" s="13" t="e" vm="1">
        <f t="shared" si="2"/>
        <v>#VALUE!</v>
      </c>
      <c r="L62" s="1">
        <f>Main!$A$27</f>
        <v>5.0990936756817593</v>
      </c>
      <c r="M62" s="45" t="e" vm="1">
        <f t="shared" si="3"/>
        <v>#VALUE!</v>
      </c>
      <c r="N62" t="e" vm="1">
        <f t="shared" si="4"/>
        <v>#VALUE!</v>
      </c>
      <c r="O62" s="1">
        <f>Main!$B$27</f>
        <v>5.0956680821157976</v>
      </c>
      <c r="P62" s="45" t="e" vm="1">
        <f t="shared" si="5"/>
        <v>#VALUE!</v>
      </c>
      <c r="Q62" t="e" vm="1">
        <f t="shared" si="6"/>
        <v>#VALUE!</v>
      </c>
      <c r="R62" s="1">
        <f>Main!$C$27</f>
        <v>5.1024432542412592</v>
      </c>
      <c r="S62" s="45" t="e" vm="1">
        <f t="shared" si="7"/>
        <v>#VALUE!</v>
      </c>
      <c r="T62" t="e" vm="1">
        <f t="shared" si="8"/>
        <v>#VALUE!</v>
      </c>
    </row>
    <row r="63" spans="1:20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[1]!genNormal($F$9,$F$10)</f>
        <v>#VALUE!</v>
      </c>
      <c r="F63" t="e" vm="1">
        <f t="shared" si="0"/>
        <v>#VALUE!</v>
      </c>
      <c r="G63" t="e" vm="2">
        <f>[1]!GenLognormal($H$9,$H$10)</f>
        <v>#VALUE!</v>
      </c>
      <c r="H63" t="e" vm="1">
        <f t="shared" si="1"/>
        <v>#VALUE!</v>
      </c>
      <c r="I63" t="e" vm="2">
        <f>[1]!genBinomial(1,Main!$G$10)</f>
        <v>#VALUE!</v>
      </c>
      <c r="J63" s="13" t="e" vm="1">
        <f t="shared" si="2"/>
        <v>#VALUE!</v>
      </c>
      <c r="L63" s="1">
        <f>Main!$A$27</f>
        <v>5.0990936756817593</v>
      </c>
      <c r="M63" s="45" t="e" vm="1">
        <f t="shared" si="3"/>
        <v>#VALUE!</v>
      </c>
      <c r="N63" t="e" vm="1">
        <f t="shared" si="4"/>
        <v>#VALUE!</v>
      </c>
      <c r="O63" s="1">
        <f>Main!$B$27</f>
        <v>5.0956680821157976</v>
      </c>
      <c r="P63" s="45" t="e" vm="1">
        <f t="shared" si="5"/>
        <v>#VALUE!</v>
      </c>
      <c r="Q63" t="e" vm="1">
        <f t="shared" si="6"/>
        <v>#VALUE!</v>
      </c>
      <c r="R63" s="1">
        <f>Main!$C$27</f>
        <v>5.1024432542412592</v>
      </c>
      <c r="S63" s="45" t="e" vm="1">
        <f t="shared" si="7"/>
        <v>#VALUE!</v>
      </c>
      <c r="T63" t="e" vm="1">
        <f t="shared" si="8"/>
        <v>#VALUE!</v>
      </c>
    </row>
    <row r="64" spans="1:20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[1]!genNormal($F$9,$F$10)</f>
        <v>#VALUE!</v>
      </c>
      <c r="F64" t="e" vm="1">
        <f t="shared" si="0"/>
        <v>#VALUE!</v>
      </c>
      <c r="G64" t="e" vm="2">
        <f>[1]!GenLognormal($H$9,$H$10)</f>
        <v>#VALUE!</v>
      </c>
      <c r="H64" t="e" vm="1">
        <f t="shared" si="1"/>
        <v>#VALUE!</v>
      </c>
      <c r="I64" t="e" vm="2">
        <f>[1]!genBinomial(1,Main!$G$10)</f>
        <v>#VALUE!</v>
      </c>
      <c r="J64" s="13" t="e" vm="1">
        <f t="shared" si="2"/>
        <v>#VALUE!</v>
      </c>
      <c r="L64" s="1">
        <f>Main!$A$27</f>
        <v>5.0990936756817593</v>
      </c>
      <c r="M64" s="45" t="e" vm="1">
        <f t="shared" si="3"/>
        <v>#VALUE!</v>
      </c>
      <c r="N64" t="e" vm="1">
        <f t="shared" si="4"/>
        <v>#VALUE!</v>
      </c>
      <c r="O64" s="1">
        <f>Main!$B$27</f>
        <v>5.0956680821157976</v>
      </c>
      <c r="P64" s="45" t="e" vm="1">
        <f t="shared" si="5"/>
        <v>#VALUE!</v>
      </c>
      <c r="Q64" t="e" vm="1">
        <f t="shared" si="6"/>
        <v>#VALUE!</v>
      </c>
      <c r="R64" s="1">
        <f>Main!$C$27</f>
        <v>5.1024432542412592</v>
      </c>
      <c r="S64" s="45" t="e" vm="1">
        <f t="shared" si="7"/>
        <v>#VALUE!</v>
      </c>
      <c r="T64" t="e" vm="1">
        <f t="shared" si="8"/>
        <v>#VALUE!</v>
      </c>
    </row>
    <row r="65" spans="1:20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[1]!genNormal($F$9,$F$10)</f>
        <v>#VALUE!</v>
      </c>
      <c r="F65" t="e" vm="1">
        <f t="shared" si="0"/>
        <v>#VALUE!</v>
      </c>
      <c r="G65" t="e" vm="2">
        <f>[1]!GenLognormal($H$9,$H$10)</f>
        <v>#VALUE!</v>
      </c>
      <c r="H65" t="e" vm="1">
        <f t="shared" si="1"/>
        <v>#VALUE!</v>
      </c>
      <c r="I65" t="e" vm="2">
        <f>[1]!genBinomial(1,Main!$G$10)</f>
        <v>#VALUE!</v>
      </c>
      <c r="J65" s="13" t="e" vm="1">
        <f t="shared" si="2"/>
        <v>#VALUE!</v>
      </c>
      <c r="L65" s="1">
        <f>Main!$A$27</f>
        <v>5.0990936756817593</v>
      </c>
      <c r="M65" s="45" t="e" vm="1">
        <f t="shared" si="3"/>
        <v>#VALUE!</v>
      </c>
      <c r="N65" t="e" vm="1">
        <f t="shared" si="4"/>
        <v>#VALUE!</v>
      </c>
      <c r="O65" s="1">
        <f>Main!$B$27</f>
        <v>5.0956680821157976</v>
      </c>
      <c r="P65" s="45" t="e" vm="1">
        <f t="shared" si="5"/>
        <v>#VALUE!</v>
      </c>
      <c r="Q65" t="e" vm="1">
        <f t="shared" si="6"/>
        <v>#VALUE!</v>
      </c>
      <c r="R65" s="1">
        <f>Main!$C$27</f>
        <v>5.1024432542412592</v>
      </c>
      <c r="S65" s="45" t="e" vm="1">
        <f t="shared" si="7"/>
        <v>#VALUE!</v>
      </c>
      <c r="T65" t="e" vm="1">
        <f t="shared" si="8"/>
        <v>#VALUE!</v>
      </c>
    </row>
    <row r="66" spans="1:20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[1]!genNormal($F$9,$F$10)</f>
        <v>#VALUE!</v>
      </c>
      <c r="F66" t="e" vm="1">
        <f t="shared" si="0"/>
        <v>#VALUE!</v>
      </c>
      <c r="G66" t="e" vm="2">
        <f>[1]!GenLognormal($H$9,$H$10)</f>
        <v>#VALUE!</v>
      </c>
      <c r="H66" t="e" vm="1">
        <f t="shared" si="1"/>
        <v>#VALUE!</v>
      </c>
      <c r="I66" t="e" vm="2">
        <f>[1]!genBinomial(1,Main!$G$10)</f>
        <v>#VALUE!</v>
      </c>
      <c r="J66" s="13" t="e" vm="1">
        <f t="shared" si="2"/>
        <v>#VALUE!</v>
      </c>
      <c r="L66" s="1">
        <f>Main!$A$27</f>
        <v>5.0990936756817593</v>
      </c>
      <c r="M66" s="45" t="e" vm="1">
        <f t="shared" si="3"/>
        <v>#VALUE!</v>
      </c>
      <c r="N66" t="e" vm="1">
        <f t="shared" si="4"/>
        <v>#VALUE!</v>
      </c>
      <c r="O66" s="1">
        <f>Main!$B$27</f>
        <v>5.0956680821157976</v>
      </c>
      <c r="P66" s="45" t="e" vm="1">
        <f t="shared" si="5"/>
        <v>#VALUE!</v>
      </c>
      <c r="Q66" t="e" vm="1">
        <f t="shared" si="6"/>
        <v>#VALUE!</v>
      </c>
      <c r="R66" s="1">
        <f>Main!$C$27</f>
        <v>5.1024432542412592</v>
      </c>
      <c r="S66" s="45" t="e" vm="1">
        <f t="shared" si="7"/>
        <v>#VALUE!</v>
      </c>
      <c r="T66" t="e" vm="1">
        <f t="shared" si="8"/>
        <v>#VALUE!</v>
      </c>
    </row>
    <row r="67" spans="1:20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[1]!genNormal($F$9,$F$10)</f>
        <v>#VALUE!</v>
      </c>
      <c r="F67" t="e" vm="1">
        <f t="shared" si="0"/>
        <v>#VALUE!</v>
      </c>
      <c r="G67" t="e" vm="2">
        <f>[1]!GenLognormal($H$9,$H$10)</f>
        <v>#VALUE!</v>
      </c>
      <c r="H67" t="e" vm="1">
        <f t="shared" si="1"/>
        <v>#VALUE!</v>
      </c>
      <c r="I67" t="e" vm="2">
        <f>[1]!genBinomial(1,Main!$G$10)</f>
        <v>#VALUE!</v>
      </c>
      <c r="J67" s="13" t="e" vm="1">
        <f t="shared" si="2"/>
        <v>#VALUE!</v>
      </c>
      <c r="L67" s="1">
        <f>Main!$A$27</f>
        <v>5.0990936756817593</v>
      </c>
      <c r="M67" s="45" t="e" vm="1">
        <f t="shared" si="3"/>
        <v>#VALUE!</v>
      </c>
      <c r="N67" t="e" vm="1">
        <f t="shared" si="4"/>
        <v>#VALUE!</v>
      </c>
      <c r="O67" s="1">
        <f>Main!$B$27</f>
        <v>5.0956680821157976</v>
      </c>
      <c r="P67" s="45" t="e" vm="1">
        <f t="shared" si="5"/>
        <v>#VALUE!</v>
      </c>
      <c r="Q67" t="e" vm="1">
        <f t="shared" si="6"/>
        <v>#VALUE!</v>
      </c>
      <c r="R67" s="1">
        <f>Main!$C$27</f>
        <v>5.1024432542412592</v>
      </c>
      <c r="S67" s="45" t="e" vm="1">
        <f t="shared" si="7"/>
        <v>#VALUE!</v>
      </c>
      <c r="T67" t="e" vm="1">
        <f t="shared" si="8"/>
        <v>#VALUE!</v>
      </c>
    </row>
    <row r="68" spans="1:20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[1]!genNormal($F$9,$F$10)</f>
        <v>#VALUE!</v>
      </c>
      <c r="F68" t="e" vm="1">
        <f t="shared" si="0"/>
        <v>#VALUE!</v>
      </c>
      <c r="G68" t="e" vm="2">
        <f>[1]!GenLognormal($H$9,$H$10)</f>
        <v>#VALUE!</v>
      </c>
      <c r="H68" t="e" vm="1">
        <f t="shared" si="1"/>
        <v>#VALUE!</v>
      </c>
      <c r="I68" t="e" vm="2">
        <f>[1]!genBinomial(1,Main!$G$10)</f>
        <v>#VALUE!</v>
      </c>
      <c r="J68" s="13" t="e" vm="1">
        <f t="shared" si="2"/>
        <v>#VALUE!</v>
      </c>
      <c r="L68" s="1">
        <f>Main!$A$27</f>
        <v>5.0990936756817593</v>
      </c>
      <c r="M68" s="45" t="e" vm="1">
        <f t="shared" si="3"/>
        <v>#VALUE!</v>
      </c>
      <c r="N68" t="e" vm="1">
        <f t="shared" si="4"/>
        <v>#VALUE!</v>
      </c>
      <c r="O68" s="1">
        <f>Main!$B$27</f>
        <v>5.0956680821157976</v>
      </c>
      <c r="P68" s="45" t="e" vm="1">
        <f t="shared" si="5"/>
        <v>#VALUE!</v>
      </c>
      <c r="Q68" t="e" vm="1">
        <f t="shared" si="6"/>
        <v>#VALUE!</v>
      </c>
      <c r="R68" s="1">
        <f>Main!$C$27</f>
        <v>5.1024432542412592</v>
      </c>
      <c r="S68" s="45" t="e" vm="1">
        <f t="shared" si="7"/>
        <v>#VALUE!</v>
      </c>
      <c r="T68" t="e" vm="1">
        <f t="shared" si="8"/>
        <v>#VALUE!</v>
      </c>
    </row>
    <row r="69" spans="1:20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[1]!genNormal($F$9,$F$10)</f>
        <v>#VALUE!</v>
      </c>
      <c r="F69" t="e" vm="1">
        <f t="shared" si="0"/>
        <v>#VALUE!</v>
      </c>
      <c r="G69" t="e" vm="2">
        <f>[1]!GenLognormal($H$9,$H$10)</f>
        <v>#VALUE!</v>
      </c>
      <c r="H69" t="e" vm="1">
        <f t="shared" si="1"/>
        <v>#VALUE!</v>
      </c>
      <c r="I69" t="e" vm="2">
        <f>[1]!genBinomial(1,Main!$G$10)</f>
        <v>#VALUE!</v>
      </c>
      <c r="J69" s="13" t="e" vm="1">
        <f t="shared" si="2"/>
        <v>#VALUE!</v>
      </c>
      <c r="L69" s="1">
        <f>Main!$A$27</f>
        <v>5.0990936756817593</v>
      </c>
      <c r="M69" s="45" t="e" vm="1">
        <f t="shared" si="3"/>
        <v>#VALUE!</v>
      </c>
      <c r="N69" t="e" vm="1">
        <f t="shared" si="4"/>
        <v>#VALUE!</v>
      </c>
      <c r="O69" s="1">
        <f>Main!$B$27</f>
        <v>5.0956680821157976</v>
      </c>
      <c r="P69" s="45" t="e" vm="1">
        <f t="shared" si="5"/>
        <v>#VALUE!</v>
      </c>
      <c r="Q69" t="e" vm="1">
        <f t="shared" si="6"/>
        <v>#VALUE!</v>
      </c>
      <c r="R69" s="1">
        <f>Main!$C$27</f>
        <v>5.1024432542412592</v>
      </c>
      <c r="S69" s="45" t="e" vm="1">
        <f t="shared" si="7"/>
        <v>#VALUE!</v>
      </c>
      <c r="T69" t="e" vm="1">
        <f t="shared" si="8"/>
        <v>#VALUE!</v>
      </c>
    </row>
    <row r="70" spans="1:20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[1]!genNormal($F$9,$F$10)</f>
        <v>#VALUE!</v>
      </c>
      <c r="F70" t="e" vm="1">
        <f t="shared" si="0"/>
        <v>#VALUE!</v>
      </c>
      <c r="G70" t="e" vm="2">
        <f>[1]!GenLognormal($H$9,$H$10)</f>
        <v>#VALUE!</v>
      </c>
      <c r="H70" t="e" vm="1">
        <f t="shared" si="1"/>
        <v>#VALUE!</v>
      </c>
      <c r="I70" t="e" vm="2">
        <f>[1]!genBinomial(1,Main!$G$10)</f>
        <v>#VALUE!</v>
      </c>
      <c r="J70" s="13" t="e" vm="1">
        <f t="shared" si="2"/>
        <v>#VALUE!</v>
      </c>
      <c r="L70" s="1">
        <f>Main!$A$27</f>
        <v>5.0990936756817593</v>
      </c>
      <c r="M70" s="45" t="e" vm="1">
        <f t="shared" si="3"/>
        <v>#VALUE!</v>
      </c>
      <c r="N70" t="e" vm="1">
        <f t="shared" si="4"/>
        <v>#VALUE!</v>
      </c>
      <c r="O70" s="1">
        <f>Main!$B$27</f>
        <v>5.0956680821157976</v>
      </c>
      <c r="P70" s="45" t="e" vm="1">
        <f t="shared" si="5"/>
        <v>#VALUE!</v>
      </c>
      <c r="Q70" t="e" vm="1">
        <f t="shared" si="6"/>
        <v>#VALUE!</v>
      </c>
      <c r="R70" s="1">
        <f>Main!$C$27</f>
        <v>5.1024432542412592</v>
      </c>
      <c r="S70" s="45" t="e" vm="1">
        <f t="shared" si="7"/>
        <v>#VALUE!</v>
      </c>
      <c r="T70" t="e" vm="1">
        <f t="shared" si="8"/>
        <v>#VALUE!</v>
      </c>
    </row>
    <row r="71" spans="1:20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[1]!genNormal($F$9,$F$10)</f>
        <v>#VALUE!</v>
      </c>
      <c r="F71" t="e" vm="1">
        <f t="shared" si="0"/>
        <v>#VALUE!</v>
      </c>
      <c r="G71" t="e" vm="2">
        <f>[1]!GenLognormal($H$9,$H$10)</f>
        <v>#VALUE!</v>
      </c>
      <c r="H71" t="e" vm="1">
        <f t="shared" si="1"/>
        <v>#VALUE!</v>
      </c>
      <c r="I71" t="e" vm="2">
        <f>[1]!genBinomial(1,Main!$G$10)</f>
        <v>#VALUE!</v>
      </c>
      <c r="J71" s="13" t="e" vm="1">
        <f t="shared" si="2"/>
        <v>#VALUE!</v>
      </c>
      <c r="L71" s="1">
        <f>Main!$A$27</f>
        <v>5.0990936756817593</v>
      </c>
      <c r="M71" s="45" t="e" vm="1">
        <f t="shared" si="3"/>
        <v>#VALUE!</v>
      </c>
      <c r="N71" t="e" vm="1">
        <f t="shared" si="4"/>
        <v>#VALUE!</v>
      </c>
      <c r="O71" s="1">
        <f>Main!$B$27</f>
        <v>5.0956680821157976</v>
      </c>
      <c r="P71" s="45" t="e" vm="1">
        <f t="shared" si="5"/>
        <v>#VALUE!</v>
      </c>
      <c r="Q71" t="e" vm="1">
        <f t="shared" si="6"/>
        <v>#VALUE!</v>
      </c>
      <c r="R71" s="1">
        <f>Main!$C$27</f>
        <v>5.1024432542412592</v>
      </c>
      <c r="S71" s="45" t="e" vm="1">
        <f t="shared" si="7"/>
        <v>#VALUE!</v>
      </c>
      <c r="T71" t="e" vm="1">
        <f t="shared" si="8"/>
        <v>#VALUE!</v>
      </c>
    </row>
    <row r="72" spans="1:20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[1]!genNormal($F$9,$F$10)</f>
        <v>#VALUE!</v>
      </c>
      <c r="F72" t="e" vm="1">
        <f t="shared" si="0"/>
        <v>#VALUE!</v>
      </c>
      <c r="G72" t="e" vm="2">
        <f>[1]!GenLognormal($H$9,$H$10)</f>
        <v>#VALUE!</v>
      </c>
      <c r="H72" t="e" vm="1">
        <f t="shared" si="1"/>
        <v>#VALUE!</v>
      </c>
      <c r="I72" t="e" vm="2">
        <f>[1]!genBinomial(1,Main!$G$10)</f>
        <v>#VALUE!</v>
      </c>
      <c r="J72" s="13" t="e" vm="1">
        <f t="shared" si="2"/>
        <v>#VALUE!</v>
      </c>
      <c r="L72" s="1">
        <f>Main!$A$27</f>
        <v>5.0990936756817593</v>
      </c>
      <c r="M72" s="45" t="e" vm="1">
        <f t="shared" si="3"/>
        <v>#VALUE!</v>
      </c>
      <c r="N72" t="e" vm="1">
        <f t="shared" si="4"/>
        <v>#VALUE!</v>
      </c>
      <c r="O72" s="1">
        <f>Main!$B$27</f>
        <v>5.0956680821157976</v>
      </c>
      <c r="P72" s="45" t="e" vm="1">
        <f t="shared" si="5"/>
        <v>#VALUE!</v>
      </c>
      <c r="Q72" t="e" vm="1">
        <f t="shared" si="6"/>
        <v>#VALUE!</v>
      </c>
      <c r="R72" s="1">
        <f>Main!$C$27</f>
        <v>5.1024432542412592</v>
      </c>
      <c r="S72" s="45" t="e" vm="1">
        <f t="shared" si="7"/>
        <v>#VALUE!</v>
      </c>
      <c r="T72" t="e" vm="1">
        <f t="shared" si="8"/>
        <v>#VALUE!</v>
      </c>
    </row>
    <row r="73" spans="1:20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[1]!genNormal($F$9,$F$10)</f>
        <v>#VALUE!</v>
      </c>
      <c r="F73" t="e" vm="1">
        <f t="shared" si="0"/>
        <v>#VALUE!</v>
      </c>
      <c r="G73" t="e" vm="2">
        <f>[1]!GenLognormal($H$9,$H$10)</f>
        <v>#VALUE!</v>
      </c>
      <c r="H73" t="e" vm="1">
        <f t="shared" si="1"/>
        <v>#VALUE!</v>
      </c>
      <c r="I73" t="e" vm="2">
        <f>[1]!genBinomial(1,Main!$G$10)</f>
        <v>#VALUE!</v>
      </c>
      <c r="J73" s="13" t="e" vm="1">
        <f t="shared" si="2"/>
        <v>#VALUE!</v>
      </c>
      <c r="L73" s="1">
        <f>Main!$A$27</f>
        <v>5.0990936756817593</v>
      </c>
      <c r="M73" s="45" t="e" vm="1">
        <f t="shared" si="3"/>
        <v>#VALUE!</v>
      </c>
      <c r="N73" t="e" vm="1">
        <f t="shared" si="4"/>
        <v>#VALUE!</v>
      </c>
      <c r="O73" s="1">
        <f>Main!$B$27</f>
        <v>5.0956680821157976</v>
      </c>
      <c r="P73" s="45" t="e" vm="1">
        <f t="shared" si="5"/>
        <v>#VALUE!</v>
      </c>
      <c r="Q73" t="e" vm="1">
        <f t="shared" si="6"/>
        <v>#VALUE!</v>
      </c>
      <c r="R73" s="1">
        <f>Main!$C$27</f>
        <v>5.1024432542412592</v>
      </c>
      <c r="S73" s="45" t="e" vm="1">
        <f t="shared" si="7"/>
        <v>#VALUE!</v>
      </c>
      <c r="T73" t="e" vm="1">
        <f t="shared" si="8"/>
        <v>#VALUE!</v>
      </c>
    </row>
    <row r="74" spans="1:20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[1]!genNormal($F$9,$F$10)</f>
        <v>#VALUE!</v>
      </c>
      <c r="F74" t="e" vm="1">
        <f t="shared" si="0"/>
        <v>#VALUE!</v>
      </c>
      <c r="G74" t="e" vm="2">
        <f>[1]!GenLognormal($H$9,$H$10)</f>
        <v>#VALUE!</v>
      </c>
      <c r="H74" t="e" vm="1">
        <f t="shared" si="1"/>
        <v>#VALUE!</v>
      </c>
      <c r="I74" t="e" vm="2">
        <f>[1]!genBinomial(1,Main!$G$10)</f>
        <v>#VALUE!</v>
      </c>
      <c r="J74" s="13" t="e" vm="1">
        <f t="shared" si="2"/>
        <v>#VALUE!</v>
      </c>
      <c r="L74" s="1">
        <f>Main!$A$27</f>
        <v>5.0990936756817593</v>
      </c>
      <c r="M74" s="45" t="e" vm="1">
        <f t="shared" si="3"/>
        <v>#VALUE!</v>
      </c>
      <c r="N74" t="e" vm="1">
        <f t="shared" si="4"/>
        <v>#VALUE!</v>
      </c>
      <c r="O74" s="1">
        <f>Main!$B$27</f>
        <v>5.0956680821157976</v>
      </c>
      <c r="P74" s="45" t="e" vm="1">
        <f t="shared" si="5"/>
        <v>#VALUE!</v>
      </c>
      <c r="Q74" t="e" vm="1">
        <f t="shared" si="6"/>
        <v>#VALUE!</v>
      </c>
      <c r="R74" s="1">
        <f>Main!$C$27</f>
        <v>5.1024432542412592</v>
      </c>
      <c r="S74" s="45" t="e" vm="1">
        <f t="shared" si="7"/>
        <v>#VALUE!</v>
      </c>
      <c r="T74" t="e" vm="1">
        <f t="shared" si="8"/>
        <v>#VALUE!</v>
      </c>
    </row>
    <row r="75" spans="1:20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[1]!genNormal($F$9,$F$10)</f>
        <v>#VALUE!</v>
      </c>
      <c r="F75" t="e" vm="1">
        <f t="shared" si="0"/>
        <v>#VALUE!</v>
      </c>
      <c r="G75" t="e" vm="2">
        <f>[1]!GenLognormal($H$9,$H$10)</f>
        <v>#VALUE!</v>
      </c>
      <c r="H75" t="e" vm="1">
        <f t="shared" si="1"/>
        <v>#VALUE!</v>
      </c>
      <c r="I75" t="e" vm="2">
        <f>[1]!genBinomial(1,Main!$G$10)</f>
        <v>#VALUE!</v>
      </c>
      <c r="J75" s="13" t="e" vm="1">
        <f t="shared" si="2"/>
        <v>#VALUE!</v>
      </c>
      <c r="L75" s="1">
        <f>Main!$A$27</f>
        <v>5.0990936756817593</v>
      </c>
      <c r="M75" s="45" t="e" vm="1">
        <f t="shared" si="3"/>
        <v>#VALUE!</v>
      </c>
      <c r="N75" t="e" vm="1">
        <f t="shared" si="4"/>
        <v>#VALUE!</v>
      </c>
      <c r="O75" s="1">
        <f>Main!$B$27</f>
        <v>5.0956680821157976</v>
      </c>
      <c r="P75" s="45" t="e" vm="1">
        <f t="shared" si="5"/>
        <v>#VALUE!</v>
      </c>
      <c r="Q75" t="e" vm="1">
        <f t="shared" si="6"/>
        <v>#VALUE!</v>
      </c>
      <c r="R75" s="1">
        <f>Main!$C$27</f>
        <v>5.1024432542412592</v>
      </c>
      <c r="S75" s="45" t="e" vm="1">
        <f t="shared" si="7"/>
        <v>#VALUE!</v>
      </c>
      <c r="T75" t="e" vm="1">
        <f t="shared" si="8"/>
        <v>#VALUE!</v>
      </c>
    </row>
    <row r="76" spans="1:20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[1]!genNormal($F$9,$F$10)</f>
        <v>#VALUE!</v>
      </c>
      <c r="F76" t="e" vm="1">
        <f t="shared" ref="F76:F139" si="9">IF(E76&gt;18, E76,18)</f>
        <v>#VALUE!</v>
      </c>
      <c r="G76" t="e" vm="2">
        <f>[1]!GenLognormal($H$9,$H$10)</f>
        <v>#VALUE!</v>
      </c>
      <c r="H76" t="e" vm="1">
        <f t="shared" ref="H76:H139" si="10">IF(G76&gt;20, G76,20)</f>
        <v>#VALUE!</v>
      </c>
      <c r="I76" t="e" vm="2">
        <f>[1]!genBinomial(1,Main!$G$10)</f>
        <v>#VALUE!</v>
      </c>
      <c r="J76" s="13" t="e" vm="1">
        <f t="shared" ref="J76:J139" si="11">(266.16-47.17*I76-2.33*H76+0.66*F76+0.017*(F76^2))*113.12/1000000*D76</f>
        <v>#VALUE!</v>
      </c>
      <c r="L76" s="1">
        <f>Main!$A$27</f>
        <v>5.0990936756817593</v>
      </c>
      <c r="M76" s="45" t="e" vm="1">
        <f t="shared" ref="M76:M139" si="12">L76*$J76/24/60</f>
        <v>#VALUE!</v>
      </c>
      <c r="N76" t="e" vm="1">
        <f t="shared" ref="N76:N139" si="13">M76*24*60/$D76</f>
        <v>#VALUE!</v>
      </c>
      <c r="O76" s="1">
        <f>Main!$B$27</f>
        <v>5.0956680821157976</v>
      </c>
      <c r="P76" s="45" t="e" vm="1">
        <f t="shared" ref="P76:P139" si="14">O76*$J76/24/60</f>
        <v>#VALUE!</v>
      </c>
      <c r="Q76" t="e" vm="1">
        <f t="shared" ref="Q76:Q139" si="15">P76*24*60/$D76</f>
        <v>#VALUE!</v>
      </c>
      <c r="R76" s="1">
        <f>Main!$C$27</f>
        <v>5.1024432542412592</v>
      </c>
      <c r="S76" s="45" t="e" vm="1">
        <f t="shared" ref="S76:S139" si="16">R76*$J76/24/60</f>
        <v>#VALUE!</v>
      </c>
      <c r="T76" t="e" vm="1">
        <f t="shared" ref="T76:T139" si="17">S76*24*60/$D76</f>
        <v>#VALUE!</v>
      </c>
    </row>
    <row r="77" spans="1:20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[1]!genNormal($F$9,$F$10)</f>
        <v>#VALUE!</v>
      </c>
      <c r="F77" t="e" vm="1">
        <f t="shared" si="9"/>
        <v>#VALUE!</v>
      </c>
      <c r="G77" t="e" vm="2">
        <f>[1]!GenLognormal($H$9,$H$10)</f>
        <v>#VALUE!</v>
      </c>
      <c r="H77" t="e" vm="1">
        <f t="shared" si="10"/>
        <v>#VALUE!</v>
      </c>
      <c r="I77" t="e" vm="2">
        <f>[1]!genBinomial(1,Main!$G$10)</f>
        <v>#VALUE!</v>
      </c>
      <c r="J77" s="13" t="e" vm="1">
        <f t="shared" si="11"/>
        <v>#VALUE!</v>
      </c>
      <c r="L77" s="1">
        <f>Main!$A$27</f>
        <v>5.0990936756817593</v>
      </c>
      <c r="M77" s="45" t="e" vm="1">
        <f t="shared" si="12"/>
        <v>#VALUE!</v>
      </c>
      <c r="N77" t="e" vm="1">
        <f t="shared" si="13"/>
        <v>#VALUE!</v>
      </c>
      <c r="O77" s="1">
        <f>Main!$B$27</f>
        <v>5.0956680821157976</v>
      </c>
      <c r="P77" s="45" t="e" vm="1">
        <f t="shared" si="14"/>
        <v>#VALUE!</v>
      </c>
      <c r="Q77" t="e" vm="1">
        <f t="shared" si="15"/>
        <v>#VALUE!</v>
      </c>
      <c r="R77" s="1">
        <f>Main!$C$27</f>
        <v>5.1024432542412592</v>
      </c>
      <c r="S77" s="45" t="e" vm="1">
        <f t="shared" si="16"/>
        <v>#VALUE!</v>
      </c>
      <c r="T77" t="e" vm="1">
        <f t="shared" si="17"/>
        <v>#VALUE!</v>
      </c>
    </row>
    <row r="78" spans="1:20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[1]!genNormal($F$9,$F$10)</f>
        <v>#VALUE!</v>
      </c>
      <c r="F78" t="e" vm="1">
        <f t="shared" si="9"/>
        <v>#VALUE!</v>
      </c>
      <c r="G78" t="e" vm="2">
        <f>[1]!GenLognormal($H$9,$H$10)</f>
        <v>#VALUE!</v>
      </c>
      <c r="H78" t="e" vm="1">
        <f t="shared" si="10"/>
        <v>#VALUE!</v>
      </c>
      <c r="I78" t="e" vm="2">
        <f>[1]!genBinomial(1,Main!$G$10)</f>
        <v>#VALUE!</v>
      </c>
      <c r="J78" s="13" t="e" vm="1">
        <f t="shared" si="11"/>
        <v>#VALUE!</v>
      </c>
      <c r="L78" s="1">
        <f>Main!$A$27</f>
        <v>5.0990936756817593</v>
      </c>
      <c r="M78" s="45" t="e" vm="1">
        <f t="shared" si="12"/>
        <v>#VALUE!</v>
      </c>
      <c r="N78" t="e" vm="1">
        <f t="shared" si="13"/>
        <v>#VALUE!</v>
      </c>
      <c r="O78" s="1">
        <f>Main!$B$27</f>
        <v>5.0956680821157976</v>
      </c>
      <c r="P78" s="45" t="e" vm="1">
        <f t="shared" si="14"/>
        <v>#VALUE!</v>
      </c>
      <c r="Q78" t="e" vm="1">
        <f t="shared" si="15"/>
        <v>#VALUE!</v>
      </c>
      <c r="R78" s="1">
        <f>Main!$C$27</f>
        <v>5.1024432542412592</v>
      </c>
      <c r="S78" s="45" t="e" vm="1">
        <f t="shared" si="16"/>
        <v>#VALUE!</v>
      </c>
      <c r="T78" t="e" vm="1">
        <f t="shared" si="17"/>
        <v>#VALUE!</v>
      </c>
    </row>
    <row r="79" spans="1:20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[1]!genNormal($F$9,$F$10)</f>
        <v>#VALUE!</v>
      </c>
      <c r="F79" t="e" vm="1">
        <f t="shared" si="9"/>
        <v>#VALUE!</v>
      </c>
      <c r="G79" t="e" vm="2">
        <f>[1]!GenLognormal($H$9,$H$10)</f>
        <v>#VALUE!</v>
      </c>
      <c r="H79" t="e" vm="1">
        <f t="shared" si="10"/>
        <v>#VALUE!</v>
      </c>
      <c r="I79" t="e" vm="2">
        <f>[1]!genBinomial(1,Main!$G$10)</f>
        <v>#VALUE!</v>
      </c>
      <c r="J79" s="13" t="e" vm="1">
        <f t="shared" si="11"/>
        <v>#VALUE!</v>
      </c>
      <c r="L79" s="1">
        <f>Main!$A$27</f>
        <v>5.0990936756817593</v>
      </c>
      <c r="M79" s="45" t="e" vm="1">
        <f t="shared" si="12"/>
        <v>#VALUE!</v>
      </c>
      <c r="N79" t="e" vm="1">
        <f t="shared" si="13"/>
        <v>#VALUE!</v>
      </c>
      <c r="O79" s="1">
        <f>Main!$B$27</f>
        <v>5.0956680821157976</v>
      </c>
      <c r="P79" s="45" t="e" vm="1">
        <f t="shared" si="14"/>
        <v>#VALUE!</v>
      </c>
      <c r="Q79" t="e" vm="1">
        <f t="shared" si="15"/>
        <v>#VALUE!</v>
      </c>
      <c r="R79" s="1">
        <f>Main!$C$27</f>
        <v>5.1024432542412592</v>
      </c>
      <c r="S79" s="45" t="e" vm="1">
        <f t="shared" si="16"/>
        <v>#VALUE!</v>
      </c>
      <c r="T79" t="e" vm="1">
        <f t="shared" si="17"/>
        <v>#VALUE!</v>
      </c>
    </row>
    <row r="80" spans="1:20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[1]!genNormal($F$9,$F$10)</f>
        <v>#VALUE!</v>
      </c>
      <c r="F80" t="e" vm="1">
        <f t="shared" si="9"/>
        <v>#VALUE!</v>
      </c>
      <c r="G80" t="e" vm="2">
        <f>[1]!GenLognormal($H$9,$H$10)</f>
        <v>#VALUE!</v>
      </c>
      <c r="H80" t="e" vm="1">
        <f t="shared" si="10"/>
        <v>#VALUE!</v>
      </c>
      <c r="I80" t="e" vm="2">
        <f>[1]!genBinomial(1,Main!$G$10)</f>
        <v>#VALUE!</v>
      </c>
      <c r="J80" s="13" t="e" vm="1">
        <f t="shared" si="11"/>
        <v>#VALUE!</v>
      </c>
      <c r="L80" s="1">
        <f>Main!$A$27</f>
        <v>5.0990936756817593</v>
      </c>
      <c r="M80" s="45" t="e" vm="1">
        <f t="shared" si="12"/>
        <v>#VALUE!</v>
      </c>
      <c r="N80" t="e" vm="1">
        <f t="shared" si="13"/>
        <v>#VALUE!</v>
      </c>
      <c r="O80" s="1">
        <f>Main!$B$27</f>
        <v>5.0956680821157976</v>
      </c>
      <c r="P80" s="45" t="e" vm="1">
        <f t="shared" si="14"/>
        <v>#VALUE!</v>
      </c>
      <c r="Q80" t="e" vm="1">
        <f t="shared" si="15"/>
        <v>#VALUE!</v>
      </c>
      <c r="R80" s="1">
        <f>Main!$C$27</f>
        <v>5.1024432542412592</v>
      </c>
      <c r="S80" s="45" t="e" vm="1">
        <f t="shared" si="16"/>
        <v>#VALUE!</v>
      </c>
      <c r="T80" t="e" vm="1">
        <f t="shared" si="17"/>
        <v>#VALUE!</v>
      </c>
    </row>
    <row r="81" spans="1:20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[1]!genNormal($F$9,$F$10)</f>
        <v>#VALUE!</v>
      </c>
      <c r="F81" t="e" vm="1">
        <f t="shared" si="9"/>
        <v>#VALUE!</v>
      </c>
      <c r="G81" t="e" vm="2">
        <f>[1]!GenLognormal($H$9,$H$10)</f>
        <v>#VALUE!</v>
      </c>
      <c r="H81" t="e" vm="1">
        <f t="shared" si="10"/>
        <v>#VALUE!</v>
      </c>
      <c r="I81" t="e" vm="2">
        <f>[1]!genBinomial(1,Main!$G$10)</f>
        <v>#VALUE!</v>
      </c>
      <c r="J81" s="13" t="e" vm="1">
        <f t="shared" si="11"/>
        <v>#VALUE!</v>
      </c>
      <c r="L81" s="1">
        <f>Main!$A$27</f>
        <v>5.0990936756817593</v>
      </c>
      <c r="M81" s="45" t="e" vm="1">
        <f t="shared" si="12"/>
        <v>#VALUE!</v>
      </c>
      <c r="N81" t="e" vm="1">
        <f t="shared" si="13"/>
        <v>#VALUE!</v>
      </c>
      <c r="O81" s="1">
        <f>Main!$B$27</f>
        <v>5.0956680821157976</v>
      </c>
      <c r="P81" s="45" t="e" vm="1">
        <f t="shared" si="14"/>
        <v>#VALUE!</v>
      </c>
      <c r="Q81" t="e" vm="1">
        <f t="shared" si="15"/>
        <v>#VALUE!</v>
      </c>
      <c r="R81" s="1">
        <f>Main!$C$27</f>
        <v>5.1024432542412592</v>
      </c>
      <c r="S81" s="45" t="e" vm="1">
        <f t="shared" si="16"/>
        <v>#VALUE!</v>
      </c>
      <c r="T81" t="e" vm="1">
        <f t="shared" si="17"/>
        <v>#VALUE!</v>
      </c>
    </row>
    <row r="82" spans="1:20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[1]!genNormal($F$9,$F$10)</f>
        <v>#VALUE!</v>
      </c>
      <c r="F82" t="e" vm="1">
        <f t="shared" si="9"/>
        <v>#VALUE!</v>
      </c>
      <c r="G82" t="e" vm="2">
        <f>[1]!GenLognormal($H$9,$H$10)</f>
        <v>#VALUE!</v>
      </c>
      <c r="H82" t="e" vm="1">
        <f t="shared" si="10"/>
        <v>#VALUE!</v>
      </c>
      <c r="I82" t="e" vm="2">
        <f>[1]!genBinomial(1,Main!$G$10)</f>
        <v>#VALUE!</v>
      </c>
      <c r="J82" s="13" t="e" vm="1">
        <f t="shared" si="11"/>
        <v>#VALUE!</v>
      </c>
      <c r="L82" s="1">
        <f>Main!$A$27</f>
        <v>5.0990936756817593</v>
      </c>
      <c r="M82" s="45" t="e" vm="1">
        <f t="shared" si="12"/>
        <v>#VALUE!</v>
      </c>
      <c r="N82" t="e" vm="1">
        <f t="shared" si="13"/>
        <v>#VALUE!</v>
      </c>
      <c r="O82" s="1">
        <f>Main!$B$27</f>
        <v>5.0956680821157976</v>
      </c>
      <c r="P82" s="45" t="e" vm="1">
        <f t="shared" si="14"/>
        <v>#VALUE!</v>
      </c>
      <c r="Q82" t="e" vm="1">
        <f t="shared" si="15"/>
        <v>#VALUE!</v>
      </c>
      <c r="R82" s="1">
        <f>Main!$C$27</f>
        <v>5.1024432542412592</v>
      </c>
      <c r="S82" s="45" t="e" vm="1">
        <f t="shared" si="16"/>
        <v>#VALUE!</v>
      </c>
      <c r="T82" t="e" vm="1">
        <f t="shared" si="17"/>
        <v>#VALUE!</v>
      </c>
    </row>
    <row r="83" spans="1:20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[1]!genNormal($F$9,$F$10)</f>
        <v>#VALUE!</v>
      </c>
      <c r="F83" t="e" vm="1">
        <f t="shared" si="9"/>
        <v>#VALUE!</v>
      </c>
      <c r="G83" t="e" vm="2">
        <f>[1]!GenLognormal($H$9,$H$10)</f>
        <v>#VALUE!</v>
      </c>
      <c r="H83" t="e" vm="1">
        <f t="shared" si="10"/>
        <v>#VALUE!</v>
      </c>
      <c r="I83" t="e" vm="2">
        <f>[1]!genBinomial(1,Main!$G$10)</f>
        <v>#VALUE!</v>
      </c>
      <c r="J83" s="13" t="e" vm="1">
        <f t="shared" si="11"/>
        <v>#VALUE!</v>
      </c>
      <c r="L83" s="1">
        <f>Main!$A$27</f>
        <v>5.0990936756817593</v>
      </c>
      <c r="M83" s="45" t="e" vm="1">
        <f t="shared" si="12"/>
        <v>#VALUE!</v>
      </c>
      <c r="N83" t="e" vm="1">
        <f t="shared" si="13"/>
        <v>#VALUE!</v>
      </c>
      <c r="O83" s="1">
        <f>Main!$B$27</f>
        <v>5.0956680821157976</v>
      </c>
      <c r="P83" s="45" t="e" vm="1">
        <f t="shared" si="14"/>
        <v>#VALUE!</v>
      </c>
      <c r="Q83" t="e" vm="1">
        <f t="shared" si="15"/>
        <v>#VALUE!</v>
      </c>
      <c r="R83" s="1">
        <f>Main!$C$27</f>
        <v>5.1024432542412592</v>
      </c>
      <c r="S83" s="45" t="e" vm="1">
        <f t="shared" si="16"/>
        <v>#VALUE!</v>
      </c>
      <c r="T83" t="e" vm="1">
        <f t="shared" si="17"/>
        <v>#VALUE!</v>
      </c>
    </row>
    <row r="84" spans="1:20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[1]!genNormal($F$9,$F$10)</f>
        <v>#VALUE!</v>
      </c>
      <c r="F84" t="e" vm="1">
        <f t="shared" si="9"/>
        <v>#VALUE!</v>
      </c>
      <c r="G84" t="e" vm="2">
        <f>[1]!GenLognormal($H$9,$H$10)</f>
        <v>#VALUE!</v>
      </c>
      <c r="H84" t="e" vm="1">
        <f t="shared" si="10"/>
        <v>#VALUE!</v>
      </c>
      <c r="I84" t="e" vm="2">
        <f>[1]!genBinomial(1,Main!$G$10)</f>
        <v>#VALUE!</v>
      </c>
      <c r="J84" s="13" t="e" vm="1">
        <f t="shared" si="11"/>
        <v>#VALUE!</v>
      </c>
      <c r="L84" s="1">
        <f>Main!$A$27</f>
        <v>5.0990936756817593</v>
      </c>
      <c r="M84" s="45" t="e" vm="1">
        <f t="shared" si="12"/>
        <v>#VALUE!</v>
      </c>
      <c r="N84" t="e" vm="1">
        <f t="shared" si="13"/>
        <v>#VALUE!</v>
      </c>
      <c r="O84" s="1">
        <f>Main!$B$27</f>
        <v>5.0956680821157976</v>
      </c>
      <c r="P84" s="45" t="e" vm="1">
        <f t="shared" si="14"/>
        <v>#VALUE!</v>
      </c>
      <c r="Q84" t="e" vm="1">
        <f t="shared" si="15"/>
        <v>#VALUE!</v>
      </c>
      <c r="R84" s="1">
        <f>Main!$C$27</f>
        <v>5.1024432542412592</v>
      </c>
      <c r="S84" s="45" t="e" vm="1">
        <f t="shared" si="16"/>
        <v>#VALUE!</v>
      </c>
      <c r="T84" t="e" vm="1">
        <f t="shared" si="17"/>
        <v>#VALUE!</v>
      </c>
    </row>
    <row r="85" spans="1:20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[1]!genNormal($F$9,$F$10)</f>
        <v>#VALUE!</v>
      </c>
      <c r="F85" t="e" vm="1">
        <f t="shared" si="9"/>
        <v>#VALUE!</v>
      </c>
      <c r="G85" t="e" vm="2">
        <f>[1]!GenLognormal($H$9,$H$10)</f>
        <v>#VALUE!</v>
      </c>
      <c r="H85" t="e" vm="1">
        <f t="shared" si="10"/>
        <v>#VALUE!</v>
      </c>
      <c r="I85" t="e" vm="2">
        <f>[1]!genBinomial(1,Main!$G$10)</f>
        <v>#VALUE!</v>
      </c>
      <c r="J85" s="13" t="e" vm="1">
        <f t="shared" si="11"/>
        <v>#VALUE!</v>
      </c>
      <c r="L85" s="1">
        <f>Main!$A$27</f>
        <v>5.0990936756817593</v>
      </c>
      <c r="M85" s="45" t="e" vm="1">
        <f t="shared" si="12"/>
        <v>#VALUE!</v>
      </c>
      <c r="N85" t="e" vm="1">
        <f t="shared" si="13"/>
        <v>#VALUE!</v>
      </c>
      <c r="O85" s="1">
        <f>Main!$B$27</f>
        <v>5.0956680821157976</v>
      </c>
      <c r="P85" s="45" t="e" vm="1">
        <f t="shared" si="14"/>
        <v>#VALUE!</v>
      </c>
      <c r="Q85" t="e" vm="1">
        <f t="shared" si="15"/>
        <v>#VALUE!</v>
      </c>
      <c r="R85" s="1">
        <f>Main!$C$27</f>
        <v>5.1024432542412592</v>
      </c>
      <c r="S85" s="45" t="e" vm="1">
        <f t="shared" si="16"/>
        <v>#VALUE!</v>
      </c>
      <c r="T85" t="e" vm="1">
        <f t="shared" si="17"/>
        <v>#VALUE!</v>
      </c>
    </row>
    <row r="86" spans="1:20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[1]!genNormal($F$9,$F$10)</f>
        <v>#VALUE!</v>
      </c>
      <c r="F86" t="e" vm="1">
        <f t="shared" si="9"/>
        <v>#VALUE!</v>
      </c>
      <c r="G86" t="e" vm="2">
        <f>[1]!GenLognormal($H$9,$H$10)</f>
        <v>#VALUE!</v>
      </c>
      <c r="H86" t="e" vm="1">
        <f t="shared" si="10"/>
        <v>#VALUE!</v>
      </c>
      <c r="I86" t="e" vm="2">
        <f>[1]!genBinomial(1,Main!$G$10)</f>
        <v>#VALUE!</v>
      </c>
      <c r="J86" s="13" t="e" vm="1">
        <f t="shared" si="11"/>
        <v>#VALUE!</v>
      </c>
      <c r="L86" s="1">
        <f>Main!$A$27</f>
        <v>5.0990936756817593</v>
      </c>
      <c r="M86" s="45" t="e" vm="1">
        <f t="shared" si="12"/>
        <v>#VALUE!</v>
      </c>
      <c r="N86" t="e" vm="1">
        <f t="shared" si="13"/>
        <v>#VALUE!</v>
      </c>
      <c r="O86" s="1">
        <f>Main!$B$27</f>
        <v>5.0956680821157976</v>
      </c>
      <c r="P86" s="45" t="e" vm="1">
        <f t="shared" si="14"/>
        <v>#VALUE!</v>
      </c>
      <c r="Q86" t="e" vm="1">
        <f t="shared" si="15"/>
        <v>#VALUE!</v>
      </c>
      <c r="R86" s="1">
        <f>Main!$C$27</f>
        <v>5.1024432542412592</v>
      </c>
      <c r="S86" s="45" t="e" vm="1">
        <f t="shared" si="16"/>
        <v>#VALUE!</v>
      </c>
      <c r="T86" t="e" vm="1">
        <f t="shared" si="17"/>
        <v>#VALUE!</v>
      </c>
    </row>
    <row r="87" spans="1:20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[1]!genNormal($F$9,$F$10)</f>
        <v>#VALUE!</v>
      </c>
      <c r="F87" t="e" vm="1">
        <f t="shared" si="9"/>
        <v>#VALUE!</v>
      </c>
      <c r="G87" t="e" vm="2">
        <f>[1]!GenLognormal($H$9,$H$10)</f>
        <v>#VALUE!</v>
      </c>
      <c r="H87" t="e" vm="1">
        <f t="shared" si="10"/>
        <v>#VALUE!</v>
      </c>
      <c r="I87" t="e" vm="2">
        <f>[1]!genBinomial(1,Main!$G$10)</f>
        <v>#VALUE!</v>
      </c>
      <c r="J87" s="13" t="e" vm="1">
        <f t="shared" si="11"/>
        <v>#VALUE!</v>
      </c>
      <c r="L87" s="1">
        <f>Main!$A$27</f>
        <v>5.0990936756817593</v>
      </c>
      <c r="M87" s="45" t="e" vm="1">
        <f t="shared" si="12"/>
        <v>#VALUE!</v>
      </c>
      <c r="N87" t="e" vm="1">
        <f t="shared" si="13"/>
        <v>#VALUE!</v>
      </c>
      <c r="O87" s="1">
        <f>Main!$B$27</f>
        <v>5.0956680821157976</v>
      </c>
      <c r="P87" s="45" t="e" vm="1">
        <f t="shared" si="14"/>
        <v>#VALUE!</v>
      </c>
      <c r="Q87" t="e" vm="1">
        <f t="shared" si="15"/>
        <v>#VALUE!</v>
      </c>
      <c r="R87" s="1">
        <f>Main!$C$27</f>
        <v>5.1024432542412592</v>
      </c>
      <c r="S87" s="45" t="e" vm="1">
        <f t="shared" si="16"/>
        <v>#VALUE!</v>
      </c>
      <c r="T87" t="e" vm="1">
        <f t="shared" si="17"/>
        <v>#VALUE!</v>
      </c>
    </row>
    <row r="88" spans="1:20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[1]!genNormal($F$9,$F$10)</f>
        <v>#VALUE!</v>
      </c>
      <c r="F88" t="e" vm="1">
        <f t="shared" si="9"/>
        <v>#VALUE!</v>
      </c>
      <c r="G88" t="e" vm="2">
        <f>[1]!GenLognormal($H$9,$H$10)</f>
        <v>#VALUE!</v>
      </c>
      <c r="H88" t="e" vm="1">
        <f t="shared" si="10"/>
        <v>#VALUE!</v>
      </c>
      <c r="I88" t="e" vm="2">
        <f>[1]!genBinomial(1,Main!$G$10)</f>
        <v>#VALUE!</v>
      </c>
      <c r="J88" s="13" t="e" vm="1">
        <f t="shared" si="11"/>
        <v>#VALUE!</v>
      </c>
      <c r="L88" s="1">
        <f>Main!$A$27</f>
        <v>5.0990936756817593</v>
      </c>
      <c r="M88" s="45" t="e" vm="1">
        <f t="shared" si="12"/>
        <v>#VALUE!</v>
      </c>
      <c r="N88" t="e" vm="1">
        <f t="shared" si="13"/>
        <v>#VALUE!</v>
      </c>
      <c r="O88" s="1">
        <f>Main!$B$27</f>
        <v>5.0956680821157976</v>
      </c>
      <c r="P88" s="45" t="e" vm="1">
        <f t="shared" si="14"/>
        <v>#VALUE!</v>
      </c>
      <c r="Q88" t="e" vm="1">
        <f t="shared" si="15"/>
        <v>#VALUE!</v>
      </c>
      <c r="R88" s="1">
        <f>Main!$C$27</f>
        <v>5.1024432542412592</v>
      </c>
      <c r="S88" s="45" t="e" vm="1">
        <f t="shared" si="16"/>
        <v>#VALUE!</v>
      </c>
      <c r="T88" t="e" vm="1">
        <f t="shared" si="17"/>
        <v>#VALUE!</v>
      </c>
    </row>
    <row r="89" spans="1:20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[1]!genNormal($F$9,$F$10)</f>
        <v>#VALUE!</v>
      </c>
      <c r="F89" t="e" vm="1">
        <f t="shared" si="9"/>
        <v>#VALUE!</v>
      </c>
      <c r="G89" t="e" vm="2">
        <f>[1]!GenLognormal($H$9,$H$10)</f>
        <v>#VALUE!</v>
      </c>
      <c r="H89" t="e" vm="1">
        <f t="shared" si="10"/>
        <v>#VALUE!</v>
      </c>
      <c r="I89" t="e" vm="2">
        <f>[1]!genBinomial(1,Main!$G$10)</f>
        <v>#VALUE!</v>
      </c>
      <c r="J89" s="13" t="e" vm="1">
        <f t="shared" si="11"/>
        <v>#VALUE!</v>
      </c>
      <c r="L89" s="1">
        <f>Main!$A$27</f>
        <v>5.0990936756817593</v>
      </c>
      <c r="M89" s="45" t="e" vm="1">
        <f t="shared" si="12"/>
        <v>#VALUE!</v>
      </c>
      <c r="N89" t="e" vm="1">
        <f t="shared" si="13"/>
        <v>#VALUE!</v>
      </c>
      <c r="O89" s="1">
        <f>Main!$B$27</f>
        <v>5.0956680821157976</v>
      </c>
      <c r="P89" s="45" t="e" vm="1">
        <f t="shared" si="14"/>
        <v>#VALUE!</v>
      </c>
      <c r="Q89" t="e" vm="1">
        <f t="shared" si="15"/>
        <v>#VALUE!</v>
      </c>
      <c r="R89" s="1">
        <f>Main!$C$27</f>
        <v>5.1024432542412592</v>
      </c>
      <c r="S89" s="45" t="e" vm="1">
        <f t="shared" si="16"/>
        <v>#VALUE!</v>
      </c>
      <c r="T89" t="e" vm="1">
        <f t="shared" si="17"/>
        <v>#VALUE!</v>
      </c>
    </row>
    <row r="90" spans="1:20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[1]!genNormal($F$9,$F$10)</f>
        <v>#VALUE!</v>
      </c>
      <c r="F90" t="e" vm="1">
        <f t="shared" si="9"/>
        <v>#VALUE!</v>
      </c>
      <c r="G90" t="e" vm="2">
        <f>[1]!GenLognormal($H$9,$H$10)</f>
        <v>#VALUE!</v>
      </c>
      <c r="H90" t="e" vm="1">
        <f t="shared" si="10"/>
        <v>#VALUE!</v>
      </c>
      <c r="I90" t="e" vm="2">
        <f>[1]!genBinomial(1,Main!$G$10)</f>
        <v>#VALUE!</v>
      </c>
      <c r="J90" s="13" t="e" vm="1">
        <f t="shared" si="11"/>
        <v>#VALUE!</v>
      </c>
      <c r="L90" s="1">
        <f>Main!$A$27</f>
        <v>5.0990936756817593</v>
      </c>
      <c r="M90" s="45" t="e" vm="1">
        <f t="shared" si="12"/>
        <v>#VALUE!</v>
      </c>
      <c r="N90" t="e" vm="1">
        <f t="shared" si="13"/>
        <v>#VALUE!</v>
      </c>
      <c r="O90" s="1">
        <f>Main!$B$27</f>
        <v>5.0956680821157976</v>
      </c>
      <c r="P90" s="45" t="e" vm="1">
        <f t="shared" si="14"/>
        <v>#VALUE!</v>
      </c>
      <c r="Q90" t="e" vm="1">
        <f t="shared" si="15"/>
        <v>#VALUE!</v>
      </c>
      <c r="R90" s="1">
        <f>Main!$C$27</f>
        <v>5.1024432542412592</v>
      </c>
      <c r="S90" s="45" t="e" vm="1">
        <f t="shared" si="16"/>
        <v>#VALUE!</v>
      </c>
      <c r="T90" t="e" vm="1">
        <f t="shared" si="17"/>
        <v>#VALUE!</v>
      </c>
    </row>
    <row r="91" spans="1:20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[1]!genNormal($F$9,$F$10)</f>
        <v>#VALUE!</v>
      </c>
      <c r="F91" t="e" vm="1">
        <f t="shared" si="9"/>
        <v>#VALUE!</v>
      </c>
      <c r="G91" t="e" vm="2">
        <f>[1]!GenLognormal($H$9,$H$10)</f>
        <v>#VALUE!</v>
      </c>
      <c r="H91" t="e" vm="1">
        <f t="shared" si="10"/>
        <v>#VALUE!</v>
      </c>
      <c r="I91" t="e" vm="2">
        <f>[1]!genBinomial(1,Main!$G$10)</f>
        <v>#VALUE!</v>
      </c>
      <c r="J91" s="13" t="e" vm="1">
        <f t="shared" si="11"/>
        <v>#VALUE!</v>
      </c>
      <c r="L91" s="1">
        <f>Main!$A$27</f>
        <v>5.0990936756817593</v>
      </c>
      <c r="M91" s="45" t="e" vm="1">
        <f t="shared" si="12"/>
        <v>#VALUE!</v>
      </c>
      <c r="N91" t="e" vm="1">
        <f t="shared" si="13"/>
        <v>#VALUE!</v>
      </c>
      <c r="O91" s="1">
        <f>Main!$B$27</f>
        <v>5.0956680821157976</v>
      </c>
      <c r="P91" s="45" t="e" vm="1">
        <f t="shared" si="14"/>
        <v>#VALUE!</v>
      </c>
      <c r="Q91" t="e" vm="1">
        <f t="shared" si="15"/>
        <v>#VALUE!</v>
      </c>
      <c r="R91" s="1">
        <f>Main!$C$27</f>
        <v>5.1024432542412592</v>
      </c>
      <c r="S91" s="45" t="e" vm="1">
        <f t="shared" si="16"/>
        <v>#VALUE!</v>
      </c>
      <c r="T91" t="e" vm="1">
        <f t="shared" si="17"/>
        <v>#VALUE!</v>
      </c>
    </row>
    <row r="92" spans="1:20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[1]!genNormal($F$9,$F$10)</f>
        <v>#VALUE!</v>
      </c>
      <c r="F92" t="e" vm="1">
        <f t="shared" si="9"/>
        <v>#VALUE!</v>
      </c>
      <c r="G92" t="e" vm="2">
        <f>[1]!GenLognormal($H$9,$H$10)</f>
        <v>#VALUE!</v>
      </c>
      <c r="H92" t="e" vm="1">
        <f t="shared" si="10"/>
        <v>#VALUE!</v>
      </c>
      <c r="I92" t="e" vm="2">
        <f>[1]!genBinomial(1,Main!$G$10)</f>
        <v>#VALUE!</v>
      </c>
      <c r="J92" s="13" t="e" vm="1">
        <f t="shared" si="11"/>
        <v>#VALUE!</v>
      </c>
      <c r="L92" s="1">
        <f>Main!$A$27</f>
        <v>5.0990936756817593</v>
      </c>
      <c r="M92" s="45" t="e" vm="1">
        <f t="shared" si="12"/>
        <v>#VALUE!</v>
      </c>
      <c r="N92" t="e" vm="1">
        <f t="shared" si="13"/>
        <v>#VALUE!</v>
      </c>
      <c r="O92" s="1">
        <f>Main!$B$27</f>
        <v>5.0956680821157976</v>
      </c>
      <c r="P92" s="45" t="e" vm="1">
        <f t="shared" si="14"/>
        <v>#VALUE!</v>
      </c>
      <c r="Q92" t="e" vm="1">
        <f t="shared" si="15"/>
        <v>#VALUE!</v>
      </c>
      <c r="R92" s="1">
        <f>Main!$C$27</f>
        <v>5.1024432542412592</v>
      </c>
      <c r="S92" s="45" t="e" vm="1">
        <f t="shared" si="16"/>
        <v>#VALUE!</v>
      </c>
      <c r="T92" t="e" vm="1">
        <f t="shared" si="17"/>
        <v>#VALUE!</v>
      </c>
    </row>
    <row r="93" spans="1:20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[1]!genNormal($F$9,$F$10)</f>
        <v>#VALUE!</v>
      </c>
      <c r="F93" t="e" vm="1">
        <f t="shared" si="9"/>
        <v>#VALUE!</v>
      </c>
      <c r="G93" t="e" vm="2">
        <f>[1]!GenLognormal($H$9,$H$10)</f>
        <v>#VALUE!</v>
      </c>
      <c r="H93" t="e" vm="1">
        <f t="shared" si="10"/>
        <v>#VALUE!</v>
      </c>
      <c r="I93" t="e" vm="2">
        <f>[1]!genBinomial(1,Main!$G$10)</f>
        <v>#VALUE!</v>
      </c>
      <c r="J93" s="13" t="e" vm="1">
        <f t="shared" si="11"/>
        <v>#VALUE!</v>
      </c>
      <c r="L93" s="1">
        <f>Main!$A$27</f>
        <v>5.0990936756817593</v>
      </c>
      <c r="M93" s="45" t="e" vm="1">
        <f t="shared" si="12"/>
        <v>#VALUE!</v>
      </c>
      <c r="N93" t="e" vm="1">
        <f t="shared" si="13"/>
        <v>#VALUE!</v>
      </c>
      <c r="O93" s="1">
        <f>Main!$B$27</f>
        <v>5.0956680821157976</v>
      </c>
      <c r="P93" s="45" t="e" vm="1">
        <f t="shared" si="14"/>
        <v>#VALUE!</v>
      </c>
      <c r="Q93" t="e" vm="1">
        <f t="shared" si="15"/>
        <v>#VALUE!</v>
      </c>
      <c r="R93" s="1">
        <f>Main!$C$27</f>
        <v>5.1024432542412592</v>
      </c>
      <c r="S93" s="45" t="e" vm="1">
        <f t="shared" si="16"/>
        <v>#VALUE!</v>
      </c>
      <c r="T93" t="e" vm="1">
        <f t="shared" si="17"/>
        <v>#VALUE!</v>
      </c>
    </row>
    <row r="94" spans="1:20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[1]!genNormal($F$9,$F$10)</f>
        <v>#VALUE!</v>
      </c>
      <c r="F94" t="e" vm="1">
        <f t="shared" si="9"/>
        <v>#VALUE!</v>
      </c>
      <c r="G94" t="e" vm="2">
        <f>[1]!GenLognormal($H$9,$H$10)</f>
        <v>#VALUE!</v>
      </c>
      <c r="H94" t="e" vm="1">
        <f t="shared" si="10"/>
        <v>#VALUE!</v>
      </c>
      <c r="I94" t="e" vm="2">
        <f>[1]!genBinomial(1,Main!$G$10)</f>
        <v>#VALUE!</v>
      </c>
      <c r="J94" s="13" t="e" vm="1">
        <f t="shared" si="11"/>
        <v>#VALUE!</v>
      </c>
      <c r="L94" s="1">
        <f>Main!$A$27</f>
        <v>5.0990936756817593</v>
      </c>
      <c r="M94" s="45" t="e" vm="1">
        <f t="shared" si="12"/>
        <v>#VALUE!</v>
      </c>
      <c r="N94" t="e" vm="1">
        <f t="shared" si="13"/>
        <v>#VALUE!</v>
      </c>
      <c r="O94" s="1">
        <f>Main!$B$27</f>
        <v>5.0956680821157976</v>
      </c>
      <c r="P94" s="45" t="e" vm="1">
        <f t="shared" si="14"/>
        <v>#VALUE!</v>
      </c>
      <c r="Q94" t="e" vm="1">
        <f t="shared" si="15"/>
        <v>#VALUE!</v>
      </c>
      <c r="R94" s="1">
        <f>Main!$C$27</f>
        <v>5.1024432542412592</v>
      </c>
      <c r="S94" s="45" t="e" vm="1">
        <f t="shared" si="16"/>
        <v>#VALUE!</v>
      </c>
      <c r="T94" t="e" vm="1">
        <f t="shared" si="17"/>
        <v>#VALUE!</v>
      </c>
    </row>
    <row r="95" spans="1:20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[1]!genNormal($F$9,$F$10)</f>
        <v>#VALUE!</v>
      </c>
      <c r="F95" t="e" vm="1">
        <f t="shared" si="9"/>
        <v>#VALUE!</v>
      </c>
      <c r="G95" t="e" vm="2">
        <f>[1]!GenLognormal($H$9,$H$10)</f>
        <v>#VALUE!</v>
      </c>
      <c r="H95" t="e" vm="1">
        <f t="shared" si="10"/>
        <v>#VALUE!</v>
      </c>
      <c r="I95" t="e" vm="2">
        <f>[1]!genBinomial(1,Main!$G$10)</f>
        <v>#VALUE!</v>
      </c>
      <c r="J95" s="13" t="e" vm="1">
        <f t="shared" si="11"/>
        <v>#VALUE!</v>
      </c>
      <c r="L95" s="1">
        <f>Main!$A$27</f>
        <v>5.0990936756817593</v>
      </c>
      <c r="M95" s="45" t="e" vm="1">
        <f t="shared" si="12"/>
        <v>#VALUE!</v>
      </c>
      <c r="N95" t="e" vm="1">
        <f t="shared" si="13"/>
        <v>#VALUE!</v>
      </c>
      <c r="O95" s="1">
        <f>Main!$B$27</f>
        <v>5.0956680821157976</v>
      </c>
      <c r="P95" s="45" t="e" vm="1">
        <f t="shared" si="14"/>
        <v>#VALUE!</v>
      </c>
      <c r="Q95" t="e" vm="1">
        <f t="shared" si="15"/>
        <v>#VALUE!</v>
      </c>
      <c r="R95" s="1">
        <f>Main!$C$27</f>
        <v>5.1024432542412592</v>
      </c>
      <c r="S95" s="45" t="e" vm="1">
        <f t="shared" si="16"/>
        <v>#VALUE!</v>
      </c>
      <c r="T95" t="e" vm="1">
        <f t="shared" si="17"/>
        <v>#VALUE!</v>
      </c>
    </row>
    <row r="96" spans="1:20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[1]!genNormal($F$9,$F$10)</f>
        <v>#VALUE!</v>
      </c>
      <c r="F96" t="e" vm="1">
        <f t="shared" si="9"/>
        <v>#VALUE!</v>
      </c>
      <c r="G96" t="e" vm="2">
        <f>[1]!GenLognormal($H$9,$H$10)</f>
        <v>#VALUE!</v>
      </c>
      <c r="H96" t="e" vm="1">
        <f t="shared" si="10"/>
        <v>#VALUE!</v>
      </c>
      <c r="I96" t="e" vm="2">
        <f>[1]!genBinomial(1,Main!$G$10)</f>
        <v>#VALUE!</v>
      </c>
      <c r="J96" s="13" t="e" vm="1">
        <f t="shared" si="11"/>
        <v>#VALUE!</v>
      </c>
      <c r="L96" s="1">
        <f>Main!$A$27</f>
        <v>5.0990936756817593</v>
      </c>
      <c r="M96" s="45" t="e" vm="1">
        <f t="shared" si="12"/>
        <v>#VALUE!</v>
      </c>
      <c r="N96" t="e" vm="1">
        <f t="shared" si="13"/>
        <v>#VALUE!</v>
      </c>
      <c r="O96" s="1">
        <f>Main!$B$27</f>
        <v>5.0956680821157976</v>
      </c>
      <c r="P96" s="45" t="e" vm="1">
        <f t="shared" si="14"/>
        <v>#VALUE!</v>
      </c>
      <c r="Q96" t="e" vm="1">
        <f t="shared" si="15"/>
        <v>#VALUE!</v>
      </c>
      <c r="R96" s="1">
        <f>Main!$C$27</f>
        <v>5.1024432542412592</v>
      </c>
      <c r="S96" s="45" t="e" vm="1">
        <f t="shared" si="16"/>
        <v>#VALUE!</v>
      </c>
      <c r="T96" t="e" vm="1">
        <f t="shared" si="17"/>
        <v>#VALUE!</v>
      </c>
    </row>
    <row r="97" spans="1:20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[1]!genNormal($F$9,$F$10)</f>
        <v>#VALUE!</v>
      </c>
      <c r="F97" t="e" vm="1">
        <f t="shared" si="9"/>
        <v>#VALUE!</v>
      </c>
      <c r="G97" t="e" vm="2">
        <f>[1]!GenLognormal($H$9,$H$10)</f>
        <v>#VALUE!</v>
      </c>
      <c r="H97" t="e" vm="1">
        <f t="shared" si="10"/>
        <v>#VALUE!</v>
      </c>
      <c r="I97" t="e" vm="2">
        <f>[1]!genBinomial(1,Main!$G$10)</f>
        <v>#VALUE!</v>
      </c>
      <c r="J97" s="13" t="e" vm="1">
        <f t="shared" si="11"/>
        <v>#VALUE!</v>
      </c>
      <c r="L97" s="1">
        <f>Main!$A$27</f>
        <v>5.0990936756817593</v>
      </c>
      <c r="M97" s="45" t="e" vm="1">
        <f t="shared" si="12"/>
        <v>#VALUE!</v>
      </c>
      <c r="N97" t="e" vm="1">
        <f t="shared" si="13"/>
        <v>#VALUE!</v>
      </c>
      <c r="O97" s="1">
        <f>Main!$B$27</f>
        <v>5.0956680821157976</v>
      </c>
      <c r="P97" s="45" t="e" vm="1">
        <f t="shared" si="14"/>
        <v>#VALUE!</v>
      </c>
      <c r="Q97" t="e" vm="1">
        <f t="shared" si="15"/>
        <v>#VALUE!</v>
      </c>
      <c r="R97" s="1">
        <f>Main!$C$27</f>
        <v>5.1024432542412592</v>
      </c>
      <c r="S97" s="45" t="e" vm="1">
        <f t="shared" si="16"/>
        <v>#VALUE!</v>
      </c>
      <c r="T97" t="e" vm="1">
        <f t="shared" si="17"/>
        <v>#VALUE!</v>
      </c>
    </row>
    <row r="98" spans="1:20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[1]!genNormal($F$9,$F$10)</f>
        <v>#VALUE!</v>
      </c>
      <c r="F98" t="e" vm="1">
        <f t="shared" si="9"/>
        <v>#VALUE!</v>
      </c>
      <c r="G98" t="e" vm="2">
        <f>[1]!GenLognormal($H$9,$H$10)</f>
        <v>#VALUE!</v>
      </c>
      <c r="H98" t="e" vm="1">
        <f t="shared" si="10"/>
        <v>#VALUE!</v>
      </c>
      <c r="I98" t="e" vm="2">
        <f>[1]!genBinomial(1,Main!$G$10)</f>
        <v>#VALUE!</v>
      </c>
      <c r="J98" s="13" t="e" vm="1">
        <f t="shared" si="11"/>
        <v>#VALUE!</v>
      </c>
      <c r="L98" s="1">
        <f>Main!$A$27</f>
        <v>5.0990936756817593</v>
      </c>
      <c r="M98" s="45" t="e" vm="1">
        <f t="shared" si="12"/>
        <v>#VALUE!</v>
      </c>
      <c r="N98" t="e" vm="1">
        <f t="shared" si="13"/>
        <v>#VALUE!</v>
      </c>
      <c r="O98" s="1">
        <f>Main!$B$27</f>
        <v>5.0956680821157976</v>
      </c>
      <c r="P98" s="45" t="e" vm="1">
        <f t="shared" si="14"/>
        <v>#VALUE!</v>
      </c>
      <c r="Q98" t="e" vm="1">
        <f t="shared" si="15"/>
        <v>#VALUE!</v>
      </c>
      <c r="R98" s="1">
        <f>Main!$C$27</f>
        <v>5.1024432542412592</v>
      </c>
      <c r="S98" s="45" t="e" vm="1">
        <f t="shared" si="16"/>
        <v>#VALUE!</v>
      </c>
      <c r="T98" t="e" vm="1">
        <f t="shared" si="17"/>
        <v>#VALUE!</v>
      </c>
    </row>
    <row r="99" spans="1:20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[1]!genNormal($F$9,$F$10)</f>
        <v>#VALUE!</v>
      </c>
      <c r="F99" t="e" vm="1">
        <f t="shared" si="9"/>
        <v>#VALUE!</v>
      </c>
      <c r="G99" t="e" vm="2">
        <f>[1]!GenLognormal($H$9,$H$10)</f>
        <v>#VALUE!</v>
      </c>
      <c r="H99" t="e" vm="1">
        <f t="shared" si="10"/>
        <v>#VALUE!</v>
      </c>
      <c r="I99" t="e" vm="2">
        <f>[1]!genBinomial(1,Main!$G$10)</f>
        <v>#VALUE!</v>
      </c>
      <c r="J99" s="13" t="e" vm="1">
        <f t="shared" si="11"/>
        <v>#VALUE!</v>
      </c>
      <c r="L99" s="1">
        <f>Main!$A$27</f>
        <v>5.0990936756817593</v>
      </c>
      <c r="M99" s="45" t="e" vm="1">
        <f t="shared" si="12"/>
        <v>#VALUE!</v>
      </c>
      <c r="N99" t="e" vm="1">
        <f t="shared" si="13"/>
        <v>#VALUE!</v>
      </c>
      <c r="O99" s="1">
        <f>Main!$B$27</f>
        <v>5.0956680821157976</v>
      </c>
      <c r="P99" s="45" t="e" vm="1">
        <f t="shared" si="14"/>
        <v>#VALUE!</v>
      </c>
      <c r="Q99" t="e" vm="1">
        <f t="shared" si="15"/>
        <v>#VALUE!</v>
      </c>
      <c r="R99" s="1">
        <f>Main!$C$27</f>
        <v>5.1024432542412592</v>
      </c>
      <c r="S99" s="45" t="e" vm="1">
        <f t="shared" si="16"/>
        <v>#VALUE!</v>
      </c>
      <c r="T99" t="e" vm="1">
        <f t="shared" si="17"/>
        <v>#VALUE!</v>
      </c>
    </row>
    <row r="100" spans="1:20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[1]!genNormal($F$9,$F$10)</f>
        <v>#VALUE!</v>
      </c>
      <c r="F100" t="e" vm="1">
        <f t="shared" si="9"/>
        <v>#VALUE!</v>
      </c>
      <c r="G100" t="e" vm="2">
        <f>[1]!GenLognormal($H$9,$H$10)</f>
        <v>#VALUE!</v>
      </c>
      <c r="H100" t="e" vm="1">
        <f t="shared" si="10"/>
        <v>#VALUE!</v>
      </c>
      <c r="I100" t="e" vm="2">
        <f>[1]!genBinomial(1,Main!$G$10)</f>
        <v>#VALUE!</v>
      </c>
      <c r="J100" s="13" t="e" vm="1">
        <f t="shared" si="11"/>
        <v>#VALUE!</v>
      </c>
      <c r="L100" s="1">
        <f>Main!$A$27</f>
        <v>5.0990936756817593</v>
      </c>
      <c r="M100" s="45" t="e" vm="1">
        <f t="shared" si="12"/>
        <v>#VALUE!</v>
      </c>
      <c r="N100" t="e" vm="1">
        <f t="shared" si="13"/>
        <v>#VALUE!</v>
      </c>
      <c r="O100" s="1">
        <f>Main!$B$27</f>
        <v>5.0956680821157976</v>
      </c>
      <c r="P100" s="45" t="e" vm="1">
        <f t="shared" si="14"/>
        <v>#VALUE!</v>
      </c>
      <c r="Q100" t="e" vm="1">
        <f t="shared" si="15"/>
        <v>#VALUE!</v>
      </c>
      <c r="R100" s="1">
        <f>Main!$C$27</f>
        <v>5.1024432542412592</v>
      </c>
      <c r="S100" s="45" t="e" vm="1">
        <f t="shared" si="16"/>
        <v>#VALUE!</v>
      </c>
      <c r="T100" t="e" vm="1">
        <f t="shared" si="17"/>
        <v>#VALUE!</v>
      </c>
    </row>
    <row r="101" spans="1:20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[1]!genNormal($F$9,$F$10)</f>
        <v>#VALUE!</v>
      </c>
      <c r="F101" t="e" vm="1">
        <f t="shared" si="9"/>
        <v>#VALUE!</v>
      </c>
      <c r="G101" t="e" vm="2">
        <f>[1]!GenLognormal($H$9,$H$10)</f>
        <v>#VALUE!</v>
      </c>
      <c r="H101" t="e" vm="1">
        <f t="shared" si="10"/>
        <v>#VALUE!</v>
      </c>
      <c r="I101" t="e" vm="2">
        <f>[1]!genBinomial(1,Main!$G$10)</f>
        <v>#VALUE!</v>
      </c>
      <c r="J101" s="13" t="e" vm="1">
        <f t="shared" si="11"/>
        <v>#VALUE!</v>
      </c>
      <c r="L101" s="1">
        <f>Main!$A$27</f>
        <v>5.0990936756817593</v>
      </c>
      <c r="M101" s="45" t="e" vm="1">
        <f t="shared" si="12"/>
        <v>#VALUE!</v>
      </c>
      <c r="N101" t="e" vm="1">
        <f t="shared" si="13"/>
        <v>#VALUE!</v>
      </c>
      <c r="O101" s="1">
        <f>Main!$B$27</f>
        <v>5.0956680821157976</v>
      </c>
      <c r="P101" s="45" t="e" vm="1">
        <f t="shared" si="14"/>
        <v>#VALUE!</v>
      </c>
      <c r="Q101" t="e" vm="1">
        <f t="shared" si="15"/>
        <v>#VALUE!</v>
      </c>
      <c r="R101" s="1">
        <f>Main!$C$27</f>
        <v>5.1024432542412592</v>
      </c>
      <c r="S101" s="45" t="e" vm="1">
        <f t="shared" si="16"/>
        <v>#VALUE!</v>
      </c>
      <c r="T101" t="e" vm="1">
        <f t="shared" si="17"/>
        <v>#VALUE!</v>
      </c>
    </row>
    <row r="102" spans="1:20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[1]!genNormal($F$9,$F$10)</f>
        <v>#VALUE!</v>
      </c>
      <c r="F102" t="e" vm="1">
        <f t="shared" si="9"/>
        <v>#VALUE!</v>
      </c>
      <c r="G102" t="e" vm="2">
        <f>[1]!GenLognormal($H$9,$H$10)</f>
        <v>#VALUE!</v>
      </c>
      <c r="H102" t="e" vm="1">
        <f t="shared" si="10"/>
        <v>#VALUE!</v>
      </c>
      <c r="I102" t="e" vm="2">
        <f>[1]!genBinomial(1,Main!$G$10)</f>
        <v>#VALUE!</v>
      </c>
      <c r="J102" s="13" t="e" vm="1">
        <f t="shared" si="11"/>
        <v>#VALUE!</v>
      </c>
      <c r="L102" s="1">
        <f>Main!$A$27</f>
        <v>5.0990936756817593</v>
      </c>
      <c r="M102" s="45" t="e" vm="1">
        <f t="shared" si="12"/>
        <v>#VALUE!</v>
      </c>
      <c r="N102" t="e" vm="1">
        <f t="shared" si="13"/>
        <v>#VALUE!</v>
      </c>
      <c r="O102" s="1">
        <f>Main!$B$27</f>
        <v>5.0956680821157976</v>
      </c>
      <c r="P102" s="45" t="e" vm="1">
        <f t="shared" si="14"/>
        <v>#VALUE!</v>
      </c>
      <c r="Q102" t="e" vm="1">
        <f t="shared" si="15"/>
        <v>#VALUE!</v>
      </c>
      <c r="R102" s="1">
        <f>Main!$C$27</f>
        <v>5.1024432542412592</v>
      </c>
      <c r="S102" s="45" t="e" vm="1">
        <f t="shared" si="16"/>
        <v>#VALUE!</v>
      </c>
      <c r="T102" t="e" vm="1">
        <f t="shared" si="17"/>
        <v>#VALUE!</v>
      </c>
    </row>
    <row r="103" spans="1:20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[1]!genNormal($F$9,$F$10)</f>
        <v>#VALUE!</v>
      </c>
      <c r="F103" t="e" vm="1">
        <f t="shared" si="9"/>
        <v>#VALUE!</v>
      </c>
      <c r="G103" t="e" vm="2">
        <f>[1]!GenLognormal($H$9,$H$10)</f>
        <v>#VALUE!</v>
      </c>
      <c r="H103" t="e" vm="1">
        <f t="shared" si="10"/>
        <v>#VALUE!</v>
      </c>
      <c r="I103" t="e" vm="2">
        <f>[1]!genBinomial(1,Main!$G$10)</f>
        <v>#VALUE!</v>
      </c>
      <c r="J103" s="13" t="e" vm="1">
        <f t="shared" si="11"/>
        <v>#VALUE!</v>
      </c>
      <c r="L103" s="1">
        <f>Main!$A$27</f>
        <v>5.0990936756817593</v>
      </c>
      <c r="M103" s="45" t="e" vm="1">
        <f t="shared" si="12"/>
        <v>#VALUE!</v>
      </c>
      <c r="N103" t="e" vm="1">
        <f t="shared" si="13"/>
        <v>#VALUE!</v>
      </c>
      <c r="O103" s="1">
        <f>Main!$B$27</f>
        <v>5.0956680821157976</v>
      </c>
      <c r="P103" s="45" t="e" vm="1">
        <f t="shared" si="14"/>
        <v>#VALUE!</v>
      </c>
      <c r="Q103" t="e" vm="1">
        <f t="shared" si="15"/>
        <v>#VALUE!</v>
      </c>
      <c r="R103" s="1">
        <f>Main!$C$27</f>
        <v>5.1024432542412592</v>
      </c>
      <c r="S103" s="45" t="e" vm="1">
        <f t="shared" si="16"/>
        <v>#VALUE!</v>
      </c>
      <c r="T103" t="e" vm="1">
        <f t="shared" si="17"/>
        <v>#VALUE!</v>
      </c>
    </row>
    <row r="104" spans="1:20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[1]!genNormal($F$9,$F$10)</f>
        <v>#VALUE!</v>
      </c>
      <c r="F104" t="e" vm="1">
        <f t="shared" si="9"/>
        <v>#VALUE!</v>
      </c>
      <c r="G104" t="e" vm="2">
        <f>[1]!GenLognormal($H$9,$H$10)</f>
        <v>#VALUE!</v>
      </c>
      <c r="H104" t="e" vm="1">
        <f t="shared" si="10"/>
        <v>#VALUE!</v>
      </c>
      <c r="I104" t="e" vm="2">
        <f>[1]!genBinomial(1,Main!$G$10)</f>
        <v>#VALUE!</v>
      </c>
      <c r="J104" s="13" t="e" vm="1">
        <f t="shared" si="11"/>
        <v>#VALUE!</v>
      </c>
      <c r="L104" s="1">
        <f>Main!$A$27</f>
        <v>5.0990936756817593</v>
      </c>
      <c r="M104" s="45" t="e" vm="1">
        <f t="shared" si="12"/>
        <v>#VALUE!</v>
      </c>
      <c r="N104" t="e" vm="1">
        <f t="shared" si="13"/>
        <v>#VALUE!</v>
      </c>
      <c r="O104" s="1">
        <f>Main!$B$27</f>
        <v>5.0956680821157976</v>
      </c>
      <c r="P104" s="45" t="e" vm="1">
        <f t="shared" si="14"/>
        <v>#VALUE!</v>
      </c>
      <c r="Q104" t="e" vm="1">
        <f t="shared" si="15"/>
        <v>#VALUE!</v>
      </c>
      <c r="R104" s="1">
        <f>Main!$C$27</f>
        <v>5.1024432542412592</v>
      </c>
      <c r="S104" s="45" t="e" vm="1">
        <f t="shared" si="16"/>
        <v>#VALUE!</v>
      </c>
      <c r="T104" t="e" vm="1">
        <f t="shared" si="17"/>
        <v>#VALUE!</v>
      </c>
    </row>
    <row r="105" spans="1:20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[1]!genNormal($F$9,$F$10)</f>
        <v>#VALUE!</v>
      </c>
      <c r="F105" t="e" vm="1">
        <f t="shared" si="9"/>
        <v>#VALUE!</v>
      </c>
      <c r="G105" t="e" vm="2">
        <f>[1]!GenLognormal($H$9,$H$10)</f>
        <v>#VALUE!</v>
      </c>
      <c r="H105" t="e" vm="1">
        <f t="shared" si="10"/>
        <v>#VALUE!</v>
      </c>
      <c r="I105" t="e" vm="2">
        <f>[1]!genBinomial(1,Main!$G$10)</f>
        <v>#VALUE!</v>
      </c>
      <c r="J105" s="13" t="e" vm="1">
        <f t="shared" si="11"/>
        <v>#VALUE!</v>
      </c>
      <c r="L105" s="1">
        <f>Main!$A$27</f>
        <v>5.0990936756817593</v>
      </c>
      <c r="M105" s="45" t="e" vm="1">
        <f t="shared" si="12"/>
        <v>#VALUE!</v>
      </c>
      <c r="N105" t="e" vm="1">
        <f t="shared" si="13"/>
        <v>#VALUE!</v>
      </c>
      <c r="O105" s="1">
        <f>Main!$B$27</f>
        <v>5.0956680821157976</v>
      </c>
      <c r="P105" s="45" t="e" vm="1">
        <f t="shared" si="14"/>
        <v>#VALUE!</v>
      </c>
      <c r="Q105" t="e" vm="1">
        <f t="shared" si="15"/>
        <v>#VALUE!</v>
      </c>
      <c r="R105" s="1">
        <f>Main!$C$27</f>
        <v>5.1024432542412592</v>
      </c>
      <c r="S105" s="45" t="e" vm="1">
        <f t="shared" si="16"/>
        <v>#VALUE!</v>
      </c>
      <c r="T105" t="e" vm="1">
        <f t="shared" si="17"/>
        <v>#VALUE!</v>
      </c>
    </row>
    <row r="106" spans="1:20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[1]!genNormal($F$9,$F$10)</f>
        <v>#VALUE!</v>
      </c>
      <c r="F106" t="e" vm="1">
        <f t="shared" si="9"/>
        <v>#VALUE!</v>
      </c>
      <c r="G106" t="e" vm="2">
        <f>[1]!GenLognormal($H$9,$H$10)</f>
        <v>#VALUE!</v>
      </c>
      <c r="H106" t="e" vm="1">
        <f t="shared" si="10"/>
        <v>#VALUE!</v>
      </c>
      <c r="I106" t="e" vm="2">
        <f>[1]!genBinomial(1,Main!$G$10)</f>
        <v>#VALUE!</v>
      </c>
      <c r="J106" s="13" t="e" vm="1">
        <f t="shared" si="11"/>
        <v>#VALUE!</v>
      </c>
      <c r="L106" s="1">
        <f>Main!$A$27</f>
        <v>5.0990936756817593</v>
      </c>
      <c r="M106" s="45" t="e" vm="1">
        <f t="shared" si="12"/>
        <v>#VALUE!</v>
      </c>
      <c r="N106" t="e" vm="1">
        <f t="shared" si="13"/>
        <v>#VALUE!</v>
      </c>
      <c r="O106" s="1">
        <f>Main!$B$27</f>
        <v>5.0956680821157976</v>
      </c>
      <c r="P106" s="45" t="e" vm="1">
        <f t="shared" si="14"/>
        <v>#VALUE!</v>
      </c>
      <c r="Q106" t="e" vm="1">
        <f t="shared" si="15"/>
        <v>#VALUE!</v>
      </c>
      <c r="R106" s="1">
        <f>Main!$C$27</f>
        <v>5.1024432542412592</v>
      </c>
      <c r="S106" s="45" t="e" vm="1">
        <f t="shared" si="16"/>
        <v>#VALUE!</v>
      </c>
      <c r="T106" t="e" vm="1">
        <f t="shared" si="17"/>
        <v>#VALUE!</v>
      </c>
    </row>
    <row r="107" spans="1:20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[1]!genNormal($F$9,$F$10)</f>
        <v>#VALUE!</v>
      </c>
      <c r="F107" t="e" vm="1">
        <f t="shared" si="9"/>
        <v>#VALUE!</v>
      </c>
      <c r="G107" t="e" vm="2">
        <f>[1]!GenLognormal($H$9,$H$10)</f>
        <v>#VALUE!</v>
      </c>
      <c r="H107" t="e" vm="1">
        <f t="shared" si="10"/>
        <v>#VALUE!</v>
      </c>
      <c r="I107" t="e" vm="2">
        <f>[1]!genBinomial(1,Main!$G$10)</f>
        <v>#VALUE!</v>
      </c>
      <c r="J107" s="13" t="e" vm="1">
        <f t="shared" si="11"/>
        <v>#VALUE!</v>
      </c>
      <c r="L107" s="1">
        <f>Main!$A$27</f>
        <v>5.0990936756817593</v>
      </c>
      <c r="M107" s="45" t="e" vm="1">
        <f t="shared" si="12"/>
        <v>#VALUE!</v>
      </c>
      <c r="N107" t="e" vm="1">
        <f t="shared" si="13"/>
        <v>#VALUE!</v>
      </c>
      <c r="O107" s="1">
        <f>Main!$B$27</f>
        <v>5.0956680821157976</v>
      </c>
      <c r="P107" s="45" t="e" vm="1">
        <f t="shared" si="14"/>
        <v>#VALUE!</v>
      </c>
      <c r="Q107" t="e" vm="1">
        <f t="shared" si="15"/>
        <v>#VALUE!</v>
      </c>
      <c r="R107" s="1">
        <f>Main!$C$27</f>
        <v>5.1024432542412592</v>
      </c>
      <c r="S107" s="45" t="e" vm="1">
        <f t="shared" si="16"/>
        <v>#VALUE!</v>
      </c>
      <c r="T107" t="e" vm="1">
        <f t="shared" si="17"/>
        <v>#VALUE!</v>
      </c>
    </row>
    <row r="108" spans="1:20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[1]!genNormal($F$9,$F$10)</f>
        <v>#VALUE!</v>
      </c>
      <c r="F108" t="e" vm="1">
        <f t="shared" si="9"/>
        <v>#VALUE!</v>
      </c>
      <c r="G108" t="e" vm="2">
        <f>[1]!GenLognormal($H$9,$H$10)</f>
        <v>#VALUE!</v>
      </c>
      <c r="H108" t="e" vm="1">
        <f t="shared" si="10"/>
        <v>#VALUE!</v>
      </c>
      <c r="I108" t="e" vm="2">
        <f>[1]!genBinomial(1,Main!$G$10)</f>
        <v>#VALUE!</v>
      </c>
      <c r="J108" s="13" t="e" vm="1">
        <f t="shared" si="11"/>
        <v>#VALUE!</v>
      </c>
      <c r="L108" s="1">
        <f>Main!$A$27</f>
        <v>5.0990936756817593</v>
      </c>
      <c r="M108" s="45" t="e" vm="1">
        <f t="shared" si="12"/>
        <v>#VALUE!</v>
      </c>
      <c r="N108" t="e" vm="1">
        <f t="shared" si="13"/>
        <v>#VALUE!</v>
      </c>
      <c r="O108" s="1">
        <f>Main!$B$27</f>
        <v>5.0956680821157976</v>
      </c>
      <c r="P108" s="45" t="e" vm="1">
        <f t="shared" si="14"/>
        <v>#VALUE!</v>
      </c>
      <c r="Q108" t="e" vm="1">
        <f t="shared" si="15"/>
        <v>#VALUE!</v>
      </c>
      <c r="R108" s="1">
        <f>Main!$C$27</f>
        <v>5.1024432542412592</v>
      </c>
      <c r="S108" s="45" t="e" vm="1">
        <f t="shared" si="16"/>
        <v>#VALUE!</v>
      </c>
      <c r="T108" t="e" vm="1">
        <f t="shared" si="17"/>
        <v>#VALUE!</v>
      </c>
    </row>
    <row r="109" spans="1:20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[1]!genNormal($F$9,$F$10)</f>
        <v>#VALUE!</v>
      </c>
      <c r="F109" t="e" vm="1">
        <f t="shared" si="9"/>
        <v>#VALUE!</v>
      </c>
      <c r="G109" t="e" vm="2">
        <f>[1]!GenLognormal($H$9,$H$10)</f>
        <v>#VALUE!</v>
      </c>
      <c r="H109" t="e" vm="1">
        <f t="shared" si="10"/>
        <v>#VALUE!</v>
      </c>
      <c r="I109" t="e" vm="2">
        <f>[1]!genBinomial(1,Main!$G$10)</f>
        <v>#VALUE!</v>
      </c>
      <c r="J109" s="13" t="e" vm="1">
        <f t="shared" si="11"/>
        <v>#VALUE!</v>
      </c>
      <c r="L109" s="1">
        <f>Main!$A$27</f>
        <v>5.0990936756817593</v>
      </c>
      <c r="M109" s="45" t="e" vm="1">
        <f t="shared" si="12"/>
        <v>#VALUE!</v>
      </c>
      <c r="N109" t="e" vm="1">
        <f t="shared" si="13"/>
        <v>#VALUE!</v>
      </c>
      <c r="O109" s="1">
        <f>Main!$B$27</f>
        <v>5.0956680821157976</v>
      </c>
      <c r="P109" s="45" t="e" vm="1">
        <f t="shared" si="14"/>
        <v>#VALUE!</v>
      </c>
      <c r="Q109" t="e" vm="1">
        <f t="shared" si="15"/>
        <v>#VALUE!</v>
      </c>
      <c r="R109" s="1">
        <f>Main!$C$27</f>
        <v>5.1024432542412592</v>
      </c>
      <c r="S109" s="45" t="e" vm="1">
        <f t="shared" si="16"/>
        <v>#VALUE!</v>
      </c>
      <c r="T109" t="e" vm="1">
        <f t="shared" si="17"/>
        <v>#VALUE!</v>
      </c>
    </row>
    <row r="110" spans="1:20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[1]!genNormal($F$9,$F$10)</f>
        <v>#VALUE!</v>
      </c>
      <c r="F110" t="e" vm="1">
        <f t="shared" si="9"/>
        <v>#VALUE!</v>
      </c>
      <c r="G110" t="e" vm="2">
        <f>[1]!GenLognormal($H$9,$H$10)</f>
        <v>#VALUE!</v>
      </c>
      <c r="H110" t="e" vm="1">
        <f t="shared" si="10"/>
        <v>#VALUE!</v>
      </c>
      <c r="I110" t="e" vm="2">
        <f>[1]!genBinomial(1,Main!$G$10)</f>
        <v>#VALUE!</v>
      </c>
      <c r="J110" s="13" t="e" vm="1">
        <f t="shared" si="11"/>
        <v>#VALUE!</v>
      </c>
      <c r="L110" s="1">
        <f>Main!$A$27</f>
        <v>5.0990936756817593</v>
      </c>
      <c r="M110" s="45" t="e" vm="1">
        <f t="shared" si="12"/>
        <v>#VALUE!</v>
      </c>
      <c r="N110" t="e" vm="1">
        <f t="shared" si="13"/>
        <v>#VALUE!</v>
      </c>
      <c r="O110" s="1">
        <f>Main!$B$27</f>
        <v>5.0956680821157976</v>
      </c>
      <c r="P110" s="45" t="e" vm="1">
        <f t="shared" si="14"/>
        <v>#VALUE!</v>
      </c>
      <c r="Q110" t="e" vm="1">
        <f t="shared" si="15"/>
        <v>#VALUE!</v>
      </c>
      <c r="R110" s="1">
        <f>Main!$C$27</f>
        <v>5.1024432542412592</v>
      </c>
      <c r="S110" s="45" t="e" vm="1">
        <f t="shared" si="16"/>
        <v>#VALUE!</v>
      </c>
      <c r="T110" t="e" vm="1">
        <f t="shared" si="17"/>
        <v>#VALUE!</v>
      </c>
    </row>
    <row r="111" spans="1:20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[1]!genNormal($F$9,$F$10)</f>
        <v>#VALUE!</v>
      </c>
      <c r="F111" t="e" vm="1">
        <f t="shared" si="9"/>
        <v>#VALUE!</v>
      </c>
      <c r="G111" t="e" vm="2">
        <f>[1]!GenLognormal($H$9,$H$10)</f>
        <v>#VALUE!</v>
      </c>
      <c r="H111" t="e" vm="1">
        <f t="shared" si="10"/>
        <v>#VALUE!</v>
      </c>
      <c r="I111" t="e" vm="2">
        <f>[1]!genBinomial(1,Main!$G$10)</f>
        <v>#VALUE!</v>
      </c>
      <c r="J111" s="13" t="e" vm="1">
        <f t="shared" si="11"/>
        <v>#VALUE!</v>
      </c>
      <c r="L111" s="1">
        <f>Main!$A$27</f>
        <v>5.0990936756817593</v>
      </c>
      <c r="M111" s="45" t="e" vm="1">
        <f t="shared" si="12"/>
        <v>#VALUE!</v>
      </c>
      <c r="N111" t="e" vm="1">
        <f t="shared" si="13"/>
        <v>#VALUE!</v>
      </c>
      <c r="O111" s="1">
        <f>Main!$B$27</f>
        <v>5.0956680821157976</v>
      </c>
      <c r="P111" s="45" t="e" vm="1">
        <f t="shared" si="14"/>
        <v>#VALUE!</v>
      </c>
      <c r="Q111" t="e" vm="1">
        <f t="shared" si="15"/>
        <v>#VALUE!</v>
      </c>
      <c r="R111" s="1">
        <f>Main!$C$27</f>
        <v>5.1024432542412592</v>
      </c>
      <c r="S111" s="45" t="e" vm="1">
        <f t="shared" si="16"/>
        <v>#VALUE!</v>
      </c>
      <c r="T111" t="e" vm="1">
        <f t="shared" si="17"/>
        <v>#VALUE!</v>
      </c>
    </row>
    <row r="112" spans="1:20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[1]!genNormal($F$9,$F$10)</f>
        <v>#VALUE!</v>
      </c>
      <c r="F112" t="e" vm="1">
        <f t="shared" si="9"/>
        <v>#VALUE!</v>
      </c>
      <c r="G112" t="e" vm="2">
        <f>[1]!GenLognormal($H$9,$H$10)</f>
        <v>#VALUE!</v>
      </c>
      <c r="H112" t="e" vm="1">
        <f t="shared" si="10"/>
        <v>#VALUE!</v>
      </c>
      <c r="I112" t="e" vm="2">
        <f>[1]!genBinomial(1,Main!$G$10)</f>
        <v>#VALUE!</v>
      </c>
      <c r="J112" s="13" t="e" vm="1">
        <f t="shared" si="11"/>
        <v>#VALUE!</v>
      </c>
      <c r="L112" s="1">
        <f>Main!$A$27</f>
        <v>5.0990936756817593</v>
      </c>
      <c r="M112" s="45" t="e" vm="1">
        <f t="shared" si="12"/>
        <v>#VALUE!</v>
      </c>
      <c r="N112" t="e" vm="1">
        <f t="shared" si="13"/>
        <v>#VALUE!</v>
      </c>
      <c r="O112" s="1">
        <f>Main!$B$27</f>
        <v>5.0956680821157976</v>
      </c>
      <c r="P112" s="45" t="e" vm="1">
        <f t="shared" si="14"/>
        <v>#VALUE!</v>
      </c>
      <c r="Q112" t="e" vm="1">
        <f t="shared" si="15"/>
        <v>#VALUE!</v>
      </c>
      <c r="R112" s="1">
        <f>Main!$C$27</f>
        <v>5.1024432542412592</v>
      </c>
      <c r="S112" s="45" t="e" vm="1">
        <f t="shared" si="16"/>
        <v>#VALUE!</v>
      </c>
      <c r="T112" t="e" vm="1">
        <f t="shared" si="17"/>
        <v>#VALUE!</v>
      </c>
    </row>
    <row r="113" spans="1:20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[1]!genNormal($F$9,$F$10)</f>
        <v>#VALUE!</v>
      </c>
      <c r="F113" t="e" vm="1">
        <f t="shared" si="9"/>
        <v>#VALUE!</v>
      </c>
      <c r="G113" t="e" vm="2">
        <f>[1]!GenLognormal($H$9,$H$10)</f>
        <v>#VALUE!</v>
      </c>
      <c r="H113" t="e" vm="1">
        <f t="shared" si="10"/>
        <v>#VALUE!</v>
      </c>
      <c r="I113" t="e" vm="2">
        <f>[1]!genBinomial(1,Main!$G$10)</f>
        <v>#VALUE!</v>
      </c>
      <c r="J113" s="13" t="e" vm="1">
        <f t="shared" si="11"/>
        <v>#VALUE!</v>
      </c>
      <c r="L113" s="1">
        <f>Main!$A$27</f>
        <v>5.0990936756817593</v>
      </c>
      <c r="M113" s="45" t="e" vm="1">
        <f t="shared" si="12"/>
        <v>#VALUE!</v>
      </c>
      <c r="N113" t="e" vm="1">
        <f t="shared" si="13"/>
        <v>#VALUE!</v>
      </c>
      <c r="O113" s="1">
        <f>Main!$B$27</f>
        <v>5.0956680821157976</v>
      </c>
      <c r="P113" s="45" t="e" vm="1">
        <f t="shared" si="14"/>
        <v>#VALUE!</v>
      </c>
      <c r="Q113" t="e" vm="1">
        <f t="shared" si="15"/>
        <v>#VALUE!</v>
      </c>
      <c r="R113" s="1">
        <f>Main!$C$27</f>
        <v>5.1024432542412592</v>
      </c>
      <c r="S113" s="45" t="e" vm="1">
        <f t="shared" si="16"/>
        <v>#VALUE!</v>
      </c>
      <c r="T113" t="e" vm="1">
        <f t="shared" si="17"/>
        <v>#VALUE!</v>
      </c>
    </row>
    <row r="114" spans="1:20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[1]!genNormal($F$9,$F$10)</f>
        <v>#VALUE!</v>
      </c>
      <c r="F114" t="e" vm="1">
        <f t="shared" si="9"/>
        <v>#VALUE!</v>
      </c>
      <c r="G114" t="e" vm="2">
        <f>[1]!GenLognormal($H$9,$H$10)</f>
        <v>#VALUE!</v>
      </c>
      <c r="H114" t="e" vm="1">
        <f t="shared" si="10"/>
        <v>#VALUE!</v>
      </c>
      <c r="I114" t="e" vm="2">
        <f>[1]!genBinomial(1,Main!$G$10)</f>
        <v>#VALUE!</v>
      </c>
      <c r="J114" s="13" t="e" vm="1">
        <f t="shared" si="11"/>
        <v>#VALUE!</v>
      </c>
      <c r="L114" s="1">
        <f>Main!$A$27</f>
        <v>5.0990936756817593</v>
      </c>
      <c r="M114" s="45" t="e" vm="1">
        <f t="shared" si="12"/>
        <v>#VALUE!</v>
      </c>
      <c r="N114" t="e" vm="1">
        <f t="shared" si="13"/>
        <v>#VALUE!</v>
      </c>
      <c r="O114" s="1">
        <f>Main!$B$27</f>
        <v>5.0956680821157976</v>
      </c>
      <c r="P114" s="45" t="e" vm="1">
        <f t="shared" si="14"/>
        <v>#VALUE!</v>
      </c>
      <c r="Q114" t="e" vm="1">
        <f t="shared" si="15"/>
        <v>#VALUE!</v>
      </c>
      <c r="R114" s="1">
        <f>Main!$C$27</f>
        <v>5.1024432542412592</v>
      </c>
      <c r="S114" s="45" t="e" vm="1">
        <f t="shared" si="16"/>
        <v>#VALUE!</v>
      </c>
      <c r="T114" t="e" vm="1">
        <f t="shared" si="17"/>
        <v>#VALUE!</v>
      </c>
    </row>
    <row r="115" spans="1:20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[1]!genNormal($F$9,$F$10)</f>
        <v>#VALUE!</v>
      </c>
      <c r="F115" t="e" vm="1">
        <f t="shared" si="9"/>
        <v>#VALUE!</v>
      </c>
      <c r="G115" t="e" vm="2">
        <f>[1]!GenLognormal($H$9,$H$10)</f>
        <v>#VALUE!</v>
      </c>
      <c r="H115" t="e" vm="1">
        <f t="shared" si="10"/>
        <v>#VALUE!</v>
      </c>
      <c r="I115" t="e" vm="2">
        <f>[1]!genBinomial(1,Main!$G$10)</f>
        <v>#VALUE!</v>
      </c>
      <c r="J115" s="13" t="e" vm="1">
        <f t="shared" si="11"/>
        <v>#VALUE!</v>
      </c>
      <c r="L115" s="1">
        <f>Main!$A$27</f>
        <v>5.0990936756817593</v>
      </c>
      <c r="M115" s="45" t="e" vm="1">
        <f t="shared" si="12"/>
        <v>#VALUE!</v>
      </c>
      <c r="N115" t="e" vm="1">
        <f t="shared" si="13"/>
        <v>#VALUE!</v>
      </c>
      <c r="O115" s="1">
        <f>Main!$B$27</f>
        <v>5.0956680821157976</v>
      </c>
      <c r="P115" s="45" t="e" vm="1">
        <f t="shared" si="14"/>
        <v>#VALUE!</v>
      </c>
      <c r="Q115" t="e" vm="1">
        <f t="shared" si="15"/>
        <v>#VALUE!</v>
      </c>
      <c r="R115" s="1">
        <f>Main!$C$27</f>
        <v>5.1024432542412592</v>
      </c>
      <c r="S115" s="45" t="e" vm="1">
        <f t="shared" si="16"/>
        <v>#VALUE!</v>
      </c>
      <c r="T115" t="e" vm="1">
        <f t="shared" si="17"/>
        <v>#VALUE!</v>
      </c>
    </row>
    <row r="116" spans="1:20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[1]!genNormal($F$9,$F$10)</f>
        <v>#VALUE!</v>
      </c>
      <c r="F116" t="e" vm="1">
        <f t="shared" si="9"/>
        <v>#VALUE!</v>
      </c>
      <c r="G116" t="e" vm="2">
        <f>[1]!GenLognormal($H$9,$H$10)</f>
        <v>#VALUE!</v>
      </c>
      <c r="H116" t="e" vm="1">
        <f t="shared" si="10"/>
        <v>#VALUE!</v>
      </c>
      <c r="I116" t="e" vm="2">
        <f>[1]!genBinomial(1,Main!$G$10)</f>
        <v>#VALUE!</v>
      </c>
      <c r="J116" s="13" t="e" vm="1">
        <f t="shared" si="11"/>
        <v>#VALUE!</v>
      </c>
      <c r="L116" s="1">
        <f>Main!$A$27</f>
        <v>5.0990936756817593</v>
      </c>
      <c r="M116" s="45" t="e" vm="1">
        <f t="shared" si="12"/>
        <v>#VALUE!</v>
      </c>
      <c r="N116" t="e" vm="1">
        <f t="shared" si="13"/>
        <v>#VALUE!</v>
      </c>
      <c r="O116" s="1">
        <f>Main!$B$27</f>
        <v>5.0956680821157976</v>
      </c>
      <c r="P116" s="45" t="e" vm="1">
        <f t="shared" si="14"/>
        <v>#VALUE!</v>
      </c>
      <c r="Q116" t="e" vm="1">
        <f t="shared" si="15"/>
        <v>#VALUE!</v>
      </c>
      <c r="R116" s="1">
        <f>Main!$C$27</f>
        <v>5.1024432542412592</v>
      </c>
      <c r="S116" s="45" t="e" vm="1">
        <f t="shared" si="16"/>
        <v>#VALUE!</v>
      </c>
      <c r="T116" t="e" vm="1">
        <f t="shared" si="17"/>
        <v>#VALUE!</v>
      </c>
    </row>
    <row r="117" spans="1:20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[1]!genNormal($F$9,$F$10)</f>
        <v>#VALUE!</v>
      </c>
      <c r="F117" t="e" vm="1">
        <f t="shared" si="9"/>
        <v>#VALUE!</v>
      </c>
      <c r="G117" t="e" vm="2">
        <f>[1]!GenLognormal($H$9,$H$10)</f>
        <v>#VALUE!</v>
      </c>
      <c r="H117" t="e" vm="1">
        <f t="shared" si="10"/>
        <v>#VALUE!</v>
      </c>
      <c r="I117" t="e" vm="2">
        <f>[1]!genBinomial(1,Main!$G$10)</f>
        <v>#VALUE!</v>
      </c>
      <c r="J117" s="13" t="e" vm="1">
        <f t="shared" si="11"/>
        <v>#VALUE!</v>
      </c>
      <c r="L117" s="1">
        <f>Main!$A$27</f>
        <v>5.0990936756817593</v>
      </c>
      <c r="M117" s="45" t="e" vm="1">
        <f t="shared" si="12"/>
        <v>#VALUE!</v>
      </c>
      <c r="N117" t="e" vm="1">
        <f t="shared" si="13"/>
        <v>#VALUE!</v>
      </c>
      <c r="O117" s="1">
        <f>Main!$B$27</f>
        <v>5.0956680821157976</v>
      </c>
      <c r="P117" s="45" t="e" vm="1">
        <f t="shared" si="14"/>
        <v>#VALUE!</v>
      </c>
      <c r="Q117" t="e" vm="1">
        <f t="shared" si="15"/>
        <v>#VALUE!</v>
      </c>
      <c r="R117" s="1">
        <f>Main!$C$27</f>
        <v>5.1024432542412592</v>
      </c>
      <c r="S117" s="45" t="e" vm="1">
        <f t="shared" si="16"/>
        <v>#VALUE!</v>
      </c>
      <c r="T117" t="e" vm="1">
        <f t="shared" si="17"/>
        <v>#VALUE!</v>
      </c>
    </row>
    <row r="118" spans="1:20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[1]!genNormal($F$9,$F$10)</f>
        <v>#VALUE!</v>
      </c>
      <c r="F118" t="e" vm="1">
        <f t="shared" si="9"/>
        <v>#VALUE!</v>
      </c>
      <c r="G118" t="e" vm="2">
        <f>[1]!GenLognormal($H$9,$H$10)</f>
        <v>#VALUE!</v>
      </c>
      <c r="H118" t="e" vm="1">
        <f t="shared" si="10"/>
        <v>#VALUE!</v>
      </c>
      <c r="I118" t="e" vm="2">
        <f>[1]!genBinomial(1,Main!$G$10)</f>
        <v>#VALUE!</v>
      </c>
      <c r="J118" s="13" t="e" vm="1">
        <f t="shared" si="11"/>
        <v>#VALUE!</v>
      </c>
      <c r="L118" s="1">
        <f>Main!$A$27</f>
        <v>5.0990936756817593</v>
      </c>
      <c r="M118" s="45" t="e" vm="1">
        <f t="shared" si="12"/>
        <v>#VALUE!</v>
      </c>
      <c r="N118" t="e" vm="1">
        <f t="shared" si="13"/>
        <v>#VALUE!</v>
      </c>
      <c r="O118" s="1">
        <f>Main!$B$27</f>
        <v>5.0956680821157976</v>
      </c>
      <c r="P118" s="45" t="e" vm="1">
        <f t="shared" si="14"/>
        <v>#VALUE!</v>
      </c>
      <c r="Q118" t="e" vm="1">
        <f t="shared" si="15"/>
        <v>#VALUE!</v>
      </c>
      <c r="R118" s="1">
        <f>Main!$C$27</f>
        <v>5.1024432542412592</v>
      </c>
      <c r="S118" s="45" t="e" vm="1">
        <f t="shared" si="16"/>
        <v>#VALUE!</v>
      </c>
      <c r="T118" t="e" vm="1">
        <f t="shared" si="17"/>
        <v>#VALUE!</v>
      </c>
    </row>
    <row r="119" spans="1:20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[1]!genNormal($F$9,$F$10)</f>
        <v>#VALUE!</v>
      </c>
      <c r="F119" t="e" vm="1">
        <f t="shared" si="9"/>
        <v>#VALUE!</v>
      </c>
      <c r="G119" t="e" vm="2">
        <f>[1]!GenLognormal($H$9,$H$10)</f>
        <v>#VALUE!</v>
      </c>
      <c r="H119" t="e" vm="1">
        <f t="shared" si="10"/>
        <v>#VALUE!</v>
      </c>
      <c r="I119" t="e" vm="2">
        <f>[1]!genBinomial(1,Main!$G$10)</f>
        <v>#VALUE!</v>
      </c>
      <c r="J119" s="13" t="e" vm="1">
        <f t="shared" si="11"/>
        <v>#VALUE!</v>
      </c>
      <c r="L119" s="1">
        <f>Main!$A$27</f>
        <v>5.0990936756817593</v>
      </c>
      <c r="M119" s="45" t="e" vm="1">
        <f t="shared" si="12"/>
        <v>#VALUE!</v>
      </c>
      <c r="N119" t="e" vm="1">
        <f t="shared" si="13"/>
        <v>#VALUE!</v>
      </c>
      <c r="O119" s="1">
        <f>Main!$B$27</f>
        <v>5.0956680821157976</v>
      </c>
      <c r="P119" s="45" t="e" vm="1">
        <f t="shared" si="14"/>
        <v>#VALUE!</v>
      </c>
      <c r="Q119" t="e" vm="1">
        <f t="shared" si="15"/>
        <v>#VALUE!</v>
      </c>
      <c r="R119" s="1">
        <f>Main!$C$27</f>
        <v>5.1024432542412592</v>
      </c>
      <c r="S119" s="45" t="e" vm="1">
        <f t="shared" si="16"/>
        <v>#VALUE!</v>
      </c>
      <c r="T119" t="e" vm="1">
        <f t="shared" si="17"/>
        <v>#VALUE!</v>
      </c>
    </row>
    <row r="120" spans="1:20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[1]!genNormal($F$9,$F$10)</f>
        <v>#VALUE!</v>
      </c>
      <c r="F120" t="e" vm="1">
        <f t="shared" si="9"/>
        <v>#VALUE!</v>
      </c>
      <c r="G120" t="e" vm="2">
        <f>[1]!GenLognormal($H$9,$H$10)</f>
        <v>#VALUE!</v>
      </c>
      <c r="H120" t="e" vm="1">
        <f t="shared" si="10"/>
        <v>#VALUE!</v>
      </c>
      <c r="I120" t="e" vm="2">
        <f>[1]!genBinomial(1,Main!$G$10)</f>
        <v>#VALUE!</v>
      </c>
      <c r="J120" s="13" t="e" vm="1">
        <f t="shared" si="11"/>
        <v>#VALUE!</v>
      </c>
      <c r="L120" s="1">
        <f>Main!$A$27</f>
        <v>5.0990936756817593</v>
      </c>
      <c r="M120" s="45" t="e" vm="1">
        <f t="shared" si="12"/>
        <v>#VALUE!</v>
      </c>
      <c r="N120" t="e" vm="1">
        <f t="shared" si="13"/>
        <v>#VALUE!</v>
      </c>
      <c r="O120" s="1">
        <f>Main!$B$27</f>
        <v>5.0956680821157976</v>
      </c>
      <c r="P120" s="45" t="e" vm="1">
        <f t="shared" si="14"/>
        <v>#VALUE!</v>
      </c>
      <c r="Q120" t="e" vm="1">
        <f t="shared" si="15"/>
        <v>#VALUE!</v>
      </c>
      <c r="R120" s="1">
        <f>Main!$C$27</f>
        <v>5.1024432542412592</v>
      </c>
      <c r="S120" s="45" t="e" vm="1">
        <f t="shared" si="16"/>
        <v>#VALUE!</v>
      </c>
      <c r="T120" t="e" vm="1">
        <f t="shared" si="17"/>
        <v>#VALUE!</v>
      </c>
    </row>
    <row r="121" spans="1:20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[1]!genNormal($F$9,$F$10)</f>
        <v>#VALUE!</v>
      </c>
      <c r="F121" t="e" vm="1">
        <f t="shared" si="9"/>
        <v>#VALUE!</v>
      </c>
      <c r="G121" t="e" vm="2">
        <f>[1]!GenLognormal($H$9,$H$10)</f>
        <v>#VALUE!</v>
      </c>
      <c r="H121" t="e" vm="1">
        <f t="shared" si="10"/>
        <v>#VALUE!</v>
      </c>
      <c r="I121" t="e" vm="2">
        <f>[1]!genBinomial(1,Main!$G$10)</f>
        <v>#VALUE!</v>
      </c>
      <c r="J121" s="13" t="e" vm="1">
        <f t="shared" si="11"/>
        <v>#VALUE!</v>
      </c>
      <c r="L121" s="1">
        <f>Main!$A$27</f>
        <v>5.0990936756817593</v>
      </c>
      <c r="M121" s="45" t="e" vm="1">
        <f t="shared" si="12"/>
        <v>#VALUE!</v>
      </c>
      <c r="N121" t="e" vm="1">
        <f t="shared" si="13"/>
        <v>#VALUE!</v>
      </c>
      <c r="O121" s="1">
        <f>Main!$B$27</f>
        <v>5.0956680821157976</v>
      </c>
      <c r="P121" s="45" t="e" vm="1">
        <f t="shared" si="14"/>
        <v>#VALUE!</v>
      </c>
      <c r="Q121" t="e" vm="1">
        <f t="shared" si="15"/>
        <v>#VALUE!</v>
      </c>
      <c r="R121" s="1">
        <f>Main!$C$27</f>
        <v>5.1024432542412592</v>
      </c>
      <c r="S121" s="45" t="e" vm="1">
        <f t="shared" si="16"/>
        <v>#VALUE!</v>
      </c>
      <c r="T121" t="e" vm="1">
        <f t="shared" si="17"/>
        <v>#VALUE!</v>
      </c>
    </row>
    <row r="122" spans="1:20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[1]!genNormal($F$9,$F$10)</f>
        <v>#VALUE!</v>
      </c>
      <c r="F122" t="e" vm="1">
        <f t="shared" si="9"/>
        <v>#VALUE!</v>
      </c>
      <c r="G122" t="e" vm="2">
        <f>[1]!GenLognormal($H$9,$H$10)</f>
        <v>#VALUE!</v>
      </c>
      <c r="H122" t="e" vm="1">
        <f t="shared" si="10"/>
        <v>#VALUE!</v>
      </c>
      <c r="I122" t="e" vm="2">
        <f>[1]!genBinomial(1,Main!$G$10)</f>
        <v>#VALUE!</v>
      </c>
      <c r="J122" s="13" t="e" vm="1">
        <f t="shared" si="11"/>
        <v>#VALUE!</v>
      </c>
      <c r="L122" s="1">
        <f>Main!$A$27</f>
        <v>5.0990936756817593</v>
      </c>
      <c r="M122" s="45" t="e" vm="1">
        <f t="shared" si="12"/>
        <v>#VALUE!</v>
      </c>
      <c r="N122" t="e" vm="1">
        <f t="shared" si="13"/>
        <v>#VALUE!</v>
      </c>
      <c r="O122" s="1">
        <f>Main!$B$27</f>
        <v>5.0956680821157976</v>
      </c>
      <c r="P122" s="45" t="e" vm="1">
        <f t="shared" si="14"/>
        <v>#VALUE!</v>
      </c>
      <c r="Q122" t="e" vm="1">
        <f t="shared" si="15"/>
        <v>#VALUE!</v>
      </c>
      <c r="R122" s="1">
        <f>Main!$C$27</f>
        <v>5.1024432542412592</v>
      </c>
      <c r="S122" s="45" t="e" vm="1">
        <f t="shared" si="16"/>
        <v>#VALUE!</v>
      </c>
      <c r="T122" t="e" vm="1">
        <f t="shared" si="17"/>
        <v>#VALUE!</v>
      </c>
    </row>
    <row r="123" spans="1:20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[1]!genNormal($F$9,$F$10)</f>
        <v>#VALUE!</v>
      </c>
      <c r="F123" t="e" vm="1">
        <f t="shared" si="9"/>
        <v>#VALUE!</v>
      </c>
      <c r="G123" t="e" vm="2">
        <f>[1]!GenLognormal($H$9,$H$10)</f>
        <v>#VALUE!</v>
      </c>
      <c r="H123" t="e" vm="1">
        <f t="shared" si="10"/>
        <v>#VALUE!</v>
      </c>
      <c r="I123" t="e" vm="2">
        <f>[1]!genBinomial(1,Main!$G$10)</f>
        <v>#VALUE!</v>
      </c>
      <c r="J123" s="13" t="e" vm="1">
        <f t="shared" si="11"/>
        <v>#VALUE!</v>
      </c>
      <c r="L123" s="1">
        <f>Main!$A$27</f>
        <v>5.0990936756817593</v>
      </c>
      <c r="M123" s="45" t="e" vm="1">
        <f t="shared" si="12"/>
        <v>#VALUE!</v>
      </c>
      <c r="N123" t="e" vm="1">
        <f t="shared" si="13"/>
        <v>#VALUE!</v>
      </c>
      <c r="O123" s="1">
        <f>Main!$B$27</f>
        <v>5.0956680821157976</v>
      </c>
      <c r="P123" s="45" t="e" vm="1">
        <f t="shared" si="14"/>
        <v>#VALUE!</v>
      </c>
      <c r="Q123" t="e" vm="1">
        <f t="shared" si="15"/>
        <v>#VALUE!</v>
      </c>
      <c r="R123" s="1">
        <f>Main!$C$27</f>
        <v>5.1024432542412592</v>
      </c>
      <c r="S123" s="45" t="e" vm="1">
        <f t="shared" si="16"/>
        <v>#VALUE!</v>
      </c>
      <c r="T123" t="e" vm="1">
        <f t="shared" si="17"/>
        <v>#VALUE!</v>
      </c>
    </row>
    <row r="124" spans="1:20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[1]!genNormal($F$9,$F$10)</f>
        <v>#VALUE!</v>
      </c>
      <c r="F124" t="e" vm="1">
        <f t="shared" si="9"/>
        <v>#VALUE!</v>
      </c>
      <c r="G124" t="e" vm="2">
        <f>[1]!GenLognormal($H$9,$H$10)</f>
        <v>#VALUE!</v>
      </c>
      <c r="H124" t="e" vm="1">
        <f t="shared" si="10"/>
        <v>#VALUE!</v>
      </c>
      <c r="I124" t="e" vm="2">
        <f>[1]!genBinomial(1,Main!$G$10)</f>
        <v>#VALUE!</v>
      </c>
      <c r="J124" s="13" t="e" vm="1">
        <f t="shared" si="11"/>
        <v>#VALUE!</v>
      </c>
      <c r="L124" s="1">
        <f>Main!$A$27</f>
        <v>5.0990936756817593</v>
      </c>
      <c r="M124" s="45" t="e" vm="1">
        <f t="shared" si="12"/>
        <v>#VALUE!</v>
      </c>
      <c r="N124" t="e" vm="1">
        <f t="shared" si="13"/>
        <v>#VALUE!</v>
      </c>
      <c r="O124" s="1">
        <f>Main!$B$27</f>
        <v>5.0956680821157976</v>
      </c>
      <c r="P124" s="45" t="e" vm="1">
        <f t="shared" si="14"/>
        <v>#VALUE!</v>
      </c>
      <c r="Q124" t="e" vm="1">
        <f t="shared" si="15"/>
        <v>#VALUE!</v>
      </c>
      <c r="R124" s="1">
        <f>Main!$C$27</f>
        <v>5.1024432542412592</v>
      </c>
      <c r="S124" s="45" t="e" vm="1">
        <f t="shared" si="16"/>
        <v>#VALUE!</v>
      </c>
      <c r="T124" t="e" vm="1">
        <f t="shared" si="17"/>
        <v>#VALUE!</v>
      </c>
    </row>
    <row r="125" spans="1:20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[1]!genNormal($F$9,$F$10)</f>
        <v>#VALUE!</v>
      </c>
      <c r="F125" t="e" vm="1">
        <f t="shared" si="9"/>
        <v>#VALUE!</v>
      </c>
      <c r="G125" t="e" vm="2">
        <f>[1]!GenLognormal($H$9,$H$10)</f>
        <v>#VALUE!</v>
      </c>
      <c r="H125" t="e" vm="1">
        <f t="shared" si="10"/>
        <v>#VALUE!</v>
      </c>
      <c r="I125" t="e" vm="2">
        <f>[1]!genBinomial(1,Main!$G$10)</f>
        <v>#VALUE!</v>
      </c>
      <c r="J125" s="13" t="e" vm="1">
        <f t="shared" si="11"/>
        <v>#VALUE!</v>
      </c>
      <c r="L125" s="1">
        <f>Main!$A$27</f>
        <v>5.0990936756817593</v>
      </c>
      <c r="M125" s="45" t="e" vm="1">
        <f t="shared" si="12"/>
        <v>#VALUE!</v>
      </c>
      <c r="N125" t="e" vm="1">
        <f t="shared" si="13"/>
        <v>#VALUE!</v>
      </c>
      <c r="O125" s="1">
        <f>Main!$B$27</f>
        <v>5.0956680821157976</v>
      </c>
      <c r="P125" s="45" t="e" vm="1">
        <f t="shared" si="14"/>
        <v>#VALUE!</v>
      </c>
      <c r="Q125" t="e" vm="1">
        <f t="shared" si="15"/>
        <v>#VALUE!</v>
      </c>
      <c r="R125" s="1">
        <f>Main!$C$27</f>
        <v>5.1024432542412592</v>
      </c>
      <c r="S125" s="45" t="e" vm="1">
        <f t="shared" si="16"/>
        <v>#VALUE!</v>
      </c>
      <c r="T125" t="e" vm="1">
        <f t="shared" si="17"/>
        <v>#VALUE!</v>
      </c>
    </row>
    <row r="126" spans="1:20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[1]!genNormal($F$9,$F$10)</f>
        <v>#VALUE!</v>
      </c>
      <c r="F126" t="e" vm="1">
        <f t="shared" si="9"/>
        <v>#VALUE!</v>
      </c>
      <c r="G126" t="e" vm="2">
        <f>[1]!GenLognormal($H$9,$H$10)</f>
        <v>#VALUE!</v>
      </c>
      <c r="H126" t="e" vm="1">
        <f t="shared" si="10"/>
        <v>#VALUE!</v>
      </c>
      <c r="I126" t="e" vm="2">
        <f>[1]!genBinomial(1,Main!$G$10)</f>
        <v>#VALUE!</v>
      </c>
      <c r="J126" s="13" t="e" vm="1">
        <f t="shared" si="11"/>
        <v>#VALUE!</v>
      </c>
      <c r="L126" s="1">
        <f>Main!$A$27</f>
        <v>5.0990936756817593</v>
      </c>
      <c r="M126" s="45" t="e" vm="1">
        <f t="shared" si="12"/>
        <v>#VALUE!</v>
      </c>
      <c r="N126" t="e" vm="1">
        <f t="shared" si="13"/>
        <v>#VALUE!</v>
      </c>
      <c r="O126" s="1">
        <f>Main!$B$27</f>
        <v>5.0956680821157976</v>
      </c>
      <c r="P126" s="45" t="e" vm="1">
        <f t="shared" si="14"/>
        <v>#VALUE!</v>
      </c>
      <c r="Q126" t="e" vm="1">
        <f t="shared" si="15"/>
        <v>#VALUE!</v>
      </c>
      <c r="R126" s="1">
        <f>Main!$C$27</f>
        <v>5.1024432542412592</v>
      </c>
      <c r="S126" s="45" t="e" vm="1">
        <f t="shared" si="16"/>
        <v>#VALUE!</v>
      </c>
      <c r="T126" t="e" vm="1">
        <f t="shared" si="17"/>
        <v>#VALUE!</v>
      </c>
    </row>
    <row r="127" spans="1:20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[1]!genNormal($F$9,$F$10)</f>
        <v>#VALUE!</v>
      </c>
      <c r="F127" t="e" vm="1">
        <f t="shared" si="9"/>
        <v>#VALUE!</v>
      </c>
      <c r="G127" t="e" vm="2">
        <f>[1]!GenLognormal($H$9,$H$10)</f>
        <v>#VALUE!</v>
      </c>
      <c r="H127" t="e" vm="1">
        <f t="shared" si="10"/>
        <v>#VALUE!</v>
      </c>
      <c r="I127" t="e" vm="2">
        <f>[1]!genBinomial(1,Main!$G$10)</f>
        <v>#VALUE!</v>
      </c>
      <c r="J127" s="13" t="e" vm="1">
        <f t="shared" si="11"/>
        <v>#VALUE!</v>
      </c>
      <c r="L127" s="1">
        <f>Main!$A$27</f>
        <v>5.0990936756817593</v>
      </c>
      <c r="M127" s="45" t="e" vm="1">
        <f t="shared" si="12"/>
        <v>#VALUE!</v>
      </c>
      <c r="N127" t="e" vm="1">
        <f t="shared" si="13"/>
        <v>#VALUE!</v>
      </c>
      <c r="O127" s="1">
        <f>Main!$B$27</f>
        <v>5.0956680821157976</v>
      </c>
      <c r="P127" s="45" t="e" vm="1">
        <f t="shared" si="14"/>
        <v>#VALUE!</v>
      </c>
      <c r="Q127" t="e" vm="1">
        <f t="shared" si="15"/>
        <v>#VALUE!</v>
      </c>
      <c r="R127" s="1">
        <f>Main!$C$27</f>
        <v>5.1024432542412592</v>
      </c>
      <c r="S127" s="45" t="e" vm="1">
        <f t="shared" si="16"/>
        <v>#VALUE!</v>
      </c>
      <c r="T127" t="e" vm="1">
        <f t="shared" si="17"/>
        <v>#VALUE!</v>
      </c>
    </row>
    <row r="128" spans="1:20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[1]!genNormal($F$9,$F$10)</f>
        <v>#VALUE!</v>
      </c>
      <c r="F128" t="e" vm="1">
        <f t="shared" si="9"/>
        <v>#VALUE!</v>
      </c>
      <c r="G128" t="e" vm="2">
        <f>[1]!GenLognormal($H$9,$H$10)</f>
        <v>#VALUE!</v>
      </c>
      <c r="H128" t="e" vm="1">
        <f t="shared" si="10"/>
        <v>#VALUE!</v>
      </c>
      <c r="I128" t="e" vm="2">
        <f>[1]!genBinomial(1,Main!$G$10)</f>
        <v>#VALUE!</v>
      </c>
      <c r="J128" s="13" t="e" vm="1">
        <f t="shared" si="11"/>
        <v>#VALUE!</v>
      </c>
      <c r="L128" s="1">
        <f>Main!$A$27</f>
        <v>5.0990936756817593</v>
      </c>
      <c r="M128" s="45" t="e" vm="1">
        <f t="shared" si="12"/>
        <v>#VALUE!</v>
      </c>
      <c r="N128" t="e" vm="1">
        <f t="shared" si="13"/>
        <v>#VALUE!</v>
      </c>
      <c r="O128" s="1">
        <f>Main!$B$27</f>
        <v>5.0956680821157976</v>
      </c>
      <c r="P128" s="45" t="e" vm="1">
        <f t="shared" si="14"/>
        <v>#VALUE!</v>
      </c>
      <c r="Q128" t="e" vm="1">
        <f t="shared" si="15"/>
        <v>#VALUE!</v>
      </c>
      <c r="R128" s="1">
        <f>Main!$C$27</f>
        <v>5.1024432542412592</v>
      </c>
      <c r="S128" s="45" t="e" vm="1">
        <f t="shared" si="16"/>
        <v>#VALUE!</v>
      </c>
      <c r="T128" t="e" vm="1">
        <f t="shared" si="17"/>
        <v>#VALUE!</v>
      </c>
    </row>
    <row r="129" spans="1:20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[1]!genNormal($F$9,$F$10)</f>
        <v>#VALUE!</v>
      </c>
      <c r="F129" t="e" vm="1">
        <f t="shared" si="9"/>
        <v>#VALUE!</v>
      </c>
      <c r="G129" t="e" vm="2">
        <f>[1]!GenLognormal($H$9,$H$10)</f>
        <v>#VALUE!</v>
      </c>
      <c r="H129" t="e" vm="1">
        <f t="shared" si="10"/>
        <v>#VALUE!</v>
      </c>
      <c r="I129" t="e" vm="2">
        <f>[1]!genBinomial(1,Main!$G$10)</f>
        <v>#VALUE!</v>
      </c>
      <c r="J129" s="13" t="e" vm="1">
        <f t="shared" si="11"/>
        <v>#VALUE!</v>
      </c>
      <c r="L129" s="1">
        <f>Main!$A$27</f>
        <v>5.0990936756817593</v>
      </c>
      <c r="M129" s="45" t="e" vm="1">
        <f t="shared" si="12"/>
        <v>#VALUE!</v>
      </c>
      <c r="N129" t="e" vm="1">
        <f t="shared" si="13"/>
        <v>#VALUE!</v>
      </c>
      <c r="O129" s="1">
        <f>Main!$B$27</f>
        <v>5.0956680821157976</v>
      </c>
      <c r="P129" s="45" t="e" vm="1">
        <f t="shared" si="14"/>
        <v>#VALUE!</v>
      </c>
      <c r="Q129" t="e" vm="1">
        <f t="shared" si="15"/>
        <v>#VALUE!</v>
      </c>
      <c r="R129" s="1">
        <f>Main!$C$27</f>
        <v>5.1024432542412592</v>
      </c>
      <c r="S129" s="45" t="e" vm="1">
        <f t="shared" si="16"/>
        <v>#VALUE!</v>
      </c>
      <c r="T129" t="e" vm="1">
        <f t="shared" si="17"/>
        <v>#VALUE!</v>
      </c>
    </row>
    <row r="130" spans="1:20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[1]!genNormal($F$9,$F$10)</f>
        <v>#VALUE!</v>
      </c>
      <c r="F130" t="e" vm="1">
        <f t="shared" si="9"/>
        <v>#VALUE!</v>
      </c>
      <c r="G130" t="e" vm="2">
        <f>[1]!GenLognormal($H$9,$H$10)</f>
        <v>#VALUE!</v>
      </c>
      <c r="H130" t="e" vm="1">
        <f t="shared" si="10"/>
        <v>#VALUE!</v>
      </c>
      <c r="I130" t="e" vm="2">
        <f>[1]!genBinomial(1,Main!$G$10)</f>
        <v>#VALUE!</v>
      </c>
      <c r="J130" s="13" t="e" vm="1">
        <f t="shared" si="11"/>
        <v>#VALUE!</v>
      </c>
      <c r="L130" s="1">
        <f>Main!$A$27</f>
        <v>5.0990936756817593</v>
      </c>
      <c r="M130" s="45" t="e" vm="1">
        <f t="shared" si="12"/>
        <v>#VALUE!</v>
      </c>
      <c r="N130" t="e" vm="1">
        <f t="shared" si="13"/>
        <v>#VALUE!</v>
      </c>
      <c r="O130" s="1">
        <f>Main!$B$27</f>
        <v>5.0956680821157976</v>
      </c>
      <c r="P130" s="45" t="e" vm="1">
        <f t="shared" si="14"/>
        <v>#VALUE!</v>
      </c>
      <c r="Q130" t="e" vm="1">
        <f t="shared" si="15"/>
        <v>#VALUE!</v>
      </c>
      <c r="R130" s="1">
        <f>Main!$C$27</f>
        <v>5.1024432542412592</v>
      </c>
      <c r="S130" s="45" t="e" vm="1">
        <f t="shared" si="16"/>
        <v>#VALUE!</v>
      </c>
      <c r="T130" t="e" vm="1">
        <f t="shared" si="17"/>
        <v>#VALUE!</v>
      </c>
    </row>
    <row r="131" spans="1:20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[1]!genNormal($F$9,$F$10)</f>
        <v>#VALUE!</v>
      </c>
      <c r="F131" t="e" vm="1">
        <f t="shared" si="9"/>
        <v>#VALUE!</v>
      </c>
      <c r="G131" t="e" vm="2">
        <f>[1]!GenLognormal($H$9,$H$10)</f>
        <v>#VALUE!</v>
      </c>
      <c r="H131" t="e" vm="1">
        <f t="shared" si="10"/>
        <v>#VALUE!</v>
      </c>
      <c r="I131" t="e" vm="2">
        <f>[1]!genBinomial(1,Main!$G$10)</f>
        <v>#VALUE!</v>
      </c>
      <c r="J131" s="13" t="e" vm="1">
        <f t="shared" si="11"/>
        <v>#VALUE!</v>
      </c>
      <c r="L131" s="1">
        <f>Main!$A$27</f>
        <v>5.0990936756817593</v>
      </c>
      <c r="M131" s="45" t="e" vm="1">
        <f t="shared" si="12"/>
        <v>#VALUE!</v>
      </c>
      <c r="N131" t="e" vm="1">
        <f t="shared" si="13"/>
        <v>#VALUE!</v>
      </c>
      <c r="O131" s="1">
        <f>Main!$B$27</f>
        <v>5.0956680821157976</v>
      </c>
      <c r="P131" s="45" t="e" vm="1">
        <f t="shared" si="14"/>
        <v>#VALUE!</v>
      </c>
      <c r="Q131" t="e" vm="1">
        <f t="shared" si="15"/>
        <v>#VALUE!</v>
      </c>
      <c r="R131" s="1">
        <f>Main!$C$27</f>
        <v>5.1024432542412592</v>
      </c>
      <c r="S131" s="45" t="e" vm="1">
        <f t="shared" si="16"/>
        <v>#VALUE!</v>
      </c>
      <c r="T131" t="e" vm="1">
        <f t="shared" si="17"/>
        <v>#VALUE!</v>
      </c>
    </row>
    <row r="132" spans="1:20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[1]!genNormal($F$9,$F$10)</f>
        <v>#VALUE!</v>
      </c>
      <c r="F132" t="e" vm="1">
        <f t="shared" si="9"/>
        <v>#VALUE!</v>
      </c>
      <c r="G132" t="e" vm="2">
        <f>[1]!GenLognormal($H$9,$H$10)</f>
        <v>#VALUE!</v>
      </c>
      <c r="H132" t="e" vm="1">
        <f t="shared" si="10"/>
        <v>#VALUE!</v>
      </c>
      <c r="I132" t="e" vm="2">
        <f>[1]!genBinomial(1,Main!$G$10)</f>
        <v>#VALUE!</v>
      </c>
      <c r="J132" s="13" t="e" vm="1">
        <f t="shared" si="11"/>
        <v>#VALUE!</v>
      </c>
      <c r="L132" s="1">
        <f>Main!$A$27</f>
        <v>5.0990936756817593</v>
      </c>
      <c r="M132" s="45" t="e" vm="1">
        <f t="shared" si="12"/>
        <v>#VALUE!</v>
      </c>
      <c r="N132" t="e" vm="1">
        <f t="shared" si="13"/>
        <v>#VALUE!</v>
      </c>
      <c r="O132" s="1">
        <f>Main!$B$27</f>
        <v>5.0956680821157976</v>
      </c>
      <c r="P132" s="45" t="e" vm="1">
        <f t="shared" si="14"/>
        <v>#VALUE!</v>
      </c>
      <c r="Q132" t="e" vm="1">
        <f t="shared" si="15"/>
        <v>#VALUE!</v>
      </c>
      <c r="R132" s="1">
        <f>Main!$C$27</f>
        <v>5.1024432542412592</v>
      </c>
      <c r="S132" s="45" t="e" vm="1">
        <f t="shared" si="16"/>
        <v>#VALUE!</v>
      </c>
      <c r="T132" t="e" vm="1">
        <f t="shared" si="17"/>
        <v>#VALUE!</v>
      </c>
    </row>
    <row r="133" spans="1:20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[1]!genNormal($F$9,$F$10)</f>
        <v>#VALUE!</v>
      </c>
      <c r="F133" t="e" vm="1">
        <f t="shared" si="9"/>
        <v>#VALUE!</v>
      </c>
      <c r="G133" t="e" vm="2">
        <f>[1]!GenLognormal($H$9,$H$10)</f>
        <v>#VALUE!</v>
      </c>
      <c r="H133" t="e" vm="1">
        <f t="shared" si="10"/>
        <v>#VALUE!</v>
      </c>
      <c r="I133" t="e" vm="2">
        <f>[1]!genBinomial(1,Main!$G$10)</f>
        <v>#VALUE!</v>
      </c>
      <c r="J133" s="13" t="e" vm="1">
        <f t="shared" si="11"/>
        <v>#VALUE!</v>
      </c>
      <c r="L133" s="1">
        <f>Main!$A$27</f>
        <v>5.0990936756817593</v>
      </c>
      <c r="M133" s="45" t="e" vm="1">
        <f t="shared" si="12"/>
        <v>#VALUE!</v>
      </c>
      <c r="N133" t="e" vm="1">
        <f t="shared" si="13"/>
        <v>#VALUE!</v>
      </c>
      <c r="O133" s="1">
        <f>Main!$B$27</f>
        <v>5.0956680821157976</v>
      </c>
      <c r="P133" s="45" t="e" vm="1">
        <f t="shared" si="14"/>
        <v>#VALUE!</v>
      </c>
      <c r="Q133" t="e" vm="1">
        <f t="shared" si="15"/>
        <v>#VALUE!</v>
      </c>
      <c r="R133" s="1">
        <f>Main!$C$27</f>
        <v>5.1024432542412592</v>
      </c>
      <c r="S133" s="45" t="e" vm="1">
        <f t="shared" si="16"/>
        <v>#VALUE!</v>
      </c>
      <c r="T133" t="e" vm="1">
        <f t="shared" si="17"/>
        <v>#VALUE!</v>
      </c>
    </row>
    <row r="134" spans="1:20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[1]!genNormal($F$9,$F$10)</f>
        <v>#VALUE!</v>
      </c>
      <c r="F134" t="e" vm="1">
        <f t="shared" si="9"/>
        <v>#VALUE!</v>
      </c>
      <c r="G134" t="e" vm="2">
        <f>[1]!GenLognormal($H$9,$H$10)</f>
        <v>#VALUE!</v>
      </c>
      <c r="H134" t="e" vm="1">
        <f t="shared" si="10"/>
        <v>#VALUE!</v>
      </c>
      <c r="I134" t="e" vm="2">
        <f>[1]!genBinomial(1,Main!$G$10)</f>
        <v>#VALUE!</v>
      </c>
      <c r="J134" s="13" t="e" vm="1">
        <f t="shared" si="11"/>
        <v>#VALUE!</v>
      </c>
      <c r="L134" s="1">
        <f>Main!$A$27</f>
        <v>5.0990936756817593</v>
      </c>
      <c r="M134" s="45" t="e" vm="1">
        <f t="shared" si="12"/>
        <v>#VALUE!</v>
      </c>
      <c r="N134" t="e" vm="1">
        <f t="shared" si="13"/>
        <v>#VALUE!</v>
      </c>
      <c r="O134" s="1">
        <f>Main!$B$27</f>
        <v>5.0956680821157976</v>
      </c>
      <c r="P134" s="45" t="e" vm="1">
        <f t="shared" si="14"/>
        <v>#VALUE!</v>
      </c>
      <c r="Q134" t="e" vm="1">
        <f t="shared" si="15"/>
        <v>#VALUE!</v>
      </c>
      <c r="R134" s="1">
        <f>Main!$C$27</f>
        <v>5.1024432542412592</v>
      </c>
      <c r="S134" s="45" t="e" vm="1">
        <f t="shared" si="16"/>
        <v>#VALUE!</v>
      </c>
      <c r="T134" t="e" vm="1">
        <f t="shared" si="17"/>
        <v>#VALUE!</v>
      </c>
    </row>
    <row r="135" spans="1:20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[1]!genNormal($F$9,$F$10)</f>
        <v>#VALUE!</v>
      </c>
      <c r="F135" t="e" vm="1">
        <f t="shared" si="9"/>
        <v>#VALUE!</v>
      </c>
      <c r="G135" t="e" vm="2">
        <f>[1]!GenLognormal($H$9,$H$10)</f>
        <v>#VALUE!</v>
      </c>
      <c r="H135" t="e" vm="1">
        <f t="shared" si="10"/>
        <v>#VALUE!</v>
      </c>
      <c r="I135" t="e" vm="2">
        <f>[1]!genBinomial(1,Main!$G$10)</f>
        <v>#VALUE!</v>
      </c>
      <c r="J135" s="13" t="e" vm="1">
        <f t="shared" si="11"/>
        <v>#VALUE!</v>
      </c>
      <c r="L135" s="1">
        <f>Main!$A$27</f>
        <v>5.0990936756817593</v>
      </c>
      <c r="M135" s="45" t="e" vm="1">
        <f t="shared" si="12"/>
        <v>#VALUE!</v>
      </c>
      <c r="N135" t="e" vm="1">
        <f t="shared" si="13"/>
        <v>#VALUE!</v>
      </c>
      <c r="O135" s="1">
        <f>Main!$B$27</f>
        <v>5.0956680821157976</v>
      </c>
      <c r="P135" s="45" t="e" vm="1">
        <f t="shared" si="14"/>
        <v>#VALUE!</v>
      </c>
      <c r="Q135" t="e" vm="1">
        <f t="shared" si="15"/>
        <v>#VALUE!</v>
      </c>
      <c r="R135" s="1">
        <f>Main!$C$27</f>
        <v>5.1024432542412592</v>
      </c>
      <c r="S135" s="45" t="e" vm="1">
        <f t="shared" si="16"/>
        <v>#VALUE!</v>
      </c>
      <c r="T135" t="e" vm="1">
        <f t="shared" si="17"/>
        <v>#VALUE!</v>
      </c>
    </row>
    <row r="136" spans="1:20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[1]!genNormal($F$9,$F$10)</f>
        <v>#VALUE!</v>
      </c>
      <c r="F136" t="e" vm="1">
        <f t="shared" si="9"/>
        <v>#VALUE!</v>
      </c>
      <c r="G136" t="e" vm="2">
        <f>[1]!GenLognormal($H$9,$H$10)</f>
        <v>#VALUE!</v>
      </c>
      <c r="H136" t="e" vm="1">
        <f t="shared" si="10"/>
        <v>#VALUE!</v>
      </c>
      <c r="I136" t="e" vm="2">
        <f>[1]!genBinomial(1,Main!$G$10)</f>
        <v>#VALUE!</v>
      </c>
      <c r="J136" s="13" t="e" vm="1">
        <f t="shared" si="11"/>
        <v>#VALUE!</v>
      </c>
      <c r="L136" s="1">
        <f>Main!$A$27</f>
        <v>5.0990936756817593</v>
      </c>
      <c r="M136" s="45" t="e" vm="1">
        <f t="shared" si="12"/>
        <v>#VALUE!</v>
      </c>
      <c r="N136" t="e" vm="1">
        <f t="shared" si="13"/>
        <v>#VALUE!</v>
      </c>
      <c r="O136" s="1">
        <f>Main!$B$27</f>
        <v>5.0956680821157976</v>
      </c>
      <c r="P136" s="45" t="e" vm="1">
        <f t="shared" si="14"/>
        <v>#VALUE!</v>
      </c>
      <c r="Q136" t="e" vm="1">
        <f t="shared" si="15"/>
        <v>#VALUE!</v>
      </c>
      <c r="R136" s="1">
        <f>Main!$C$27</f>
        <v>5.1024432542412592</v>
      </c>
      <c r="S136" s="45" t="e" vm="1">
        <f t="shared" si="16"/>
        <v>#VALUE!</v>
      </c>
      <c r="T136" t="e" vm="1">
        <f t="shared" si="17"/>
        <v>#VALUE!</v>
      </c>
    </row>
    <row r="137" spans="1:20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[1]!genNormal($F$9,$F$10)</f>
        <v>#VALUE!</v>
      </c>
      <c r="F137" t="e" vm="1">
        <f t="shared" si="9"/>
        <v>#VALUE!</v>
      </c>
      <c r="G137" t="e" vm="2">
        <f>[1]!GenLognormal($H$9,$H$10)</f>
        <v>#VALUE!</v>
      </c>
      <c r="H137" t="e" vm="1">
        <f t="shared" si="10"/>
        <v>#VALUE!</v>
      </c>
      <c r="I137" t="e" vm="2">
        <f>[1]!genBinomial(1,Main!$G$10)</f>
        <v>#VALUE!</v>
      </c>
      <c r="J137" s="13" t="e" vm="1">
        <f t="shared" si="11"/>
        <v>#VALUE!</v>
      </c>
      <c r="L137" s="1">
        <f>Main!$A$27</f>
        <v>5.0990936756817593</v>
      </c>
      <c r="M137" s="45" t="e" vm="1">
        <f t="shared" si="12"/>
        <v>#VALUE!</v>
      </c>
      <c r="N137" t="e" vm="1">
        <f t="shared" si="13"/>
        <v>#VALUE!</v>
      </c>
      <c r="O137" s="1">
        <f>Main!$B$27</f>
        <v>5.0956680821157976</v>
      </c>
      <c r="P137" s="45" t="e" vm="1">
        <f t="shared" si="14"/>
        <v>#VALUE!</v>
      </c>
      <c r="Q137" t="e" vm="1">
        <f t="shared" si="15"/>
        <v>#VALUE!</v>
      </c>
      <c r="R137" s="1">
        <f>Main!$C$27</f>
        <v>5.1024432542412592</v>
      </c>
      <c r="S137" s="45" t="e" vm="1">
        <f t="shared" si="16"/>
        <v>#VALUE!</v>
      </c>
      <c r="T137" t="e" vm="1">
        <f t="shared" si="17"/>
        <v>#VALUE!</v>
      </c>
    </row>
    <row r="138" spans="1:20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[1]!genNormal($F$9,$F$10)</f>
        <v>#VALUE!</v>
      </c>
      <c r="F138" t="e" vm="1">
        <f t="shared" si="9"/>
        <v>#VALUE!</v>
      </c>
      <c r="G138" t="e" vm="2">
        <f>[1]!GenLognormal($H$9,$H$10)</f>
        <v>#VALUE!</v>
      </c>
      <c r="H138" t="e" vm="1">
        <f t="shared" si="10"/>
        <v>#VALUE!</v>
      </c>
      <c r="I138" t="e" vm="2">
        <f>[1]!genBinomial(1,Main!$G$10)</f>
        <v>#VALUE!</v>
      </c>
      <c r="J138" s="13" t="e" vm="1">
        <f t="shared" si="11"/>
        <v>#VALUE!</v>
      </c>
      <c r="L138" s="1">
        <f>Main!$A$27</f>
        <v>5.0990936756817593</v>
      </c>
      <c r="M138" s="45" t="e" vm="1">
        <f t="shared" si="12"/>
        <v>#VALUE!</v>
      </c>
      <c r="N138" t="e" vm="1">
        <f t="shared" si="13"/>
        <v>#VALUE!</v>
      </c>
      <c r="O138" s="1">
        <f>Main!$B$27</f>
        <v>5.0956680821157976</v>
      </c>
      <c r="P138" s="45" t="e" vm="1">
        <f t="shared" si="14"/>
        <v>#VALUE!</v>
      </c>
      <c r="Q138" t="e" vm="1">
        <f t="shared" si="15"/>
        <v>#VALUE!</v>
      </c>
      <c r="R138" s="1">
        <f>Main!$C$27</f>
        <v>5.1024432542412592</v>
      </c>
      <c r="S138" s="45" t="e" vm="1">
        <f t="shared" si="16"/>
        <v>#VALUE!</v>
      </c>
      <c r="T138" t="e" vm="1">
        <f t="shared" si="17"/>
        <v>#VALUE!</v>
      </c>
    </row>
    <row r="139" spans="1:20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[1]!genNormal($F$9,$F$10)</f>
        <v>#VALUE!</v>
      </c>
      <c r="F139" t="e" vm="1">
        <f t="shared" si="9"/>
        <v>#VALUE!</v>
      </c>
      <c r="G139" t="e" vm="2">
        <f>[1]!GenLognormal($H$9,$H$10)</f>
        <v>#VALUE!</v>
      </c>
      <c r="H139" t="e" vm="1">
        <f t="shared" si="10"/>
        <v>#VALUE!</v>
      </c>
      <c r="I139" t="e" vm="2">
        <f>[1]!genBinomial(1,Main!$G$10)</f>
        <v>#VALUE!</v>
      </c>
      <c r="J139" s="13" t="e" vm="1">
        <f t="shared" si="11"/>
        <v>#VALUE!</v>
      </c>
      <c r="L139" s="1">
        <f>Main!$A$27</f>
        <v>5.0990936756817593</v>
      </c>
      <c r="M139" s="45" t="e" vm="1">
        <f t="shared" si="12"/>
        <v>#VALUE!</v>
      </c>
      <c r="N139" t="e" vm="1">
        <f t="shared" si="13"/>
        <v>#VALUE!</v>
      </c>
      <c r="O139" s="1">
        <f>Main!$B$27</f>
        <v>5.0956680821157976</v>
      </c>
      <c r="P139" s="45" t="e" vm="1">
        <f t="shared" si="14"/>
        <v>#VALUE!</v>
      </c>
      <c r="Q139" t="e" vm="1">
        <f t="shared" si="15"/>
        <v>#VALUE!</v>
      </c>
      <c r="R139" s="1">
        <f>Main!$C$27</f>
        <v>5.1024432542412592</v>
      </c>
      <c r="S139" s="45" t="e" vm="1">
        <f t="shared" si="16"/>
        <v>#VALUE!</v>
      </c>
      <c r="T139" t="e" vm="1">
        <f t="shared" si="17"/>
        <v>#VALUE!</v>
      </c>
    </row>
    <row r="140" spans="1:20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[1]!genNormal($F$9,$F$10)</f>
        <v>#VALUE!</v>
      </c>
      <c r="F140" t="e" vm="1">
        <f t="shared" ref="F140:F203" si="18">IF(E140&gt;18, E140,18)</f>
        <v>#VALUE!</v>
      </c>
      <c r="G140" t="e" vm="2">
        <f>[1]!GenLognormal($H$9,$H$10)</f>
        <v>#VALUE!</v>
      </c>
      <c r="H140" t="e" vm="1">
        <f t="shared" ref="H140:H203" si="19">IF(G140&gt;20, G140,20)</f>
        <v>#VALUE!</v>
      </c>
      <c r="I140" t="e" vm="2">
        <f>[1]!genBinomial(1,Main!$G$10)</f>
        <v>#VALUE!</v>
      </c>
      <c r="J140" s="13" t="e" vm="1">
        <f t="shared" ref="J140:J203" si="20">(266.16-47.17*I140-2.33*H140+0.66*F140+0.017*(F140^2))*113.12/1000000*D140</f>
        <v>#VALUE!</v>
      </c>
      <c r="L140" s="1">
        <f>Main!$A$27</f>
        <v>5.0990936756817593</v>
      </c>
      <c r="M140" s="45" t="e" vm="1">
        <f t="shared" ref="M140:M203" si="21">L140*$J140/24/60</f>
        <v>#VALUE!</v>
      </c>
      <c r="N140" t="e" vm="1">
        <f t="shared" ref="N140:N203" si="22">M140*24*60/$D140</f>
        <v>#VALUE!</v>
      </c>
      <c r="O140" s="1">
        <f>Main!$B$27</f>
        <v>5.0956680821157976</v>
      </c>
      <c r="P140" s="45" t="e" vm="1">
        <f t="shared" ref="P140:P203" si="23">O140*$J140/24/60</f>
        <v>#VALUE!</v>
      </c>
      <c r="Q140" t="e" vm="1">
        <f t="shared" ref="Q140:Q203" si="24">P140*24*60/$D140</f>
        <v>#VALUE!</v>
      </c>
      <c r="R140" s="1">
        <f>Main!$C$27</f>
        <v>5.1024432542412592</v>
      </c>
      <c r="S140" s="45" t="e" vm="1">
        <f t="shared" ref="S140:S203" si="25">R140*$J140/24/60</f>
        <v>#VALUE!</v>
      </c>
      <c r="T140" t="e" vm="1">
        <f t="shared" ref="T140:T203" si="26">S140*24*60/$D140</f>
        <v>#VALUE!</v>
      </c>
    </row>
    <row r="141" spans="1:20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[1]!genNormal($F$9,$F$10)</f>
        <v>#VALUE!</v>
      </c>
      <c r="F141" t="e" vm="1">
        <f t="shared" si="18"/>
        <v>#VALUE!</v>
      </c>
      <c r="G141" t="e" vm="2">
        <f>[1]!GenLognormal($H$9,$H$10)</f>
        <v>#VALUE!</v>
      </c>
      <c r="H141" t="e" vm="1">
        <f t="shared" si="19"/>
        <v>#VALUE!</v>
      </c>
      <c r="I141" t="e" vm="2">
        <f>[1]!genBinomial(1,Main!$G$10)</f>
        <v>#VALUE!</v>
      </c>
      <c r="J141" s="13" t="e" vm="1">
        <f t="shared" si="20"/>
        <v>#VALUE!</v>
      </c>
      <c r="L141" s="1">
        <f>Main!$A$27</f>
        <v>5.0990936756817593</v>
      </c>
      <c r="M141" s="45" t="e" vm="1">
        <f t="shared" si="21"/>
        <v>#VALUE!</v>
      </c>
      <c r="N141" t="e" vm="1">
        <f t="shared" si="22"/>
        <v>#VALUE!</v>
      </c>
      <c r="O141" s="1">
        <f>Main!$B$27</f>
        <v>5.0956680821157976</v>
      </c>
      <c r="P141" s="45" t="e" vm="1">
        <f t="shared" si="23"/>
        <v>#VALUE!</v>
      </c>
      <c r="Q141" t="e" vm="1">
        <f t="shared" si="24"/>
        <v>#VALUE!</v>
      </c>
      <c r="R141" s="1">
        <f>Main!$C$27</f>
        <v>5.1024432542412592</v>
      </c>
      <c r="S141" s="45" t="e" vm="1">
        <f t="shared" si="25"/>
        <v>#VALUE!</v>
      </c>
      <c r="T141" t="e" vm="1">
        <f t="shared" si="26"/>
        <v>#VALUE!</v>
      </c>
    </row>
    <row r="142" spans="1:20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[1]!genNormal($F$9,$F$10)</f>
        <v>#VALUE!</v>
      </c>
      <c r="F142" t="e" vm="1">
        <f t="shared" si="18"/>
        <v>#VALUE!</v>
      </c>
      <c r="G142" t="e" vm="2">
        <f>[1]!GenLognormal($H$9,$H$10)</f>
        <v>#VALUE!</v>
      </c>
      <c r="H142" t="e" vm="1">
        <f t="shared" si="19"/>
        <v>#VALUE!</v>
      </c>
      <c r="I142" t="e" vm="2">
        <f>[1]!genBinomial(1,Main!$G$10)</f>
        <v>#VALUE!</v>
      </c>
      <c r="J142" s="13" t="e" vm="1">
        <f t="shared" si="20"/>
        <v>#VALUE!</v>
      </c>
      <c r="L142" s="1">
        <f>Main!$A$27</f>
        <v>5.0990936756817593</v>
      </c>
      <c r="M142" s="45" t="e" vm="1">
        <f t="shared" si="21"/>
        <v>#VALUE!</v>
      </c>
      <c r="N142" t="e" vm="1">
        <f t="shared" si="22"/>
        <v>#VALUE!</v>
      </c>
      <c r="O142" s="1">
        <f>Main!$B$27</f>
        <v>5.0956680821157976</v>
      </c>
      <c r="P142" s="45" t="e" vm="1">
        <f t="shared" si="23"/>
        <v>#VALUE!</v>
      </c>
      <c r="Q142" t="e" vm="1">
        <f t="shared" si="24"/>
        <v>#VALUE!</v>
      </c>
      <c r="R142" s="1">
        <f>Main!$C$27</f>
        <v>5.1024432542412592</v>
      </c>
      <c r="S142" s="45" t="e" vm="1">
        <f t="shared" si="25"/>
        <v>#VALUE!</v>
      </c>
      <c r="T142" t="e" vm="1">
        <f t="shared" si="26"/>
        <v>#VALUE!</v>
      </c>
    </row>
    <row r="143" spans="1:20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[1]!genNormal($F$9,$F$10)</f>
        <v>#VALUE!</v>
      </c>
      <c r="F143" t="e" vm="1">
        <f t="shared" si="18"/>
        <v>#VALUE!</v>
      </c>
      <c r="G143" t="e" vm="2">
        <f>[1]!GenLognormal($H$9,$H$10)</f>
        <v>#VALUE!</v>
      </c>
      <c r="H143" t="e" vm="1">
        <f t="shared" si="19"/>
        <v>#VALUE!</v>
      </c>
      <c r="I143" t="e" vm="2">
        <f>[1]!genBinomial(1,Main!$G$10)</f>
        <v>#VALUE!</v>
      </c>
      <c r="J143" s="13" t="e" vm="1">
        <f t="shared" si="20"/>
        <v>#VALUE!</v>
      </c>
      <c r="L143" s="1">
        <f>Main!$A$27</f>
        <v>5.0990936756817593</v>
      </c>
      <c r="M143" s="45" t="e" vm="1">
        <f t="shared" si="21"/>
        <v>#VALUE!</v>
      </c>
      <c r="N143" t="e" vm="1">
        <f t="shared" si="22"/>
        <v>#VALUE!</v>
      </c>
      <c r="O143" s="1">
        <f>Main!$B$27</f>
        <v>5.0956680821157976</v>
      </c>
      <c r="P143" s="45" t="e" vm="1">
        <f t="shared" si="23"/>
        <v>#VALUE!</v>
      </c>
      <c r="Q143" t="e" vm="1">
        <f t="shared" si="24"/>
        <v>#VALUE!</v>
      </c>
      <c r="R143" s="1">
        <f>Main!$C$27</f>
        <v>5.1024432542412592</v>
      </c>
      <c r="S143" s="45" t="e" vm="1">
        <f t="shared" si="25"/>
        <v>#VALUE!</v>
      </c>
      <c r="T143" t="e" vm="1">
        <f t="shared" si="26"/>
        <v>#VALUE!</v>
      </c>
    </row>
    <row r="144" spans="1:20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[1]!genNormal($F$9,$F$10)</f>
        <v>#VALUE!</v>
      </c>
      <c r="F144" t="e" vm="1">
        <f t="shared" si="18"/>
        <v>#VALUE!</v>
      </c>
      <c r="G144" t="e" vm="2">
        <f>[1]!GenLognormal($H$9,$H$10)</f>
        <v>#VALUE!</v>
      </c>
      <c r="H144" t="e" vm="1">
        <f t="shared" si="19"/>
        <v>#VALUE!</v>
      </c>
      <c r="I144" t="e" vm="2">
        <f>[1]!genBinomial(1,Main!$G$10)</f>
        <v>#VALUE!</v>
      </c>
      <c r="J144" s="13" t="e" vm="1">
        <f t="shared" si="20"/>
        <v>#VALUE!</v>
      </c>
      <c r="L144" s="1">
        <f>Main!$A$27</f>
        <v>5.0990936756817593</v>
      </c>
      <c r="M144" s="45" t="e" vm="1">
        <f t="shared" si="21"/>
        <v>#VALUE!</v>
      </c>
      <c r="N144" t="e" vm="1">
        <f t="shared" si="22"/>
        <v>#VALUE!</v>
      </c>
      <c r="O144" s="1">
        <f>Main!$B$27</f>
        <v>5.0956680821157976</v>
      </c>
      <c r="P144" s="45" t="e" vm="1">
        <f t="shared" si="23"/>
        <v>#VALUE!</v>
      </c>
      <c r="Q144" t="e" vm="1">
        <f t="shared" si="24"/>
        <v>#VALUE!</v>
      </c>
      <c r="R144" s="1">
        <f>Main!$C$27</f>
        <v>5.1024432542412592</v>
      </c>
      <c r="S144" s="45" t="e" vm="1">
        <f t="shared" si="25"/>
        <v>#VALUE!</v>
      </c>
      <c r="T144" t="e" vm="1">
        <f t="shared" si="26"/>
        <v>#VALUE!</v>
      </c>
    </row>
    <row r="145" spans="1:20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[1]!genNormal($F$9,$F$10)</f>
        <v>#VALUE!</v>
      </c>
      <c r="F145" t="e" vm="1">
        <f t="shared" si="18"/>
        <v>#VALUE!</v>
      </c>
      <c r="G145" t="e" vm="2">
        <f>[1]!GenLognormal($H$9,$H$10)</f>
        <v>#VALUE!</v>
      </c>
      <c r="H145" t="e" vm="1">
        <f t="shared" si="19"/>
        <v>#VALUE!</v>
      </c>
      <c r="I145" t="e" vm="2">
        <f>[1]!genBinomial(1,Main!$G$10)</f>
        <v>#VALUE!</v>
      </c>
      <c r="J145" s="13" t="e" vm="1">
        <f t="shared" si="20"/>
        <v>#VALUE!</v>
      </c>
      <c r="L145" s="1">
        <f>Main!$A$27</f>
        <v>5.0990936756817593</v>
      </c>
      <c r="M145" s="45" t="e" vm="1">
        <f t="shared" si="21"/>
        <v>#VALUE!</v>
      </c>
      <c r="N145" t="e" vm="1">
        <f t="shared" si="22"/>
        <v>#VALUE!</v>
      </c>
      <c r="O145" s="1">
        <f>Main!$B$27</f>
        <v>5.0956680821157976</v>
      </c>
      <c r="P145" s="45" t="e" vm="1">
        <f t="shared" si="23"/>
        <v>#VALUE!</v>
      </c>
      <c r="Q145" t="e" vm="1">
        <f t="shared" si="24"/>
        <v>#VALUE!</v>
      </c>
      <c r="R145" s="1">
        <f>Main!$C$27</f>
        <v>5.1024432542412592</v>
      </c>
      <c r="S145" s="45" t="e" vm="1">
        <f t="shared" si="25"/>
        <v>#VALUE!</v>
      </c>
      <c r="T145" t="e" vm="1">
        <f t="shared" si="26"/>
        <v>#VALUE!</v>
      </c>
    </row>
    <row r="146" spans="1:20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[1]!genNormal($F$9,$F$10)</f>
        <v>#VALUE!</v>
      </c>
      <c r="F146" t="e" vm="1">
        <f t="shared" si="18"/>
        <v>#VALUE!</v>
      </c>
      <c r="G146" t="e" vm="2">
        <f>[1]!GenLognormal($H$9,$H$10)</f>
        <v>#VALUE!</v>
      </c>
      <c r="H146" t="e" vm="1">
        <f t="shared" si="19"/>
        <v>#VALUE!</v>
      </c>
      <c r="I146" t="e" vm="2">
        <f>[1]!genBinomial(1,Main!$G$10)</f>
        <v>#VALUE!</v>
      </c>
      <c r="J146" s="13" t="e" vm="1">
        <f t="shared" si="20"/>
        <v>#VALUE!</v>
      </c>
      <c r="L146" s="1">
        <f>Main!$A$27</f>
        <v>5.0990936756817593</v>
      </c>
      <c r="M146" s="45" t="e" vm="1">
        <f t="shared" si="21"/>
        <v>#VALUE!</v>
      </c>
      <c r="N146" t="e" vm="1">
        <f t="shared" si="22"/>
        <v>#VALUE!</v>
      </c>
      <c r="O146" s="1">
        <f>Main!$B$27</f>
        <v>5.0956680821157976</v>
      </c>
      <c r="P146" s="45" t="e" vm="1">
        <f t="shared" si="23"/>
        <v>#VALUE!</v>
      </c>
      <c r="Q146" t="e" vm="1">
        <f t="shared" si="24"/>
        <v>#VALUE!</v>
      </c>
      <c r="R146" s="1">
        <f>Main!$C$27</f>
        <v>5.1024432542412592</v>
      </c>
      <c r="S146" s="45" t="e" vm="1">
        <f t="shared" si="25"/>
        <v>#VALUE!</v>
      </c>
      <c r="T146" t="e" vm="1">
        <f t="shared" si="26"/>
        <v>#VALUE!</v>
      </c>
    </row>
    <row r="147" spans="1:20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[1]!genNormal($F$9,$F$10)</f>
        <v>#VALUE!</v>
      </c>
      <c r="F147" t="e" vm="1">
        <f t="shared" si="18"/>
        <v>#VALUE!</v>
      </c>
      <c r="G147" t="e" vm="2">
        <f>[1]!GenLognormal($H$9,$H$10)</f>
        <v>#VALUE!</v>
      </c>
      <c r="H147" t="e" vm="1">
        <f t="shared" si="19"/>
        <v>#VALUE!</v>
      </c>
      <c r="I147" t="e" vm="2">
        <f>[1]!genBinomial(1,Main!$G$10)</f>
        <v>#VALUE!</v>
      </c>
      <c r="J147" s="13" t="e" vm="1">
        <f t="shared" si="20"/>
        <v>#VALUE!</v>
      </c>
      <c r="L147" s="1">
        <f>Main!$A$27</f>
        <v>5.0990936756817593</v>
      </c>
      <c r="M147" s="45" t="e" vm="1">
        <f t="shared" si="21"/>
        <v>#VALUE!</v>
      </c>
      <c r="N147" t="e" vm="1">
        <f t="shared" si="22"/>
        <v>#VALUE!</v>
      </c>
      <c r="O147" s="1">
        <f>Main!$B$27</f>
        <v>5.0956680821157976</v>
      </c>
      <c r="P147" s="45" t="e" vm="1">
        <f t="shared" si="23"/>
        <v>#VALUE!</v>
      </c>
      <c r="Q147" t="e" vm="1">
        <f t="shared" si="24"/>
        <v>#VALUE!</v>
      </c>
      <c r="R147" s="1">
        <f>Main!$C$27</f>
        <v>5.1024432542412592</v>
      </c>
      <c r="S147" s="45" t="e" vm="1">
        <f t="shared" si="25"/>
        <v>#VALUE!</v>
      </c>
      <c r="T147" t="e" vm="1">
        <f t="shared" si="26"/>
        <v>#VALUE!</v>
      </c>
    </row>
    <row r="148" spans="1:20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[1]!genNormal($F$9,$F$10)</f>
        <v>#VALUE!</v>
      </c>
      <c r="F148" t="e" vm="1">
        <f t="shared" si="18"/>
        <v>#VALUE!</v>
      </c>
      <c r="G148" t="e" vm="2">
        <f>[1]!GenLognormal($H$9,$H$10)</f>
        <v>#VALUE!</v>
      </c>
      <c r="H148" t="e" vm="1">
        <f t="shared" si="19"/>
        <v>#VALUE!</v>
      </c>
      <c r="I148" t="e" vm="2">
        <f>[1]!genBinomial(1,Main!$G$10)</f>
        <v>#VALUE!</v>
      </c>
      <c r="J148" s="13" t="e" vm="1">
        <f t="shared" si="20"/>
        <v>#VALUE!</v>
      </c>
      <c r="L148" s="1">
        <f>Main!$A$27</f>
        <v>5.0990936756817593</v>
      </c>
      <c r="M148" s="45" t="e" vm="1">
        <f t="shared" si="21"/>
        <v>#VALUE!</v>
      </c>
      <c r="N148" t="e" vm="1">
        <f t="shared" si="22"/>
        <v>#VALUE!</v>
      </c>
      <c r="O148" s="1">
        <f>Main!$B$27</f>
        <v>5.0956680821157976</v>
      </c>
      <c r="P148" s="45" t="e" vm="1">
        <f t="shared" si="23"/>
        <v>#VALUE!</v>
      </c>
      <c r="Q148" t="e" vm="1">
        <f t="shared" si="24"/>
        <v>#VALUE!</v>
      </c>
      <c r="R148" s="1">
        <f>Main!$C$27</f>
        <v>5.1024432542412592</v>
      </c>
      <c r="S148" s="45" t="e" vm="1">
        <f t="shared" si="25"/>
        <v>#VALUE!</v>
      </c>
      <c r="T148" t="e" vm="1">
        <f t="shared" si="26"/>
        <v>#VALUE!</v>
      </c>
    </row>
    <row r="149" spans="1:20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[1]!genNormal($F$9,$F$10)</f>
        <v>#VALUE!</v>
      </c>
      <c r="F149" t="e" vm="1">
        <f t="shared" si="18"/>
        <v>#VALUE!</v>
      </c>
      <c r="G149" t="e" vm="2">
        <f>[1]!GenLognormal($H$9,$H$10)</f>
        <v>#VALUE!</v>
      </c>
      <c r="H149" t="e" vm="1">
        <f t="shared" si="19"/>
        <v>#VALUE!</v>
      </c>
      <c r="I149" t="e" vm="2">
        <f>[1]!genBinomial(1,Main!$G$10)</f>
        <v>#VALUE!</v>
      </c>
      <c r="J149" s="13" t="e" vm="1">
        <f t="shared" si="20"/>
        <v>#VALUE!</v>
      </c>
      <c r="L149" s="1">
        <f>Main!$A$27</f>
        <v>5.0990936756817593</v>
      </c>
      <c r="M149" s="45" t="e" vm="1">
        <f t="shared" si="21"/>
        <v>#VALUE!</v>
      </c>
      <c r="N149" t="e" vm="1">
        <f t="shared" si="22"/>
        <v>#VALUE!</v>
      </c>
      <c r="O149" s="1">
        <f>Main!$B$27</f>
        <v>5.0956680821157976</v>
      </c>
      <c r="P149" s="45" t="e" vm="1">
        <f t="shared" si="23"/>
        <v>#VALUE!</v>
      </c>
      <c r="Q149" t="e" vm="1">
        <f t="shared" si="24"/>
        <v>#VALUE!</v>
      </c>
      <c r="R149" s="1">
        <f>Main!$C$27</f>
        <v>5.1024432542412592</v>
      </c>
      <c r="S149" s="45" t="e" vm="1">
        <f t="shared" si="25"/>
        <v>#VALUE!</v>
      </c>
      <c r="T149" t="e" vm="1">
        <f t="shared" si="26"/>
        <v>#VALUE!</v>
      </c>
    </row>
    <row r="150" spans="1:20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[1]!genNormal($F$9,$F$10)</f>
        <v>#VALUE!</v>
      </c>
      <c r="F150" t="e" vm="1">
        <f t="shared" si="18"/>
        <v>#VALUE!</v>
      </c>
      <c r="G150" t="e" vm="2">
        <f>[1]!GenLognormal($H$9,$H$10)</f>
        <v>#VALUE!</v>
      </c>
      <c r="H150" t="e" vm="1">
        <f t="shared" si="19"/>
        <v>#VALUE!</v>
      </c>
      <c r="I150" t="e" vm="2">
        <f>[1]!genBinomial(1,Main!$G$10)</f>
        <v>#VALUE!</v>
      </c>
      <c r="J150" s="13" t="e" vm="1">
        <f t="shared" si="20"/>
        <v>#VALUE!</v>
      </c>
      <c r="L150" s="1">
        <f>Main!$A$27</f>
        <v>5.0990936756817593</v>
      </c>
      <c r="M150" s="45" t="e" vm="1">
        <f t="shared" si="21"/>
        <v>#VALUE!</v>
      </c>
      <c r="N150" t="e" vm="1">
        <f t="shared" si="22"/>
        <v>#VALUE!</v>
      </c>
      <c r="O150" s="1">
        <f>Main!$B$27</f>
        <v>5.0956680821157976</v>
      </c>
      <c r="P150" s="45" t="e" vm="1">
        <f t="shared" si="23"/>
        <v>#VALUE!</v>
      </c>
      <c r="Q150" t="e" vm="1">
        <f t="shared" si="24"/>
        <v>#VALUE!</v>
      </c>
      <c r="R150" s="1">
        <f>Main!$C$27</f>
        <v>5.1024432542412592</v>
      </c>
      <c r="S150" s="45" t="e" vm="1">
        <f t="shared" si="25"/>
        <v>#VALUE!</v>
      </c>
      <c r="T150" t="e" vm="1">
        <f t="shared" si="26"/>
        <v>#VALUE!</v>
      </c>
    </row>
    <row r="151" spans="1:20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[1]!genNormal($F$9,$F$10)</f>
        <v>#VALUE!</v>
      </c>
      <c r="F151" t="e" vm="1">
        <f t="shared" si="18"/>
        <v>#VALUE!</v>
      </c>
      <c r="G151" t="e" vm="2">
        <f>[1]!GenLognormal($H$9,$H$10)</f>
        <v>#VALUE!</v>
      </c>
      <c r="H151" t="e" vm="1">
        <f t="shared" si="19"/>
        <v>#VALUE!</v>
      </c>
      <c r="I151" t="e" vm="2">
        <f>[1]!genBinomial(1,Main!$G$10)</f>
        <v>#VALUE!</v>
      </c>
      <c r="J151" s="13" t="e" vm="1">
        <f t="shared" si="20"/>
        <v>#VALUE!</v>
      </c>
      <c r="L151" s="1">
        <f>Main!$A$27</f>
        <v>5.0990936756817593</v>
      </c>
      <c r="M151" s="45" t="e" vm="1">
        <f t="shared" si="21"/>
        <v>#VALUE!</v>
      </c>
      <c r="N151" t="e" vm="1">
        <f t="shared" si="22"/>
        <v>#VALUE!</v>
      </c>
      <c r="O151" s="1">
        <f>Main!$B$27</f>
        <v>5.0956680821157976</v>
      </c>
      <c r="P151" s="45" t="e" vm="1">
        <f t="shared" si="23"/>
        <v>#VALUE!</v>
      </c>
      <c r="Q151" t="e" vm="1">
        <f t="shared" si="24"/>
        <v>#VALUE!</v>
      </c>
      <c r="R151" s="1">
        <f>Main!$C$27</f>
        <v>5.1024432542412592</v>
      </c>
      <c r="S151" s="45" t="e" vm="1">
        <f t="shared" si="25"/>
        <v>#VALUE!</v>
      </c>
      <c r="T151" t="e" vm="1">
        <f t="shared" si="26"/>
        <v>#VALUE!</v>
      </c>
    </row>
    <row r="152" spans="1:20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[1]!genNormal($F$9,$F$10)</f>
        <v>#VALUE!</v>
      </c>
      <c r="F152" t="e" vm="1">
        <f t="shared" si="18"/>
        <v>#VALUE!</v>
      </c>
      <c r="G152" t="e" vm="2">
        <f>[1]!GenLognormal($H$9,$H$10)</f>
        <v>#VALUE!</v>
      </c>
      <c r="H152" t="e" vm="1">
        <f t="shared" si="19"/>
        <v>#VALUE!</v>
      </c>
      <c r="I152" t="e" vm="2">
        <f>[1]!genBinomial(1,Main!$G$10)</f>
        <v>#VALUE!</v>
      </c>
      <c r="J152" s="13" t="e" vm="1">
        <f t="shared" si="20"/>
        <v>#VALUE!</v>
      </c>
      <c r="L152" s="1">
        <f>Main!$A$27</f>
        <v>5.0990936756817593</v>
      </c>
      <c r="M152" s="45" t="e" vm="1">
        <f t="shared" si="21"/>
        <v>#VALUE!</v>
      </c>
      <c r="N152" t="e" vm="1">
        <f t="shared" si="22"/>
        <v>#VALUE!</v>
      </c>
      <c r="O152" s="1">
        <f>Main!$B$27</f>
        <v>5.0956680821157976</v>
      </c>
      <c r="P152" s="45" t="e" vm="1">
        <f t="shared" si="23"/>
        <v>#VALUE!</v>
      </c>
      <c r="Q152" t="e" vm="1">
        <f t="shared" si="24"/>
        <v>#VALUE!</v>
      </c>
      <c r="R152" s="1">
        <f>Main!$C$27</f>
        <v>5.1024432542412592</v>
      </c>
      <c r="S152" s="45" t="e" vm="1">
        <f t="shared" si="25"/>
        <v>#VALUE!</v>
      </c>
      <c r="T152" t="e" vm="1">
        <f t="shared" si="26"/>
        <v>#VALUE!</v>
      </c>
    </row>
    <row r="153" spans="1:20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[1]!genNormal($F$9,$F$10)</f>
        <v>#VALUE!</v>
      </c>
      <c r="F153" t="e" vm="1">
        <f t="shared" si="18"/>
        <v>#VALUE!</v>
      </c>
      <c r="G153" t="e" vm="2">
        <f>[1]!GenLognormal($H$9,$H$10)</f>
        <v>#VALUE!</v>
      </c>
      <c r="H153" t="e" vm="1">
        <f t="shared" si="19"/>
        <v>#VALUE!</v>
      </c>
      <c r="I153" t="e" vm="2">
        <f>[1]!genBinomial(1,Main!$G$10)</f>
        <v>#VALUE!</v>
      </c>
      <c r="J153" s="13" t="e" vm="1">
        <f t="shared" si="20"/>
        <v>#VALUE!</v>
      </c>
      <c r="L153" s="1">
        <f>Main!$A$27</f>
        <v>5.0990936756817593</v>
      </c>
      <c r="M153" s="45" t="e" vm="1">
        <f t="shared" si="21"/>
        <v>#VALUE!</v>
      </c>
      <c r="N153" t="e" vm="1">
        <f t="shared" si="22"/>
        <v>#VALUE!</v>
      </c>
      <c r="O153" s="1">
        <f>Main!$B$27</f>
        <v>5.0956680821157976</v>
      </c>
      <c r="P153" s="45" t="e" vm="1">
        <f t="shared" si="23"/>
        <v>#VALUE!</v>
      </c>
      <c r="Q153" t="e" vm="1">
        <f t="shared" si="24"/>
        <v>#VALUE!</v>
      </c>
      <c r="R153" s="1">
        <f>Main!$C$27</f>
        <v>5.1024432542412592</v>
      </c>
      <c r="S153" s="45" t="e" vm="1">
        <f t="shared" si="25"/>
        <v>#VALUE!</v>
      </c>
      <c r="T153" t="e" vm="1">
        <f t="shared" si="26"/>
        <v>#VALUE!</v>
      </c>
    </row>
    <row r="154" spans="1:20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[1]!genNormal($F$9,$F$10)</f>
        <v>#VALUE!</v>
      </c>
      <c r="F154" t="e" vm="1">
        <f t="shared" si="18"/>
        <v>#VALUE!</v>
      </c>
      <c r="G154" t="e" vm="2">
        <f>[1]!GenLognormal($H$9,$H$10)</f>
        <v>#VALUE!</v>
      </c>
      <c r="H154" t="e" vm="1">
        <f t="shared" si="19"/>
        <v>#VALUE!</v>
      </c>
      <c r="I154" t="e" vm="2">
        <f>[1]!genBinomial(1,Main!$G$10)</f>
        <v>#VALUE!</v>
      </c>
      <c r="J154" s="13" t="e" vm="1">
        <f t="shared" si="20"/>
        <v>#VALUE!</v>
      </c>
      <c r="L154" s="1">
        <f>Main!$A$27</f>
        <v>5.0990936756817593</v>
      </c>
      <c r="M154" s="45" t="e" vm="1">
        <f t="shared" si="21"/>
        <v>#VALUE!</v>
      </c>
      <c r="N154" t="e" vm="1">
        <f t="shared" si="22"/>
        <v>#VALUE!</v>
      </c>
      <c r="O154" s="1">
        <f>Main!$B$27</f>
        <v>5.0956680821157976</v>
      </c>
      <c r="P154" s="45" t="e" vm="1">
        <f t="shared" si="23"/>
        <v>#VALUE!</v>
      </c>
      <c r="Q154" t="e" vm="1">
        <f t="shared" si="24"/>
        <v>#VALUE!</v>
      </c>
      <c r="R154" s="1">
        <f>Main!$C$27</f>
        <v>5.1024432542412592</v>
      </c>
      <c r="S154" s="45" t="e" vm="1">
        <f t="shared" si="25"/>
        <v>#VALUE!</v>
      </c>
      <c r="T154" t="e" vm="1">
        <f t="shared" si="26"/>
        <v>#VALUE!</v>
      </c>
    </row>
    <row r="155" spans="1:20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[1]!genNormal($F$9,$F$10)</f>
        <v>#VALUE!</v>
      </c>
      <c r="F155" t="e" vm="1">
        <f t="shared" si="18"/>
        <v>#VALUE!</v>
      </c>
      <c r="G155" t="e" vm="2">
        <f>[1]!GenLognormal($H$9,$H$10)</f>
        <v>#VALUE!</v>
      </c>
      <c r="H155" t="e" vm="1">
        <f t="shared" si="19"/>
        <v>#VALUE!</v>
      </c>
      <c r="I155" t="e" vm="2">
        <f>[1]!genBinomial(1,Main!$G$10)</f>
        <v>#VALUE!</v>
      </c>
      <c r="J155" s="13" t="e" vm="1">
        <f t="shared" si="20"/>
        <v>#VALUE!</v>
      </c>
      <c r="L155" s="1">
        <f>Main!$A$27</f>
        <v>5.0990936756817593</v>
      </c>
      <c r="M155" s="45" t="e" vm="1">
        <f t="shared" si="21"/>
        <v>#VALUE!</v>
      </c>
      <c r="N155" t="e" vm="1">
        <f t="shared" si="22"/>
        <v>#VALUE!</v>
      </c>
      <c r="O155" s="1">
        <f>Main!$B$27</f>
        <v>5.0956680821157976</v>
      </c>
      <c r="P155" s="45" t="e" vm="1">
        <f t="shared" si="23"/>
        <v>#VALUE!</v>
      </c>
      <c r="Q155" t="e" vm="1">
        <f t="shared" si="24"/>
        <v>#VALUE!</v>
      </c>
      <c r="R155" s="1">
        <f>Main!$C$27</f>
        <v>5.1024432542412592</v>
      </c>
      <c r="S155" s="45" t="e" vm="1">
        <f t="shared" si="25"/>
        <v>#VALUE!</v>
      </c>
      <c r="T155" t="e" vm="1">
        <f t="shared" si="26"/>
        <v>#VALUE!</v>
      </c>
    </row>
    <row r="156" spans="1:20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[1]!genNormal($F$9,$F$10)</f>
        <v>#VALUE!</v>
      </c>
      <c r="F156" t="e" vm="1">
        <f t="shared" si="18"/>
        <v>#VALUE!</v>
      </c>
      <c r="G156" t="e" vm="2">
        <f>[1]!GenLognormal($H$9,$H$10)</f>
        <v>#VALUE!</v>
      </c>
      <c r="H156" t="e" vm="1">
        <f t="shared" si="19"/>
        <v>#VALUE!</v>
      </c>
      <c r="I156" t="e" vm="2">
        <f>[1]!genBinomial(1,Main!$G$10)</f>
        <v>#VALUE!</v>
      </c>
      <c r="J156" s="13" t="e" vm="1">
        <f t="shared" si="20"/>
        <v>#VALUE!</v>
      </c>
      <c r="L156" s="1">
        <f>Main!$A$27</f>
        <v>5.0990936756817593</v>
      </c>
      <c r="M156" s="45" t="e" vm="1">
        <f t="shared" si="21"/>
        <v>#VALUE!</v>
      </c>
      <c r="N156" t="e" vm="1">
        <f t="shared" si="22"/>
        <v>#VALUE!</v>
      </c>
      <c r="O156" s="1">
        <f>Main!$B$27</f>
        <v>5.0956680821157976</v>
      </c>
      <c r="P156" s="45" t="e" vm="1">
        <f t="shared" si="23"/>
        <v>#VALUE!</v>
      </c>
      <c r="Q156" t="e" vm="1">
        <f t="shared" si="24"/>
        <v>#VALUE!</v>
      </c>
      <c r="R156" s="1">
        <f>Main!$C$27</f>
        <v>5.1024432542412592</v>
      </c>
      <c r="S156" s="45" t="e" vm="1">
        <f t="shared" si="25"/>
        <v>#VALUE!</v>
      </c>
      <c r="T156" t="e" vm="1">
        <f t="shared" si="26"/>
        <v>#VALUE!</v>
      </c>
    </row>
    <row r="157" spans="1:20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[1]!genNormal($F$9,$F$10)</f>
        <v>#VALUE!</v>
      </c>
      <c r="F157" t="e" vm="1">
        <f t="shared" si="18"/>
        <v>#VALUE!</v>
      </c>
      <c r="G157" t="e" vm="2">
        <f>[1]!GenLognormal($H$9,$H$10)</f>
        <v>#VALUE!</v>
      </c>
      <c r="H157" t="e" vm="1">
        <f t="shared" si="19"/>
        <v>#VALUE!</v>
      </c>
      <c r="I157" t="e" vm="2">
        <f>[1]!genBinomial(1,Main!$G$10)</f>
        <v>#VALUE!</v>
      </c>
      <c r="J157" s="13" t="e" vm="1">
        <f t="shared" si="20"/>
        <v>#VALUE!</v>
      </c>
      <c r="L157" s="1">
        <f>Main!$A$27</f>
        <v>5.0990936756817593</v>
      </c>
      <c r="M157" s="45" t="e" vm="1">
        <f t="shared" si="21"/>
        <v>#VALUE!</v>
      </c>
      <c r="N157" t="e" vm="1">
        <f t="shared" si="22"/>
        <v>#VALUE!</v>
      </c>
      <c r="O157" s="1">
        <f>Main!$B$27</f>
        <v>5.0956680821157976</v>
      </c>
      <c r="P157" s="45" t="e" vm="1">
        <f t="shared" si="23"/>
        <v>#VALUE!</v>
      </c>
      <c r="Q157" t="e" vm="1">
        <f t="shared" si="24"/>
        <v>#VALUE!</v>
      </c>
      <c r="R157" s="1">
        <f>Main!$C$27</f>
        <v>5.1024432542412592</v>
      </c>
      <c r="S157" s="45" t="e" vm="1">
        <f t="shared" si="25"/>
        <v>#VALUE!</v>
      </c>
      <c r="T157" t="e" vm="1">
        <f t="shared" si="26"/>
        <v>#VALUE!</v>
      </c>
    </row>
    <row r="158" spans="1:20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[1]!genNormal($F$9,$F$10)</f>
        <v>#VALUE!</v>
      </c>
      <c r="F158" t="e" vm="1">
        <f t="shared" si="18"/>
        <v>#VALUE!</v>
      </c>
      <c r="G158" t="e" vm="2">
        <f>[1]!GenLognormal($H$9,$H$10)</f>
        <v>#VALUE!</v>
      </c>
      <c r="H158" t="e" vm="1">
        <f t="shared" si="19"/>
        <v>#VALUE!</v>
      </c>
      <c r="I158" t="e" vm="2">
        <f>[1]!genBinomial(1,Main!$G$10)</f>
        <v>#VALUE!</v>
      </c>
      <c r="J158" s="13" t="e" vm="1">
        <f t="shared" si="20"/>
        <v>#VALUE!</v>
      </c>
      <c r="L158" s="1">
        <f>Main!$A$27</f>
        <v>5.0990936756817593</v>
      </c>
      <c r="M158" s="45" t="e" vm="1">
        <f t="shared" si="21"/>
        <v>#VALUE!</v>
      </c>
      <c r="N158" t="e" vm="1">
        <f t="shared" si="22"/>
        <v>#VALUE!</v>
      </c>
      <c r="O158" s="1">
        <f>Main!$B$27</f>
        <v>5.0956680821157976</v>
      </c>
      <c r="P158" s="45" t="e" vm="1">
        <f t="shared" si="23"/>
        <v>#VALUE!</v>
      </c>
      <c r="Q158" t="e" vm="1">
        <f t="shared" si="24"/>
        <v>#VALUE!</v>
      </c>
      <c r="R158" s="1">
        <f>Main!$C$27</f>
        <v>5.1024432542412592</v>
      </c>
      <c r="S158" s="45" t="e" vm="1">
        <f t="shared" si="25"/>
        <v>#VALUE!</v>
      </c>
      <c r="T158" t="e" vm="1">
        <f t="shared" si="26"/>
        <v>#VALUE!</v>
      </c>
    </row>
    <row r="159" spans="1:20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[1]!genNormal($F$9,$F$10)</f>
        <v>#VALUE!</v>
      </c>
      <c r="F159" t="e" vm="1">
        <f t="shared" si="18"/>
        <v>#VALUE!</v>
      </c>
      <c r="G159" t="e" vm="2">
        <f>[1]!GenLognormal($H$9,$H$10)</f>
        <v>#VALUE!</v>
      </c>
      <c r="H159" t="e" vm="1">
        <f t="shared" si="19"/>
        <v>#VALUE!</v>
      </c>
      <c r="I159" t="e" vm="2">
        <f>[1]!genBinomial(1,Main!$G$10)</f>
        <v>#VALUE!</v>
      </c>
      <c r="J159" s="13" t="e" vm="1">
        <f t="shared" si="20"/>
        <v>#VALUE!</v>
      </c>
      <c r="L159" s="1">
        <f>Main!$A$27</f>
        <v>5.0990936756817593</v>
      </c>
      <c r="M159" s="45" t="e" vm="1">
        <f t="shared" si="21"/>
        <v>#VALUE!</v>
      </c>
      <c r="N159" t="e" vm="1">
        <f t="shared" si="22"/>
        <v>#VALUE!</v>
      </c>
      <c r="O159" s="1">
        <f>Main!$B$27</f>
        <v>5.0956680821157976</v>
      </c>
      <c r="P159" s="45" t="e" vm="1">
        <f t="shared" si="23"/>
        <v>#VALUE!</v>
      </c>
      <c r="Q159" t="e" vm="1">
        <f t="shared" si="24"/>
        <v>#VALUE!</v>
      </c>
      <c r="R159" s="1">
        <f>Main!$C$27</f>
        <v>5.1024432542412592</v>
      </c>
      <c r="S159" s="45" t="e" vm="1">
        <f t="shared" si="25"/>
        <v>#VALUE!</v>
      </c>
      <c r="T159" t="e" vm="1">
        <f t="shared" si="26"/>
        <v>#VALUE!</v>
      </c>
    </row>
    <row r="160" spans="1:20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[1]!genNormal($F$9,$F$10)</f>
        <v>#VALUE!</v>
      </c>
      <c r="F160" t="e" vm="1">
        <f t="shared" si="18"/>
        <v>#VALUE!</v>
      </c>
      <c r="G160" t="e" vm="2">
        <f>[1]!GenLognormal($H$9,$H$10)</f>
        <v>#VALUE!</v>
      </c>
      <c r="H160" t="e" vm="1">
        <f t="shared" si="19"/>
        <v>#VALUE!</v>
      </c>
      <c r="I160" t="e" vm="2">
        <f>[1]!genBinomial(1,Main!$G$10)</f>
        <v>#VALUE!</v>
      </c>
      <c r="J160" s="13" t="e" vm="1">
        <f t="shared" si="20"/>
        <v>#VALUE!</v>
      </c>
      <c r="L160" s="1">
        <f>Main!$A$27</f>
        <v>5.0990936756817593</v>
      </c>
      <c r="M160" s="45" t="e" vm="1">
        <f t="shared" si="21"/>
        <v>#VALUE!</v>
      </c>
      <c r="N160" t="e" vm="1">
        <f t="shared" si="22"/>
        <v>#VALUE!</v>
      </c>
      <c r="O160" s="1">
        <f>Main!$B$27</f>
        <v>5.0956680821157976</v>
      </c>
      <c r="P160" s="45" t="e" vm="1">
        <f t="shared" si="23"/>
        <v>#VALUE!</v>
      </c>
      <c r="Q160" t="e" vm="1">
        <f t="shared" si="24"/>
        <v>#VALUE!</v>
      </c>
      <c r="R160" s="1">
        <f>Main!$C$27</f>
        <v>5.1024432542412592</v>
      </c>
      <c r="S160" s="45" t="e" vm="1">
        <f t="shared" si="25"/>
        <v>#VALUE!</v>
      </c>
      <c r="T160" t="e" vm="1">
        <f t="shared" si="26"/>
        <v>#VALUE!</v>
      </c>
    </row>
    <row r="161" spans="1:20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[1]!genNormal($F$9,$F$10)</f>
        <v>#VALUE!</v>
      </c>
      <c r="F161" t="e" vm="1">
        <f t="shared" si="18"/>
        <v>#VALUE!</v>
      </c>
      <c r="G161" t="e" vm="2">
        <f>[1]!GenLognormal($H$9,$H$10)</f>
        <v>#VALUE!</v>
      </c>
      <c r="H161" t="e" vm="1">
        <f t="shared" si="19"/>
        <v>#VALUE!</v>
      </c>
      <c r="I161" t="e" vm="2">
        <f>[1]!genBinomial(1,Main!$G$10)</f>
        <v>#VALUE!</v>
      </c>
      <c r="J161" s="13" t="e" vm="1">
        <f t="shared" si="20"/>
        <v>#VALUE!</v>
      </c>
      <c r="L161" s="1">
        <f>Main!$A$27</f>
        <v>5.0990936756817593</v>
      </c>
      <c r="M161" s="45" t="e" vm="1">
        <f t="shared" si="21"/>
        <v>#VALUE!</v>
      </c>
      <c r="N161" t="e" vm="1">
        <f t="shared" si="22"/>
        <v>#VALUE!</v>
      </c>
      <c r="O161" s="1">
        <f>Main!$B$27</f>
        <v>5.0956680821157976</v>
      </c>
      <c r="P161" s="45" t="e" vm="1">
        <f t="shared" si="23"/>
        <v>#VALUE!</v>
      </c>
      <c r="Q161" t="e" vm="1">
        <f t="shared" si="24"/>
        <v>#VALUE!</v>
      </c>
      <c r="R161" s="1">
        <f>Main!$C$27</f>
        <v>5.1024432542412592</v>
      </c>
      <c r="S161" s="45" t="e" vm="1">
        <f t="shared" si="25"/>
        <v>#VALUE!</v>
      </c>
      <c r="T161" t="e" vm="1">
        <f t="shared" si="26"/>
        <v>#VALUE!</v>
      </c>
    </row>
    <row r="162" spans="1:20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[1]!genNormal($F$9,$F$10)</f>
        <v>#VALUE!</v>
      </c>
      <c r="F162" t="e" vm="1">
        <f t="shared" si="18"/>
        <v>#VALUE!</v>
      </c>
      <c r="G162" t="e" vm="2">
        <f>[1]!GenLognormal($H$9,$H$10)</f>
        <v>#VALUE!</v>
      </c>
      <c r="H162" t="e" vm="1">
        <f t="shared" si="19"/>
        <v>#VALUE!</v>
      </c>
      <c r="I162" t="e" vm="2">
        <f>[1]!genBinomial(1,Main!$G$10)</f>
        <v>#VALUE!</v>
      </c>
      <c r="J162" s="13" t="e" vm="1">
        <f t="shared" si="20"/>
        <v>#VALUE!</v>
      </c>
      <c r="L162" s="1">
        <f>Main!$A$27</f>
        <v>5.0990936756817593</v>
      </c>
      <c r="M162" s="45" t="e" vm="1">
        <f t="shared" si="21"/>
        <v>#VALUE!</v>
      </c>
      <c r="N162" t="e" vm="1">
        <f t="shared" si="22"/>
        <v>#VALUE!</v>
      </c>
      <c r="O162" s="1">
        <f>Main!$B$27</f>
        <v>5.0956680821157976</v>
      </c>
      <c r="P162" s="45" t="e" vm="1">
        <f t="shared" si="23"/>
        <v>#VALUE!</v>
      </c>
      <c r="Q162" t="e" vm="1">
        <f t="shared" si="24"/>
        <v>#VALUE!</v>
      </c>
      <c r="R162" s="1">
        <f>Main!$C$27</f>
        <v>5.1024432542412592</v>
      </c>
      <c r="S162" s="45" t="e" vm="1">
        <f t="shared" si="25"/>
        <v>#VALUE!</v>
      </c>
      <c r="T162" t="e" vm="1">
        <f t="shared" si="26"/>
        <v>#VALUE!</v>
      </c>
    </row>
    <row r="163" spans="1:20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[1]!genNormal($F$9,$F$10)</f>
        <v>#VALUE!</v>
      </c>
      <c r="F163" t="e" vm="1">
        <f t="shared" si="18"/>
        <v>#VALUE!</v>
      </c>
      <c r="G163" t="e" vm="2">
        <f>[1]!GenLognormal($H$9,$H$10)</f>
        <v>#VALUE!</v>
      </c>
      <c r="H163" t="e" vm="1">
        <f t="shared" si="19"/>
        <v>#VALUE!</v>
      </c>
      <c r="I163" t="e" vm="2">
        <f>[1]!genBinomial(1,Main!$G$10)</f>
        <v>#VALUE!</v>
      </c>
      <c r="J163" s="13" t="e" vm="1">
        <f t="shared" si="20"/>
        <v>#VALUE!</v>
      </c>
      <c r="L163" s="1">
        <f>Main!$A$27</f>
        <v>5.0990936756817593</v>
      </c>
      <c r="M163" s="45" t="e" vm="1">
        <f t="shared" si="21"/>
        <v>#VALUE!</v>
      </c>
      <c r="N163" t="e" vm="1">
        <f t="shared" si="22"/>
        <v>#VALUE!</v>
      </c>
      <c r="O163" s="1">
        <f>Main!$B$27</f>
        <v>5.0956680821157976</v>
      </c>
      <c r="P163" s="45" t="e" vm="1">
        <f t="shared" si="23"/>
        <v>#VALUE!</v>
      </c>
      <c r="Q163" t="e" vm="1">
        <f t="shared" si="24"/>
        <v>#VALUE!</v>
      </c>
      <c r="R163" s="1">
        <f>Main!$C$27</f>
        <v>5.1024432542412592</v>
      </c>
      <c r="S163" s="45" t="e" vm="1">
        <f t="shared" si="25"/>
        <v>#VALUE!</v>
      </c>
      <c r="T163" t="e" vm="1">
        <f t="shared" si="26"/>
        <v>#VALUE!</v>
      </c>
    </row>
    <row r="164" spans="1:20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[1]!genNormal($F$9,$F$10)</f>
        <v>#VALUE!</v>
      </c>
      <c r="F164" t="e" vm="1">
        <f t="shared" si="18"/>
        <v>#VALUE!</v>
      </c>
      <c r="G164" t="e" vm="2">
        <f>[1]!GenLognormal($H$9,$H$10)</f>
        <v>#VALUE!</v>
      </c>
      <c r="H164" t="e" vm="1">
        <f t="shared" si="19"/>
        <v>#VALUE!</v>
      </c>
      <c r="I164" t="e" vm="2">
        <f>[1]!genBinomial(1,Main!$G$10)</f>
        <v>#VALUE!</v>
      </c>
      <c r="J164" s="13" t="e" vm="1">
        <f t="shared" si="20"/>
        <v>#VALUE!</v>
      </c>
      <c r="L164" s="1">
        <f>Main!$A$27</f>
        <v>5.0990936756817593</v>
      </c>
      <c r="M164" s="45" t="e" vm="1">
        <f t="shared" si="21"/>
        <v>#VALUE!</v>
      </c>
      <c r="N164" t="e" vm="1">
        <f t="shared" si="22"/>
        <v>#VALUE!</v>
      </c>
      <c r="O164" s="1">
        <f>Main!$B$27</f>
        <v>5.0956680821157976</v>
      </c>
      <c r="P164" s="45" t="e" vm="1">
        <f t="shared" si="23"/>
        <v>#VALUE!</v>
      </c>
      <c r="Q164" t="e" vm="1">
        <f t="shared" si="24"/>
        <v>#VALUE!</v>
      </c>
      <c r="R164" s="1">
        <f>Main!$C$27</f>
        <v>5.1024432542412592</v>
      </c>
      <c r="S164" s="45" t="e" vm="1">
        <f t="shared" si="25"/>
        <v>#VALUE!</v>
      </c>
      <c r="T164" t="e" vm="1">
        <f t="shared" si="26"/>
        <v>#VALUE!</v>
      </c>
    </row>
    <row r="165" spans="1:20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[1]!genNormal($F$9,$F$10)</f>
        <v>#VALUE!</v>
      </c>
      <c r="F165" t="e" vm="1">
        <f t="shared" si="18"/>
        <v>#VALUE!</v>
      </c>
      <c r="G165" t="e" vm="2">
        <f>[1]!GenLognormal($H$9,$H$10)</f>
        <v>#VALUE!</v>
      </c>
      <c r="H165" t="e" vm="1">
        <f t="shared" si="19"/>
        <v>#VALUE!</v>
      </c>
      <c r="I165" t="e" vm="2">
        <f>[1]!genBinomial(1,Main!$G$10)</f>
        <v>#VALUE!</v>
      </c>
      <c r="J165" s="13" t="e" vm="1">
        <f t="shared" si="20"/>
        <v>#VALUE!</v>
      </c>
      <c r="L165" s="1">
        <f>Main!$A$27</f>
        <v>5.0990936756817593</v>
      </c>
      <c r="M165" s="45" t="e" vm="1">
        <f t="shared" si="21"/>
        <v>#VALUE!</v>
      </c>
      <c r="N165" t="e" vm="1">
        <f t="shared" si="22"/>
        <v>#VALUE!</v>
      </c>
      <c r="O165" s="1">
        <f>Main!$B$27</f>
        <v>5.0956680821157976</v>
      </c>
      <c r="P165" s="45" t="e" vm="1">
        <f t="shared" si="23"/>
        <v>#VALUE!</v>
      </c>
      <c r="Q165" t="e" vm="1">
        <f t="shared" si="24"/>
        <v>#VALUE!</v>
      </c>
      <c r="R165" s="1">
        <f>Main!$C$27</f>
        <v>5.1024432542412592</v>
      </c>
      <c r="S165" s="45" t="e" vm="1">
        <f t="shared" si="25"/>
        <v>#VALUE!</v>
      </c>
      <c r="T165" t="e" vm="1">
        <f t="shared" si="26"/>
        <v>#VALUE!</v>
      </c>
    </row>
    <row r="166" spans="1:20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[1]!genNormal($F$9,$F$10)</f>
        <v>#VALUE!</v>
      </c>
      <c r="F166" t="e" vm="1">
        <f t="shared" si="18"/>
        <v>#VALUE!</v>
      </c>
      <c r="G166" t="e" vm="2">
        <f>[1]!GenLognormal($H$9,$H$10)</f>
        <v>#VALUE!</v>
      </c>
      <c r="H166" t="e" vm="1">
        <f t="shared" si="19"/>
        <v>#VALUE!</v>
      </c>
      <c r="I166" t="e" vm="2">
        <f>[1]!genBinomial(1,Main!$G$10)</f>
        <v>#VALUE!</v>
      </c>
      <c r="J166" s="13" t="e" vm="1">
        <f t="shared" si="20"/>
        <v>#VALUE!</v>
      </c>
      <c r="L166" s="1">
        <f>Main!$A$27</f>
        <v>5.0990936756817593</v>
      </c>
      <c r="M166" s="45" t="e" vm="1">
        <f t="shared" si="21"/>
        <v>#VALUE!</v>
      </c>
      <c r="N166" t="e" vm="1">
        <f t="shared" si="22"/>
        <v>#VALUE!</v>
      </c>
      <c r="O166" s="1">
        <f>Main!$B$27</f>
        <v>5.0956680821157976</v>
      </c>
      <c r="P166" s="45" t="e" vm="1">
        <f t="shared" si="23"/>
        <v>#VALUE!</v>
      </c>
      <c r="Q166" t="e" vm="1">
        <f t="shared" si="24"/>
        <v>#VALUE!</v>
      </c>
      <c r="R166" s="1">
        <f>Main!$C$27</f>
        <v>5.1024432542412592</v>
      </c>
      <c r="S166" s="45" t="e" vm="1">
        <f t="shared" si="25"/>
        <v>#VALUE!</v>
      </c>
      <c r="T166" t="e" vm="1">
        <f t="shared" si="26"/>
        <v>#VALUE!</v>
      </c>
    </row>
    <row r="167" spans="1:20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[1]!genNormal($F$9,$F$10)</f>
        <v>#VALUE!</v>
      </c>
      <c r="F167" t="e" vm="1">
        <f t="shared" si="18"/>
        <v>#VALUE!</v>
      </c>
      <c r="G167" t="e" vm="2">
        <f>[1]!GenLognormal($H$9,$H$10)</f>
        <v>#VALUE!</v>
      </c>
      <c r="H167" t="e" vm="1">
        <f t="shared" si="19"/>
        <v>#VALUE!</v>
      </c>
      <c r="I167" t="e" vm="2">
        <f>[1]!genBinomial(1,Main!$G$10)</f>
        <v>#VALUE!</v>
      </c>
      <c r="J167" s="13" t="e" vm="1">
        <f t="shared" si="20"/>
        <v>#VALUE!</v>
      </c>
      <c r="L167" s="1">
        <f>Main!$A$27</f>
        <v>5.0990936756817593</v>
      </c>
      <c r="M167" s="45" t="e" vm="1">
        <f t="shared" si="21"/>
        <v>#VALUE!</v>
      </c>
      <c r="N167" t="e" vm="1">
        <f t="shared" si="22"/>
        <v>#VALUE!</v>
      </c>
      <c r="O167" s="1">
        <f>Main!$B$27</f>
        <v>5.0956680821157976</v>
      </c>
      <c r="P167" s="45" t="e" vm="1">
        <f t="shared" si="23"/>
        <v>#VALUE!</v>
      </c>
      <c r="Q167" t="e" vm="1">
        <f t="shared" si="24"/>
        <v>#VALUE!</v>
      </c>
      <c r="R167" s="1">
        <f>Main!$C$27</f>
        <v>5.1024432542412592</v>
      </c>
      <c r="S167" s="45" t="e" vm="1">
        <f t="shared" si="25"/>
        <v>#VALUE!</v>
      </c>
      <c r="T167" t="e" vm="1">
        <f t="shared" si="26"/>
        <v>#VALUE!</v>
      </c>
    </row>
    <row r="168" spans="1:20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[1]!genNormal($F$9,$F$10)</f>
        <v>#VALUE!</v>
      </c>
      <c r="F168" t="e" vm="1">
        <f t="shared" si="18"/>
        <v>#VALUE!</v>
      </c>
      <c r="G168" t="e" vm="2">
        <f>[1]!GenLognormal($H$9,$H$10)</f>
        <v>#VALUE!</v>
      </c>
      <c r="H168" t="e" vm="1">
        <f t="shared" si="19"/>
        <v>#VALUE!</v>
      </c>
      <c r="I168" t="e" vm="2">
        <f>[1]!genBinomial(1,Main!$G$10)</f>
        <v>#VALUE!</v>
      </c>
      <c r="J168" s="13" t="e" vm="1">
        <f t="shared" si="20"/>
        <v>#VALUE!</v>
      </c>
      <c r="L168" s="1">
        <f>Main!$A$27</f>
        <v>5.0990936756817593</v>
      </c>
      <c r="M168" s="45" t="e" vm="1">
        <f t="shared" si="21"/>
        <v>#VALUE!</v>
      </c>
      <c r="N168" t="e" vm="1">
        <f t="shared" si="22"/>
        <v>#VALUE!</v>
      </c>
      <c r="O168" s="1">
        <f>Main!$B$27</f>
        <v>5.0956680821157976</v>
      </c>
      <c r="P168" s="45" t="e" vm="1">
        <f t="shared" si="23"/>
        <v>#VALUE!</v>
      </c>
      <c r="Q168" t="e" vm="1">
        <f t="shared" si="24"/>
        <v>#VALUE!</v>
      </c>
      <c r="R168" s="1">
        <f>Main!$C$27</f>
        <v>5.1024432542412592</v>
      </c>
      <c r="S168" s="45" t="e" vm="1">
        <f t="shared" si="25"/>
        <v>#VALUE!</v>
      </c>
      <c r="T168" t="e" vm="1">
        <f t="shared" si="26"/>
        <v>#VALUE!</v>
      </c>
    </row>
    <row r="169" spans="1:20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[1]!genNormal($F$9,$F$10)</f>
        <v>#VALUE!</v>
      </c>
      <c r="F169" t="e" vm="1">
        <f t="shared" si="18"/>
        <v>#VALUE!</v>
      </c>
      <c r="G169" t="e" vm="2">
        <f>[1]!GenLognormal($H$9,$H$10)</f>
        <v>#VALUE!</v>
      </c>
      <c r="H169" t="e" vm="1">
        <f t="shared" si="19"/>
        <v>#VALUE!</v>
      </c>
      <c r="I169" t="e" vm="2">
        <f>[1]!genBinomial(1,Main!$G$10)</f>
        <v>#VALUE!</v>
      </c>
      <c r="J169" s="13" t="e" vm="1">
        <f t="shared" si="20"/>
        <v>#VALUE!</v>
      </c>
      <c r="L169" s="1">
        <f>Main!$A$27</f>
        <v>5.0990936756817593</v>
      </c>
      <c r="M169" s="45" t="e" vm="1">
        <f t="shared" si="21"/>
        <v>#VALUE!</v>
      </c>
      <c r="N169" t="e" vm="1">
        <f t="shared" si="22"/>
        <v>#VALUE!</v>
      </c>
      <c r="O169" s="1">
        <f>Main!$B$27</f>
        <v>5.0956680821157976</v>
      </c>
      <c r="P169" s="45" t="e" vm="1">
        <f t="shared" si="23"/>
        <v>#VALUE!</v>
      </c>
      <c r="Q169" t="e" vm="1">
        <f t="shared" si="24"/>
        <v>#VALUE!</v>
      </c>
      <c r="R169" s="1">
        <f>Main!$C$27</f>
        <v>5.1024432542412592</v>
      </c>
      <c r="S169" s="45" t="e" vm="1">
        <f t="shared" si="25"/>
        <v>#VALUE!</v>
      </c>
      <c r="T169" t="e" vm="1">
        <f t="shared" si="26"/>
        <v>#VALUE!</v>
      </c>
    </row>
    <row r="170" spans="1:20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[1]!genNormal($F$9,$F$10)</f>
        <v>#VALUE!</v>
      </c>
      <c r="F170" t="e" vm="1">
        <f t="shared" si="18"/>
        <v>#VALUE!</v>
      </c>
      <c r="G170" t="e" vm="2">
        <f>[1]!GenLognormal($H$9,$H$10)</f>
        <v>#VALUE!</v>
      </c>
      <c r="H170" t="e" vm="1">
        <f t="shared" si="19"/>
        <v>#VALUE!</v>
      </c>
      <c r="I170" t="e" vm="2">
        <f>[1]!genBinomial(1,Main!$G$10)</f>
        <v>#VALUE!</v>
      </c>
      <c r="J170" s="13" t="e" vm="1">
        <f t="shared" si="20"/>
        <v>#VALUE!</v>
      </c>
      <c r="L170" s="1">
        <f>Main!$A$27</f>
        <v>5.0990936756817593</v>
      </c>
      <c r="M170" s="45" t="e" vm="1">
        <f t="shared" si="21"/>
        <v>#VALUE!</v>
      </c>
      <c r="N170" t="e" vm="1">
        <f t="shared" si="22"/>
        <v>#VALUE!</v>
      </c>
      <c r="O170" s="1">
        <f>Main!$B$27</f>
        <v>5.0956680821157976</v>
      </c>
      <c r="P170" s="45" t="e" vm="1">
        <f t="shared" si="23"/>
        <v>#VALUE!</v>
      </c>
      <c r="Q170" t="e" vm="1">
        <f t="shared" si="24"/>
        <v>#VALUE!</v>
      </c>
      <c r="R170" s="1">
        <f>Main!$C$27</f>
        <v>5.1024432542412592</v>
      </c>
      <c r="S170" s="45" t="e" vm="1">
        <f t="shared" si="25"/>
        <v>#VALUE!</v>
      </c>
      <c r="T170" t="e" vm="1">
        <f t="shared" si="26"/>
        <v>#VALUE!</v>
      </c>
    </row>
    <row r="171" spans="1:20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[1]!genNormal($F$9,$F$10)</f>
        <v>#VALUE!</v>
      </c>
      <c r="F171" t="e" vm="1">
        <f t="shared" si="18"/>
        <v>#VALUE!</v>
      </c>
      <c r="G171" t="e" vm="2">
        <f>[1]!GenLognormal($H$9,$H$10)</f>
        <v>#VALUE!</v>
      </c>
      <c r="H171" t="e" vm="1">
        <f t="shared" si="19"/>
        <v>#VALUE!</v>
      </c>
      <c r="I171" t="e" vm="2">
        <f>[1]!genBinomial(1,Main!$G$10)</f>
        <v>#VALUE!</v>
      </c>
      <c r="J171" s="13" t="e" vm="1">
        <f t="shared" si="20"/>
        <v>#VALUE!</v>
      </c>
      <c r="L171" s="1">
        <f>Main!$A$27</f>
        <v>5.0990936756817593</v>
      </c>
      <c r="M171" s="45" t="e" vm="1">
        <f t="shared" si="21"/>
        <v>#VALUE!</v>
      </c>
      <c r="N171" t="e" vm="1">
        <f t="shared" si="22"/>
        <v>#VALUE!</v>
      </c>
      <c r="O171" s="1">
        <f>Main!$B$27</f>
        <v>5.0956680821157976</v>
      </c>
      <c r="P171" s="45" t="e" vm="1">
        <f t="shared" si="23"/>
        <v>#VALUE!</v>
      </c>
      <c r="Q171" t="e" vm="1">
        <f t="shared" si="24"/>
        <v>#VALUE!</v>
      </c>
      <c r="R171" s="1">
        <f>Main!$C$27</f>
        <v>5.1024432542412592</v>
      </c>
      <c r="S171" s="45" t="e" vm="1">
        <f t="shared" si="25"/>
        <v>#VALUE!</v>
      </c>
      <c r="T171" t="e" vm="1">
        <f t="shared" si="26"/>
        <v>#VALUE!</v>
      </c>
    </row>
    <row r="172" spans="1:20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[1]!genNormal($F$9,$F$10)</f>
        <v>#VALUE!</v>
      </c>
      <c r="F172" t="e" vm="1">
        <f t="shared" si="18"/>
        <v>#VALUE!</v>
      </c>
      <c r="G172" t="e" vm="2">
        <f>[1]!GenLognormal($H$9,$H$10)</f>
        <v>#VALUE!</v>
      </c>
      <c r="H172" t="e" vm="1">
        <f t="shared" si="19"/>
        <v>#VALUE!</v>
      </c>
      <c r="I172" t="e" vm="2">
        <f>[1]!genBinomial(1,Main!$G$10)</f>
        <v>#VALUE!</v>
      </c>
      <c r="J172" s="13" t="e" vm="1">
        <f t="shared" si="20"/>
        <v>#VALUE!</v>
      </c>
      <c r="L172" s="1">
        <f>Main!$A$27</f>
        <v>5.0990936756817593</v>
      </c>
      <c r="M172" s="45" t="e" vm="1">
        <f t="shared" si="21"/>
        <v>#VALUE!</v>
      </c>
      <c r="N172" t="e" vm="1">
        <f t="shared" si="22"/>
        <v>#VALUE!</v>
      </c>
      <c r="O172" s="1">
        <f>Main!$B$27</f>
        <v>5.0956680821157976</v>
      </c>
      <c r="P172" s="45" t="e" vm="1">
        <f t="shared" si="23"/>
        <v>#VALUE!</v>
      </c>
      <c r="Q172" t="e" vm="1">
        <f t="shared" si="24"/>
        <v>#VALUE!</v>
      </c>
      <c r="R172" s="1">
        <f>Main!$C$27</f>
        <v>5.1024432542412592</v>
      </c>
      <c r="S172" s="45" t="e" vm="1">
        <f t="shared" si="25"/>
        <v>#VALUE!</v>
      </c>
      <c r="T172" t="e" vm="1">
        <f t="shared" si="26"/>
        <v>#VALUE!</v>
      </c>
    </row>
    <row r="173" spans="1:20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[1]!genNormal($F$9,$F$10)</f>
        <v>#VALUE!</v>
      </c>
      <c r="F173" t="e" vm="1">
        <f t="shared" si="18"/>
        <v>#VALUE!</v>
      </c>
      <c r="G173" t="e" vm="2">
        <f>[1]!GenLognormal($H$9,$H$10)</f>
        <v>#VALUE!</v>
      </c>
      <c r="H173" t="e" vm="1">
        <f t="shared" si="19"/>
        <v>#VALUE!</v>
      </c>
      <c r="I173" t="e" vm="2">
        <f>[1]!genBinomial(1,Main!$G$10)</f>
        <v>#VALUE!</v>
      </c>
      <c r="J173" s="13" t="e" vm="1">
        <f t="shared" si="20"/>
        <v>#VALUE!</v>
      </c>
      <c r="L173" s="1">
        <f>Main!$A$27</f>
        <v>5.0990936756817593</v>
      </c>
      <c r="M173" s="45" t="e" vm="1">
        <f t="shared" si="21"/>
        <v>#VALUE!</v>
      </c>
      <c r="N173" t="e" vm="1">
        <f t="shared" si="22"/>
        <v>#VALUE!</v>
      </c>
      <c r="O173" s="1">
        <f>Main!$B$27</f>
        <v>5.0956680821157976</v>
      </c>
      <c r="P173" s="45" t="e" vm="1">
        <f t="shared" si="23"/>
        <v>#VALUE!</v>
      </c>
      <c r="Q173" t="e" vm="1">
        <f t="shared" si="24"/>
        <v>#VALUE!</v>
      </c>
      <c r="R173" s="1">
        <f>Main!$C$27</f>
        <v>5.1024432542412592</v>
      </c>
      <c r="S173" s="45" t="e" vm="1">
        <f t="shared" si="25"/>
        <v>#VALUE!</v>
      </c>
      <c r="T173" t="e" vm="1">
        <f t="shared" si="26"/>
        <v>#VALUE!</v>
      </c>
    </row>
    <row r="174" spans="1:20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[1]!genNormal($F$9,$F$10)</f>
        <v>#VALUE!</v>
      </c>
      <c r="F174" t="e" vm="1">
        <f t="shared" si="18"/>
        <v>#VALUE!</v>
      </c>
      <c r="G174" t="e" vm="2">
        <f>[1]!GenLognormal($H$9,$H$10)</f>
        <v>#VALUE!</v>
      </c>
      <c r="H174" t="e" vm="1">
        <f t="shared" si="19"/>
        <v>#VALUE!</v>
      </c>
      <c r="I174" t="e" vm="2">
        <f>[1]!genBinomial(1,Main!$G$10)</f>
        <v>#VALUE!</v>
      </c>
      <c r="J174" s="13" t="e" vm="1">
        <f t="shared" si="20"/>
        <v>#VALUE!</v>
      </c>
      <c r="L174" s="1">
        <f>Main!$A$27</f>
        <v>5.0990936756817593</v>
      </c>
      <c r="M174" s="45" t="e" vm="1">
        <f t="shared" si="21"/>
        <v>#VALUE!</v>
      </c>
      <c r="N174" t="e" vm="1">
        <f t="shared" si="22"/>
        <v>#VALUE!</v>
      </c>
      <c r="O174" s="1">
        <f>Main!$B$27</f>
        <v>5.0956680821157976</v>
      </c>
      <c r="P174" s="45" t="e" vm="1">
        <f t="shared" si="23"/>
        <v>#VALUE!</v>
      </c>
      <c r="Q174" t="e" vm="1">
        <f t="shared" si="24"/>
        <v>#VALUE!</v>
      </c>
      <c r="R174" s="1">
        <f>Main!$C$27</f>
        <v>5.1024432542412592</v>
      </c>
      <c r="S174" s="45" t="e" vm="1">
        <f t="shared" si="25"/>
        <v>#VALUE!</v>
      </c>
      <c r="T174" t="e" vm="1">
        <f t="shared" si="26"/>
        <v>#VALUE!</v>
      </c>
    </row>
    <row r="175" spans="1:20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[1]!genNormal($F$9,$F$10)</f>
        <v>#VALUE!</v>
      </c>
      <c r="F175" t="e" vm="1">
        <f t="shared" si="18"/>
        <v>#VALUE!</v>
      </c>
      <c r="G175" t="e" vm="2">
        <f>[1]!GenLognormal($H$9,$H$10)</f>
        <v>#VALUE!</v>
      </c>
      <c r="H175" t="e" vm="1">
        <f t="shared" si="19"/>
        <v>#VALUE!</v>
      </c>
      <c r="I175" t="e" vm="2">
        <f>[1]!genBinomial(1,Main!$G$10)</f>
        <v>#VALUE!</v>
      </c>
      <c r="J175" s="13" t="e" vm="1">
        <f t="shared" si="20"/>
        <v>#VALUE!</v>
      </c>
      <c r="L175" s="1">
        <f>Main!$A$27</f>
        <v>5.0990936756817593</v>
      </c>
      <c r="M175" s="45" t="e" vm="1">
        <f t="shared" si="21"/>
        <v>#VALUE!</v>
      </c>
      <c r="N175" t="e" vm="1">
        <f t="shared" si="22"/>
        <v>#VALUE!</v>
      </c>
      <c r="O175" s="1">
        <f>Main!$B$27</f>
        <v>5.0956680821157976</v>
      </c>
      <c r="P175" s="45" t="e" vm="1">
        <f t="shared" si="23"/>
        <v>#VALUE!</v>
      </c>
      <c r="Q175" t="e" vm="1">
        <f t="shared" si="24"/>
        <v>#VALUE!</v>
      </c>
      <c r="R175" s="1">
        <f>Main!$C$27</f>
        <v>5.1024432542412592</v>
      </c>
      <c r="S175" s="45" t="e" vm="1">
        <f t="shared" si="25"/>
        <v>#VALUE!</v>
      </c>
      <c r="T175" t="e" vm="1">
        <f t="shared" si="26"/>
        <v>#VALUE!</v>
      </c>
    </row>
    <row r="176" spans="1:20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[1]!genNormal($F$9,$F$10)</f>
        <v>#VALUE!</v>
      </c>
      <c r="F176" t="e" vm="1">
        <f t="shared" si="18"/>
        <v>#VALUE!</v>
      </c>
      <c r="G176" t="e" vm="2">
        <f>[1]!GenLognormal($H$9,$H$10)</f>
        <v>#VALUE!</v>
      </c>
      <c r="H176" t="e" vm="1">
        <f t="shared" si="19"/>
        <v>#VALUE!</v>
      </c>
      <c r="I176" t="e" vm="2">
        <f>[1]!genBinomial(1,Main!$G$10)</f>
        <v>#VALUE!</v>
      </c>
      <c r="J176" s="13" t="e" vm="1">
        <f t="shared" si="20"/>
        <v>#VALUE!</v>
      </c>
      <c r="L176" s="1">
        <f>Main!$A$27</f>
        <v>5.0990936756817593</v>
      </c>
      <c r="M176" s="45" t="e" vm="1">
        <f t="shared" si="21"/>
        <v>#VALUE!</v>
      </c>
      <c r="N176" t="e" vm="1">
        <f t="shared" si="22"/>
        <v>#VALUE!</v>
      </c>
      <c r="O176" s="1">
        <f>Main!$B$27</f>
        <v>5.0956680821157976</v>
      </c>
      <c r="P176" s="45" t="e" vm="1">
        <f t="shared" si="23"/>
        <v>#VALUE!</v>
      </c>
      <c r="Q176" t="e" vm="1">
        <f t="shared" si="24"/>
        <v>#VALUE!</v>
      </c>
      <c r="R176" s="1">
        <f>Main!$C$27</f>
        <v>5.1024432542412592</v>
      </c>
      <c r="S176" s="45" t="e" vm="1">
        <f t="shared" si="25"/>
        <v>#VALUE!</v>
      </c>
      <c r="T176" t="e" vm="1">
        <f t="shared" si="26"/>
        <v>#VALUE!</v>
      </c>
    </row>
    <row r="177" spans="1:20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[1]!genNormal($F$9,$F$10)</f>
        <v>#VALUE!</v>
      </c>
      <c r="F177" t="e" vm="1">
        <f t="shared" si="18"/>
        <v>#VALUE!</v>
      </c>
      <c r="G177" t="e" vm="2">
        <f>[1]!GenLognormal($H$9,$H$10)</f>
        <v>#VALUE!</v>
      </c>
      <c r="H177" t="e" vm="1">
        <f t="shared" si="19"/>
        <v>#VALUE!</v>
      </c>
      <c r="I177" t="e" vm="2">
        <f>[1]!genBinomial(1,Main!$G$10)</f>
        <v>#VALUE!</v>
      </c>
      <c r="J177" s="13" t="e" vm="1">
        <f t="shared" si="20"/>
        <v>#VALUE!</v>
      </c>
      <c r="L177" s="1">
        <f>Main!$A$27</f>
        <v>5.0990936756817593</v>
      </c>
      <c r="M177" s="45" t="e" vm="1">
        <f t="shared" si="21"/>
        <v>#VALUE!</v>
      </c>
      <c r="N177" t="e" vm="1">
        <f t="shared" si="22"/>
        <v>#VALUE!</v>
      </c>
      <c r="O177" s="1">
        <f>Main!$B$27</f>
        <v>5.0956680821157976</v>
      </c>
      <c r="P177" s="45" t="e" vm="1">
        <f t="shared" si="23"/>
        <v>#VALUE!</v>
      </c>
      <c r="Q177" t="e" vm="1">
        <f t="shared" si="24"/>
        <v>#VALUE!</v>
      </c>
      <c r="R177" s="1">
        <f>Main!$C$27</f>
        <v>5.1024432542412592</v>
      </c>
      <c r="S177" s="45" t="e" vm="1">
        <f t="shared" si="25"/>
        <v>#VALUE!</v>
      </c>
      <c r="T177" t="e" vm="1">
        <f t="shared" si="26"/>
        <v>#VALUE!</v>
      </c>
    </row>
    <row r="178" spans="1:20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[1]!genNormal($F$9,$F$10)</f>
        <v>#VALUE!</v>
      </c>
      <c r="F178" t="e" vm="1">
        <f t="shared" si="18"/>
        <v>#VALUE!</v>
      </c>
      <c r="G178" t="e" vm="2">
        <f>[1]!GenLognormal($H$9,$H$10)</f>
        <v>#VALUE!</v>
      </c>
      <c r="H178" t="e" vm="1">
        <f t="shared" si="19"/>
        <v>#VALUE!</v>
      </c>
      <c r="I178" t="e" vm="2">
        <f>[1]!genBinomial(1,Main!$G$10)</f>
        <v>#VALUE!</v>
      </c>
      <c r="J178" s="13" t="e" vm="1">
        <f t="shared" si="20"/>
        <v>#VALUE!</v>
      </c>
      <c r="L178" s="1">
        <f>Main!$A$27</f>
        <v>5.0990936756817593</v>
      </c>
      <c r="M178" s="45" t="e" vm="1">
        <f t="shared" si="21"/>
        <v>#VALUE!</v>
      </c>
      <c r="N178" t="e" vm="1">
        <f t="shared" si="22"/>
        <v>#VALUE!</v>
      </c>
      <c r="O178" s="1">
        <f>Main!$B$27</f>
        <v>5.0956680821157976</v>
      </c>
      <c r="P178" s="45" t="e" vm="1">
        <f t="shared" si="23"/>
        <v>#VALUE!</v>
      </c>
      <c r="Q178" t="e" vm="1">
        <f t="shared" si="24"/>
        <v>#VALUE!</v>
      </c>
      <c r="R178" s="1">
        <f>Main!$C$27</f>
        <v>5.1024432542412592</v>
      </c>
      <c r="S178" s="45" t="e" vm="1">
        <f t="shared" si="25"/>
        <v>#VALUE!</v>
      </c>
      <c r="T178" t="e" vm="1">
        <f t="shared" si="26"/>
        <v>#VALUE!</v>
      </c>
    </row>
    <row r="179" spans="1:20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[1]!genNormal($F$9,$F$10)</f>
        <v>#VALUE!</v>
      </c>
      <c r="F179" t="e" vm="1">
        <f t="shared" si="18"/>
        <v>#VALUE!</v>
      </c>
      <c r="G179" t="e" vm="2">
        <f>[1]!GenLognormal($H$9,$H$10)</f>
        <v>#VALUE!</v>
      </c>
      <c r="H179" t="e" vm="1">
        <f t="shared" si="19"/>
        <v>#VALUE!</v>
      </c>
      <c r="I179" t="e" vm="2">
        <f>[1]!genBinomial(1,Main!$G$10)</f>
        <v>#VALUE!</v>
      </c>
      <c r="J179" s="13" t="e" vm="1">
        <f t="shared" si="20"/>
        <v>#VALUE!</v>
      </c>
      <c r="L179" s="1">
        <f>Main!$A$27</f>
        <v>5.0990936756817593</v>
      </c>
      <c r="M179" s="45" t="e" vm="1">
        <f t="shared" si="21"/>
        <v>#VALUE!</v>
      </c>
      <c r="N179" t="e" vm="1">
        <f t="shared" si="22"/>
        <v>#VALUE!</v>
      </c>
      <c r="O179" s="1">
        <f>Main!$B$27</f>
        <v>5.0956680821157976</v>
      </c>
      <c r="P179" s="45" t="e" vm="1">
        <f t="shared" si="23"/>
        <v>#VALUE!</v>
      </c>
      <c r="Q179" t="e" vm="1">
        <f t="shared" si="24"/>
        <v>#VALUE!</v>
      </c>
      <c r="R179" s="1">
        <f>Main!$C$27</f>
        <v>5.1024432542412592</v>
      </c>
      <c r="S179" s="45" t="e" vm="1">
        <f t="shared" si="25"/>
        <v>#VALUE!</v>
      </c>
      <c r="T179" t="e" vm="1">
        <f t="shared" si="26"/>
        <v>#VALUE!</v>
      </c>
    </row>
    <row r="180" spans="1:20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[1]!genNormal($F$9,$F$10)</f>
        <v>#VALUE!</v>
      </c>
      <c r="F180" t="e" vm="1">
        <f t="shared" si="18"/>
        <v>#VALUE!</v>
      </c>
      <c r="G180" t="e" vm="2">
        <f>[1]!GenLognormal($H$9,$H$10)</f>
        <v>#VALUE!</v>
      </c>
      <c r="H180" t="e" vm="1">
        <f t="shared" si="19"/>
        <v>#VALUE!</v>
      </c>
      <c r="I180" t="e" vm="2">
        <f>[1]!genBinomial(1,Main!$G$10)</f>
        <v>#VALUE!</v>
      </c>
      <c r="J180" s="13" t="e" vm="1">
        <f t="shared" si="20"/>
        <v>#VALUE!</v>
      </c>
      <c r="L180" s="1">
        <f>Main!$A$27</f>
        <v>5.0990936756817593</v>
      </c>
      <c r="M180" s="45" t="e" vm="1">
        <f t="shared" si="21"/>
        <v>#VALUE!</v>
      </c>
      <c r="N180" t="e" vm="1">
        <f t="shared" si="22"/>
        <v>#VALUE!</v>
      </c>
      <c r="O180" s="1">
        <f>Main!$B$27</f>
        <v>5.0956680821157976</v>
      </c>
      <c r="P180" s="45" t="e" vm="1">
        <f t="shared" si="23"/>
        <v>#VALUE!</v>
      </c>
      <c r="Q180" t="e" vm="1">
        <f t="shared" si="24"/>
        <v>#VALUE!</v>
      </c>
      <c r="R180" s="1">
        <f>Main!$C$27</f>
        <v>5.1024432542412592</v>
      </c>
      <c r="S180" s="45" t="e" vm="1">
        <f t="shared" si="25"/>
        <v>#VALUE!</v>
      </c>
      <c r="T180" t="e" vm="1">
        <f t="shared" si="26"/>
        <v>#VALUE!</v>
      </c>
    </row>
    <row r="181" spans="1:20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[1]!genNormal($F$9,$F$10)</f>
        <v>#VALUE!</v>
      </c>
      <c r="F181" t="e" vm="1">
        <f t="shared" si="18"/>
        <v>#VALUE!</v>
      </c>
      <c r="G181" t="e" vm="2">
        <f>[1]!GenLognormal($H$9,$H$10)</f>
        <v>#VALUE!</v>
      </c>
      <c r="H181" t="e" vm="1">
        <f t="shared" si="19"/>
        <v>#VALUE!</v>
      </c>
      <c r="I181" t="e" vm="2">
        <f>[1]!genBinomial(1,Main!$G$10)</f>
        <v>#VALUE!</v>
      </c>
      <c r="J181" s="13" t="e" vm="1">
        <f t="shared" si="20"/>
        <v>#VALUE!</v>
      </c>
      <c r="L181" s="1">
        <f>Main!$A$27</f>
        <v>5.0990936756817593</v>
      </c>
      <c r="M181" s="45" t="e" vm="1">
        <f t="shared" si="21"/>
        <v>#VALUE!</v>
      </c>
      <c r="N181" t="e" vm="1">
        <f t="shared" si="22"/>
        <v>#VALUE!</v>
      </c>
      <c r="O181" s="1">
        <f>Main!$B$27</f>
        <v>5.0956680821157976</v>
      </c>
      <c r="P181" s="45" t="e" vm="1">
        <f t="shared" si="23"/>
        <v>#VALUE!</v>
      </c>
      <c r="Q181" t="e" vm="1">
        <f t="shared" si="24"/>
        <v>#VALUE!</v>
      </c>
      <c r="R181" s="1">
        <f>Main!$C$27</f>
        <v>5.1024432542412592</v>
      </c>
      <c r="S181" s="45" t="e" vm="1">
        <f t="shared" si="25"/>
        <v>#VALUE!</v>
      </c>
      <c r="T181" t="e" vm="1">
        <f t="shared" si="26"/>
        <v>#VALUE!</v>
      </c>
    </row>
    <row r="182" spans="1:20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[1]!genNormal($F$9,$F$10)</f>
        <v>#VALUE!</v>
      </c>
      <c r="F182" t="e" vm="1">
        <f t="shared" si="18"/>
        <v>#VALUE!</v>
      </c>
      <c r="G182" t="e" vm="2">
        <f>[1]!GenLognormal($H$9,$H$10)</f>
        <v>#VALUE!</v>
      </c>
      <c r="H182" t="e" vm="1">
        <f t="shared" si="19"/>
        <v>#VALUE!</v>
      </c>
      <c r="I182" t="e" vm="2">
        <f>[1]!genBinomial(1,Main!$G$10)</f>
        <v>#VALUE!</v>
      </c>
      <c r="J182" s="13" t="e" vm="1">
        <f t="shared" si="20"/>
        <v>#VALUE!</v>
      </c>
      <c r="L182" s="1">
        <f>Main!$A$27</f>
        <v>5.0990936756817593</v>
      </c>
      <c r="M182" s="45" t="e" vm="1">
        <f t="shared" si="21"/>
        <v>#VALUE!</v>
      </c>
      <c r="N182" t="e" vm="1">
        <f t="shared" si="22"/>
        <v>#VALUE!</v>
      </c>
      <c r="O182" s="1">
        <f>Main!$B$27</f>
        <v>5.0956680821157976</v>
      </c>
      <c r="P182" s="45" t="e" vm="1">
        <f t="shared" si="23"/>
        <v>#VALUE!</v>
      </c>
      <c r="Q182" t="e" vm="1">
        <f t="shared" si="24"/>
        <v>#VALUE!</v>
      </c>
      <c r="R182" s="1">
        <f>Main!$C$27</f>
        <v>5.1024432542412592</v>
      </c>
      <c r="S182" s="45" t="e" vm="1">
        <f t="shared" si="25"/>
        <v>#VALUE!</v>
      </c>
      <c r="T182" t="e" vm="1">
        <f t="shared" si="26"/>
        <v>#VALUE!</v>
      </c>
    </row>
    <row r="183" spans="1:20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[1]!genNormal($F$9,$F$10)</f>
        <v>#VALUE!</v>
      </c>
      <c r="F183" t="e" vm="1">
        <f t="shared" si="18"/>
        <v>#VALUE!</v>
      </c>
      <c r="G183" t="e" vm="2">
        <f>[1]!GenLognormal($H$9,$H$10)</f>
        <v>#VALUE!</v>
      </c>
      <c r="H183" t="e" vm="1">
        <f t="shared" si="19"/>
        <v>#VALUE!</v>
      </c>
      <c r="I183" t="e" vm="2">
        <f>[1]!genBinomial(1,Main!$G$10)</f>
        <v>#VALUE!</v>
      </c>
      <c r="J183" s="13" t="e" vm="1">
        <f t="shared" si="20"/>
        <v>#VALUE!</v>
      </c>
      <c r="L183" s="1">
        <f>Main!$A$27</f>
        <v>5.0990936756817593</v>
      </c>
      <c r="M183" s="45" t="e" vm="1">
        <f t="shared" si="21"/>
        <v>#VALUE!</v>
      </c>
      <c r="N183" t="e" vm="1">
        <f t="shared" si="22"/>
        <v>#VALUE!</v>
      </c>
      <c r="O183" s="1">
        <f>Main!$B$27</f>
        <v>5.0956680821157976</v>
      </c>
      <c r="P183" s="45" t="e" vm="1">
        <f t="shared" si="23"/>
        <v>#VALUE!</v>
      </c>
      <c r="Q183" t="e" vm="1">
        <f t="shared" si="24"/>
        <v>#VALUE!</v>
      </c>
      <c r="R183" s="1">
        <f>Main!$C$27</f>
        <v>5.1024432542412592</v>
      </c>
      <c r="S183" s="45" t="e" vm="1">
        <f t="shared" si="25"/>
        <v>#VALUE!</v>
      </c>
      <c r="T183" t="e" vm="1">
        <f t="shared" si="26"/>
        <v>#VALUE!</v>
      </c>
    </row>
    <row r="184" spans="1:20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[1]!genNormal($F$9,$F$10)</f>
        <v>#VALUE!</v>
      </c>
      <c r="F184" t="e" vm="1">
        <f t="shared" si="18"/>
        <v>#VALUE!</v>
      </c>
      <c r="G184" t="e" vm="2">
        <f>[1]!GenLognormal($H$9,$H$10)</f>
        <v>#VALUE!</v>
      </c>
      <c r="H184" t="e" vm="1">
        <f t="shared" si="19"/>
        <v>#VALUE!</v>
      </c>
      <c r="I184" t="e" vm="2">
        <f>[1]!genBinomial(1,Main!$G$10)</f>
        <v>#VALUE!</v>
      </c>
      <c r="J184" s="13" t="e" vm="1">
        <f t="shared" si="20"/>
        <v>#VALUE!</v>
      </c>
      <c r="L184" s="1">
        <f>Main!$A$27</f>
        <v>5.0990936756817593</v>
      </c>
      <c r="M184" s="45" t="e" vm="1">
        <f t="shared" si="21"/>
        <v>#VALUE!</v>
      </c>
      <c r="N184" t="e" vm="1">
        <f t="shared" si="22"/>
        <v>#VALUE!</v>
      </c>
      <c r="O184" s="1">
        <f>Main!$B$27</f>
        <v>5.0956680821157976</v>
      </c>
      <c r="P184" s="45" t="e" vm="1">
        <f t="shared" si="23"/>
        <v>#VALUE!</v>
      </c>
      <c r="Q184" t="e" vm="1">
        <f t="shared" si="24"/>
        <v>#VALUE!</v>
      </c>
      <c r="R184" s="1">
        <f>Main!$C$27</f>
        <v>5.1024432542412592</v>
      </c>
      <c r="S184" s="45" t="e" vm="1">
        <f t="shared" si="25"/>
        <v>#VALUE!</v>
      </c>
      <c r="T184" t="e" vm="1">
        <f t="shared" si="26"/>
        <v>#VALUE!</v>
      </c>
    </row>
    <row r="185" spans="1:20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[1]!genNormal($F$9,$F$10)</f>
        <v>#VALUE!</v>
      </c>
      <c r="F185" t="e" vm="1">
        <f t="shared" si="18"/>
        <v>#VALUE!</v>
      </c>
      <c r="G185" t="e" vm="2">
        <f>[1]!GenLognormal($H$9,$H$10)</f>
        <v>#VALUE!</v>
      </c>
      <c r="H185" t="e" vm="1">
        <f t="shared" si="19"/>
        <v>#VALUE!</v>
      </c>
      <c r="I185" t="e" vm="2">
        <f>[1]!genBinomial(1,Main!$G$10)</f>
        <v>#VALUE!</v>
      </c>
      <c r="J185" s="13" t="e" vm="1">
        <f t="shared" si="20"/>
        <v>#VALUE!</v>
      </c>
      <c r="L185" s="1">
        <f>Main!$A$27</f>
        <v>5.0990936756817593</v>
      </c>
      <c r="M185" s="45" t="e" vm="1">
        <f t="shared" si="21"/>
        <v>#VALUE!</v>
      </c>
      <c r="N185" t="e" vm="1">
        <f t="shared" si="22"/>
        <v>#VALUE!</v>
      </c>
      <c r="O185" s="1">
        <f>Main!$B$27</f>
        <v>5.0956680821157976</v>
      </c>
      <c r="P185" s="45" t="e" vm="1">
        <f t="shared" si="23"/>
        <v>#VALUE!</v>
      </c>
      <c r="Q185" t="e" vm="1">
        <f t="shared" si="24"/>
        <v>#VALUE!</v>
      </c>
      <c r="R185" s="1">
        <f>Main!$C$27</f>
        <v>5.1024432542412592</v>
      </c>
      <c r="S185" s="45" t="e" vm="1">
        <f t="shared" si="25"/>
        <v>#VALUE!</v>
      </c>
      <c r="T185" t="e" vm="1">
        <f t="shared" si="26"/>
        <v>#VALUE!</v>
      </c>
    </row>
    <row r="186" spans="1:20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[1]!genNormal($F$9,$F$10)</f>
        <v>#VALUE!</v>
      </c>
      <c r="F186" t="e" vm="1">
        <f t="shared" si="18"/>
        <v>#VALUE!</v>
      </c>
      <c r="G186" t="e" vm="2">
        <f>[1]!GenLognormal($H$9,$H$10)</f>
        <v>#VALUE!</v>
      </c>
      <c r="H186" t="e" vm="1">
        <f t="shared" si="19"/>
        <v>#VALUE!</v>
      </c>
      <c r="I186" t="e" vm="2">
        <f>[1]!genBinomial(1,Main!$G$10)</f>
        <v>#VALUE!</v>
      </c>
      <c r="J186" s="13" t="e" vm="1">
        <f t="shared" si="20"/>
        <v>#VALUE!</v>
      </c>
      <c r="L186" s="1">
        <f>Main!$A$27</f>
        <v>5.0990936756817593</v>
      </c>
      <c r="M186" s="45" t="e" vm="1">
        <f t="shared" si="21"/>
        <v>#VALUE!</v>
      </c>
      <c r="N186" t="e" vm="1">
        <f t="shared" si="22"/>
        <v>#VALUE!</v>
      </c>
      <c r="O186" s="1">
        <f>Main!$B$27</f>
        <v>5.0956680821157976</v>
      </c>
      <c r="P186" s="45" t="e" vm="1">
        <f t="shared" si="23"/>
        <v>#VALUE!</v>
      </c>
      <c r="Q186" t="e" vm="1">
        <f t="shared" si="24"/>
        <v>#VALUE!</v>
      </c>
      <c r="R186" s="1">
        <f>Main!$C$27</f>
        <v>5.1024432542412592</v>
      </c>
      <c r="S186" s="45" t="e" vm="1">
        <f t="shared" si="25"/>
        <v>#VALUE!</v>
      </c>
      <c r="T186" t="e" vm="1">
        <f t="shared" si="26"/>
        <v>#VALUE!</v>
      </c>
    </row>
    <row r="187" spans="1:20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[1]!genNormal($F$9,$F$10)</f>
        <v>#VALUE!</v>
      </c>
      <c r="F187" t="e" vm="1">
        <f t="shared" si="18"/>
        <v>#VALUE!</v>
      </c>
      <c r="G187" t="e" vm="2">
        <f>[1]!GenLognormal($H$9,$H$10)</f>
        <v>#VALUE!</v>
      </c>
      <c r="H187" t="e" vm="1">
        <f t="shared" si="19"/>
        <v>#VALUE!</v>
      </c>
      <c r="I187" t="e" vm="2">
        <f>[1]!genBinomial(1,Main!$G$10)</f>
        <v>#VALUE!</v>
      </c>
      <c r="J187" s="13" t="e" vm="1">
        <f t="shared" si="20"/>
        <v>#VALUE!</v>
      </c>
      <c r="L187" s="1">
        <f>Main!$A$27</f>
        <v>5.0990936756817593</v>
      </c>
      <c r="M187" s="45" t="e" vm="1">
        <f t="shared" si="21"/>
        <v>#VALUE!</v>
      </c>
      <c r="N187" t="e" vm="1">
        <f t="shared" si="22"/>
        <v>#VALUE!</v>
      </c>
      <c r="O187" s="1">
        <f>Main!$B$27</f>
        <v>5.0956680821157976</v>
      </c>
      <c r="P187" s="45" t="e" vm="1">
        <f t="shared" si="23"/>
        <v>#VALUE!</v>
      </c>
      <c r="Q187" t="e" vm="1">
        <f t="shared" si="24"/>
        <v>#VALUE!</v>
      </c>
      <c r="R187" s="1">
        <f>Main!$C$27</f>
        <v>5.1024432542412592</v>
      </c>
      <c r="S187" s="45" t="e" vm="1">
        <f t="shared" si="25"/>
        <v>#VALUE!</v>
      </c>
      <c r="T187" t="e" vm="1">
        <f t="shared" si="26"/>
        <v>#VALUE!</v>
      </c>
    </row>
    <row r="188" spans="1:20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[1]!genNormal($F$9,$F$10)</f>
        <v>#VALUE!</v>
      </c>
      <c r="F188" t="e" vm="1">
        <f t="shared" si="18"/>
        <v>#VALUE!</v>
      </c>
      <c r="G188" t="e" vm="2">
        <f>[1]!GenLognormal($H$9,$H$10)</f>
        <v>#VALUE!</v>
      </c>
      <c r="H188" t="e" vm="1">
        <f t="shared" si="19"/>
        <v>#VALUE!</v>
      </c>
      <c r="I188" t="e" vm="2">
        <f>[1]!genBinomial(1,Main!$G$10)</f>
        <v>#VALUE!</v>
      </c>
      <c r="J188" s="13" t="e" vm="1">
        <f t="shared" si="20"/>
        <v>#VALUE!</v>
      </c>
      <c r="L188" s="1">
        <f>Main!$A$27</f>
        <v>5.0990936756817593</v>
      </c>
      <c r="M188" s="45" t="e" vm="1">
        <f t="shared" si="21"/>
        <v>#VALUE!</v>
      </c>
      <c r="N188" t="e" vm="1">
        <f t="shared" si="22"/>
        <v>#VALUE!</v>
      </c>
      <c r="O188" s="1">
        <f>Main!$B$27</f>
        <v>5.0956680821157976</v>
      </c>
      <c r="P188" s="45" t="e" vm="1">
        <f t="shared" si="23"/>
        <v>#VALUE!</v>
      </c>
      <c r="Q188" t="e" vm="1">
        <f t="shared" si="24"/>
        <v>#VALUE!</v>
      </c>
      <c r="R188" s="1">
        <f>Main!$C$27</f>
        <v>5.1024432542412592</v>
      </c>
      <c r="S188" s="45" t="e" vm="1">
        <f t="shared" si="25"/>
        <v>#VALUE!</v>
      </c>
      <c r="T188" t="e" vm="1">
        <f t="shared" si="26"/>
        <v>#VALUE!</v>
      </c>
    </row>
    <row r="189" spans="1:20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[1]!genNormal($F$9,$F$10)</f>
        <v>#VALUE!</v>
      </c>
      <c r="F189" t="e" vm="1">
        <f t="shared" si="18"/>
        <v>#VALUE!</v>
      </c>
      <c r="G189" t="e" vm="2">
        <f>[1]!GenLognormal($H$9,$H$10)</f>
        <v>#VALUE!</v>
      </c>
      <c r="H189" t="e" vm="1">
        <f t="shared" si="19"/>
        <v>#VALUE!</v>
      </c>
      <c r="I189" t="e" vm="2">
        <f>[1]!genBinomial(1,Main!$G$10)</f>
        <v>#VALUE!</v>
      </c>
      <c r="J189" s="13" t="e" vm="1">
        <f t="shared" si="20"/>
        <v>#VALUE!</v>
      </c>
      <c r="L189" s="1">
        <f>Main!$A$27</f>
        <v>5.0990936756817593</v>
      </c>
      <c r="M189" s="45" t="e" vm="1">
        <f t="shared" si="21"/>
        <v>#VALUE!</v>
      </c>
      <c r="N189" t="e" vm="1">
        <f t="shared" si="22"/>
        <v>#VALUE!</v>
      </c>
      <c r="O189" s="1">
        <f>Main!$B$27</f>
        <v>5.0956680821157976</v>
      </c>
      <c r="P189" s="45" t="e" vm="1">
        <f t="shared" si="23"/>
        <v>#VALUE!</v>
      </c>
      <c r="Q189" t="e" vm="1">
        <f t="shared" si="24"/>
        <v>#VALUE!</v>
      </c>
      <c r="R189" s="1">
        <f>Main!$C$27</f>
        <v>5.1024432542412592</v>
      </c>
      <c r="S189" s="45" t="e" vm="1">
        <f t="shared" si="25"/>
        <v>#VALUE!</v>
      </c>
      <c r="T189" t="e" vm="1">
        <f t="shared" si="26"/>
        <v>#VALUE!</v>
      </c>
    </row>
    <row r="190" spans="1:20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[1]!genNormal($F$9,$F$10)</f>
        <v>#VALUE!</v>
      </c>
      <c r="F190" t="e" vm="1">
        <f t="shared" si="18"/>
        <v>#VALUE!</v>
      </c>
      <c r="G190" t="e" vm="2">
        <f>[1]!GenLognormal($H$9,$H$10)</f>
        <v>#VALUE!</v>
      </c>
      <c r="H190" t="e" vm="1">
        <f t="shared" si="19"/>
        <v>#VALUE!</v>
      </c>
      <c r="I190" t="e" vm="2">
        <f>[1]!genBinomial(1,Main!$G$10)</f>
        <v>#VALUE!</v>
      </c>
      <c r="J190" s="13" t="e" vm="1">
        <f t="shared" si="20"/>
        <v>#VALUE!</v>
      </c>
      <c r="L190" s="1">
        <f>Main!$A$27</f>
        <v>5.0990936756817593</v>
      </c>
      <c r="M190" s="45" t="e" vm="1">
        <f t="shared" si="21"/>
        <v>#VALUE!</v>
      </c>
      <c r="N190" t="e" vm="1">
        <f t="shared" si="22"/>
        <v>#VALUE!</v>
      </c>
      <c r="O190" s="1">
        <f>Main!$B$27</f>
        <v>5.0956680821157976</v>
      </c>
      <c r="P190" s="45" t="e" vm="1">
        <f t="shared" si="23"/>
        <v>#VALUE!</v>
      </c>
      <c r="Q190" t="e" vm="1">
        <f t="shared" si="24"/>
        <v>#VALUE!</v>
      </c>
      <c r="R190" s="1">
        <f>Main!$C$27</f>
        <v>5.1024432542412592</v>
      </c>
      <c r="S190" s="45" t="e" vm="1">
        <f t="shared" si="25"/>
        <v>#VALUE!</v>
      </c>
      <c r="T190" t="e" vm="1">
        <f t="shared" si="26"/>
        <v>#VALUE!</v>
      </c>
    </row>
    <row r="191" spans="1:20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[1]!genNormal($F$9,$F$10)</f>
        <v>#VALUE!</v>
      </c>
      <c r="F191" t="e" vm="1">
        <f t="shared" si="18"/>
        <v>#VALUE!</v>
      </c>
      <c r="G191" t="e" vm="2">
        <f>[1]!GenLognormal($H$9,$H$10)</f>
        <v>#VALUE!</v>
      </c>
      <c r="H191" t="e" vm="1">
        <f t="shared" si="19"/>
        <v>#VALUE!</v>
      </c>
      <c r="I191" t="e" vm="2">
        <f>[1]!genBinomial(1,Main!$G$10)</f>
        <v>#VALUE!</v>
      </c>
      <c r="J191" s="13" t="e" vm="1">
        <f t="shared" si="20"/>
        <v>#VALUE!</v>
      </c>
      <c r="L191" s="1">
        <f>Main!$A$27</f>
        <v>5.0990936756817593</v>
      </c>
      <c r="M191" s="45" t="e" vm="1">
        <f t="shared" si="21"/>
        <v>#VALUE!</v>
      </c>
      <c r="N191" t="e" vm="1">
        <f t="shared" si="22"/>
        <v>#VALUE!</v>
      </c>
      <c r="O191" s="1">
        <f>Main!$B$27</f>
        <v>5.0956680821157976</v>
      </c>
      <c r="P191" s="45" t="e" vm="1">
        <f t="shared" si="23"/>
        <v>#VALUE!</v>
      </c>
      <c r="Q191" t="e" vm="1">
        <f t="shared" si="24"/>
        <v>#VALUE!</v>
      </c>
      <c r="R191" s="1">
        <f>Main!$C$27</f>
        <v>5.1024432542412592</v>
      </c>
      <c r="S191" s="45" t="e" vm="1">
        <f t="shared" si="25"/>
        <v>#VALUE!</v>
      </c>
      <c r="T191" t="e" vm="1">
        <f t="shared" si="26"/>
        <v>#VALUE!</v>
      </c>
    </row>
    <row r="192" spans="1:20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[1]!genNormal($F$9,$F$10)</f>
        <v>#VALUE!</v>
      </c>
      <c r="F192" t="e" vm="1">
        <f t="shared" si="18"/>
        <v>#VALUE!</v>
      </c>
      <c r="G192" t="e" vm="2">
        <f>[1]!GenLognormal($H$9,$H$10)</f>
        <v>#VALUE!</v>
      </c>
      <c r="H192" t="e" vm="1">
        <f t="shared" si="19"/>
        <v>#VALUE!</v>
      </c>
      <c r="I192" t="e" vm="2">
        <f>[1]!genBinomial(1,Main!$G$10)</f>
        <v>#VALUE!</v>
      </c>
      <c r="J192" s="13" t="e" vm="1">
        <f t="shared" si="20"/>
        <v>#VALUE!</v>
      </c>
      <c r="L192" s="1">
        <f>Main!$A$27</f>
        <v>5.0990936756817593</v>
      </c>
      <c r="M192" s="45" t="e" vm="1">
        <f t="shared" si="21"/>
        <v>#VALUE!</v>
      </c>
      <c r="N192" t="e" vm="1">
        <f t="shared" si="22"/>
        <v>#VALUE!</v>
      </c>
      <c r="O192" s="1">
        <f>Main!$B$27</f>
        <v>5.0956680821157976</v>
      </c>
      <c r="P192" s="45" t="e" vm="1">
        <f t="shared" si="23"/>
        <v>#VALUE!</v>
      </c>
      <c r="Q192" t="e" vm="1">
        <f t="shared" si="24"/>
        <v>#VALUE!</v>
      </c>
      <c r="R192" s="1">
        <f>Main!$C$27</f>
        <v>5.1024432542412592</v>
      </c>
      <c r="S192" s="45" t="e" vm="1">
        <f t="shared" si="25"/>
        <v>#VALUE!</v>
      </c>
      <c r="T192" t="e" vm="1">
        <f t="shared" si="26"/>
        <v>#VALUE!</v>
      </c>
    </row>
    <row r="193" spans="1:20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[1]!genNormal($F$9,$F$10)</f>
        <v>#VALUE!</v>
      </c>
      <c r="F193" t="e" vm="1">
        <f t="shared" si="18"/>
        <v>#VALUE!</v>
      </c>
      <c r="G193" t="e" vm="2">
        <f>[1]!GenLognormal($H$9,$H$10)</f>
        <v>#VALUE!</v>
      </c>
      <c r="H193" t="e" vm="1">
        <f t="shared" si="19"/>
        <v>#VALUE!</v>
      </c>
      <c r="I193" t="e" vm="2">
        <f>[1]!genBinomial(1,Main!$G$10)</f>
        <v>#VALUE!</v>
      </c>
      <c r="J193" s="13" t="e" vm="1">
        <f t="shared" si="20"/>
        <v>#VALUE!</v>
      </c>
      <c r="L193" s="1">
        <f>Main!$A$27</f>
        <v>5.0990936756817593</v>
      </c>
      <c r="M193" s="45" t="e" vm="1">
        <f t="shared" si="21"/>
        <v>#VALUE!</v>
      </c>
      <c r="N193" t="e" vm="1">
        <f t="shared" si="22"/>
        <v>#VALUE!</v>
      </c>
      <c r="O193" s="1">
        <f>Main!$B$27</f>
        <v>5.0956680821157976</v>
      </c>
      <c r="P193" s="45" t="e" vm="1">
        <f t="shared" si="23"/>
        <v>#VALUE!</v>
      </c>
      <c r="Q193" t="e" vm="1">
        <f t="shared" si="24"/>
        <v>#VALUE!</v>
      </c>
      <c r="R193" s="1">
        <f>Main!$C$27</f>
        <v>5.1024432542412592</v>
      </c>
      <c r="S193" s="45" t="e" vm="1">
        <f t="shared" si="25"/>
        <v>#VALUE!</v>
      </c>
      <c r="T193" t="e" vm="1">
        <f t="shared" si="26"/>
        <v>#VALUE!</v>
      </c>
    </row>
    <row r="194" spans="1:20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[1]!genNormal($F$9,$F$10)</f>
        <v>#VALUE!</v>
      </c>
      <c r="F194" t="e" vm="1">
        <f t="shared" si="18"/>
        <v>#VALUE!</v>
      </c>
      <c r="G194" t="e" vm="2">
        <f>[1]!GenLognormal($H$9,$H$10)</f>
        <v>#VALUE!</v>
      </c>
      <c r="H194" t="e" vm="1">
        <f t="shared" si="19"/>
        <v>#VALUE!</v>
      </c>
      <c r="I194" t="e" vm="2">
        <f>[1]!genBinomial(1,Main!$G$10)</f>
        <v>#VALUE!</v>
      </c>
      <c r="J194" s="13" t="e" vm="1">
        <f t="shared" si="20"/>
        <v>#VALUE!</v>
      </c>
      <c r="L194" s="1">
        <f>Main!$A$27</f>
        <v>5.0990936756817593</v>
      </c>
      <c r="M194" s="45" t="e" vm="1">
        <f t="shared" si="21"/>
        <v>#VALUE!</v>
      </c>
      <c r="N194" t="e" vm="1">
        <f t="shared" si="22"/>
        <v>#VALUE!</v>
      </c>
      <c r="O194" s="1">
        <f>Main!$B$27</f>
        <v>5.0956680821157976</v>
      </c>
      <c r="P194" s="45" t="e" vm="1">
        <f t="shared" si="23"/>
        <v>#VALUE!</v>
      </c>
      <c r="Q194" t="e" vm="1">
        <f t="shared" si="24"/>
        <v>#VALUE!</v>
      </c>
      <c r="R194" s="1">
        <f>Main!$C$27</f>
        <v>5.1024432542412592</v>
      </c>
      <c r="S194" s="45" t="e" vm="1">
        <f t="shared" si="25"/>
        <v>#VALUE!</v>
      </c>
      <c r="T194" t="e" vm="1">
        <f t="shared" si="26"/>
        <v>#VALUE!</v>
      </c>
    </row>
    <row r="195" spans="1:20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[1]!genNormal($F$9,$F$10)</f>
        <v>#VALUE!</v>
      </c>
      <c r="F195" t="e" vm="1">
        <f t="shared" si="18"/>
        <v>#VALUE!</v>
      </c>
      <c r="G195" t="e" vm="2">
        <f>[1]!GenLognormal($H$9,$H$10)</f>
        <v>#VALUE!</v>
      </c>
      <c r="H195" t="e" vm="1">
        <f t="shared" si="19"/>
        <v>#VALUE!</v>
      </c>
      <c r="I195" t="e" vm="2">
        <f>[1]!genBinomial(1,Main!$G$10)</f>
        <v>#VALUE!</v>
      </c>
      <c r="J195" s="13" t="e" vm="1">
        <f t="shared" si="20"/>
        <v>#VALUE!</v>
      </c>
      <c r="L195" s="1">
        <f>Main!$A$27</f>
        <v>5.0990936756817593</v>
      </c>
      <c r="M195" s="45" t="e" vm="1">
        <f t="shared" si="21"/>
        <v>#VALUE!</v>
      </c>
      <c r="N195" t="e" vm="1">
        <f t="shared" si="22"/>
        <v>#VALUE!</v>
      </c>
      <c r="O195" s="1">
        <f>Main!$B$27</f>
        <v>5.0956680821157976</v>
      </c>
      <c r="P195" s="45" t="e" vm="1">
        <f t="shared" si="23"/>
        <v>#VALUE!</v>
      </c>
      <c r="Q195" t="e" vm="1">
        <f t="shared" si="24"/>
        <v>#VALUE!</v>
      </c>
      <c r="R195" s="1">
        <f>Main!$C$27</f>
        <v>5.1024432542412592</v>
      </c>
      <c r="S195" s="45" t="e" vm="1">
        <f t="shared" si="25"/>
        <v>#VALUE!</v>
      </c>
      <c r="T195" t="e" vm="1">
        <f t="shared" si="26"/>
        <v>#VALUE!</v>
      </c>
    </row>
    <row r="196" spans="1:20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[1]!genNormal($F$9,$F$10)</f>
        <v>#VALUE!</v>
      </c>
      <c r="F196" t="e" vm="1">
        <f t="shared" si="18"/>
        <v>#VALUE!</v>
      </c>
      <c r="G196" t="e" vm="2">
        <f>[1]!GenLognormal($H$9,$H$10)</f>
        <v>#VALUE!</v>
      </c>
      <c r="H196" t="e" vm="1">
        <f t="shared" si="19"/>
        <v>#VALUE!</v>
      </c>
      <c r="I196" t="e" vm="2">
        <f>[1]!genBinomial(1,Main!$G$10)</f>
        <v>#VALUE!</v>
      </c>
      <c r="J196" s="13" t="e" vm="1">
        <f t="shared" si="20"/>
        <v>#VALUE!</v>
      </c>
      <c r="L196" s="1">
        <f>Main!$A$27</f>
        <v>5.0990936756817593</v>
      </c>
      <c r="M196" s="45" t="e" vm="1">
        <f t="shared" si="21"/>
        <v>#VALUE!</v>
      </c>
      <c r="N196" t="e" vm="1">
        <f t="shared" si="22"/>
        <v>#VALUE!</v>
      </c>
      <c r="O196" s="1">
        <f>Main!$B$27</f>
        <v>5.0956680821157976</v>
      </c>
      <c r="P196" s="45" t="e" vm="1">
        <f t="shared" si="23"/>
        <v>#VALUE!</v>
      </c>
      <c r="Q196" t="e" vm="1">
        <f t="shared" si="24"/>
        <v>#VALUE!</v>
      </c>
      <c r="R196" s="1">
        <f>Main!$C$27</f>
        <v>5.1024432542412592</v>
      </c>
      <c r="S196" s="45" t="e" vm="1">
        <f t="shared" si="25"/>
        <v>#VALUE!</v>
      </c>
      <c r="T196" t="e" vm="1">
        <f t="shared" si="26"/>
        <v>#VALUE!</v>
      </c>
    </row>
    <row r="197" spans="1:20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[1]!genNormal($F$9,$F$10)</f>
        <v>#VALUE!</v>
      </c>
      <c r="F197" t="e" vm="1">
        <f t="shared" si="18"/>
        <v>#VALUE!</v>
      </c>
      <c r="G197" t="e" vm="2">
        <f>[1]!GenLognormal($H$9,$H$10)</f>
        <v>#VALUE!</v>
      </c>
      <c r="H197" t="e" vm="1">
        <f t="shared" si="19"/>
        <v>#VALUE!</v>
      </c>
      <c r="I197" t="e" vm="2">
        <f>[1]!genBinomial(1,Main!$G$10)</f>
        <v>#VALUE!</v>
      </c>
      <c r="J197" s="13" t="e" vm="1">
        <f t="shared" si="20"/>
        <v>#VALUE!</v>
      </c>
      <c r="L197" s="1">
        <f>Main!$A$27</f>
        <v>5.0990936756817593</v>
      </c>
      <c r="M197" s="45" t="e" vm="1">
        <f t="shared" si="21"/>
        <v>#VALUE!</v>
      </c>
      <c r="N197" t="e" vm="1">
        <f t="shared" si="22"/>
        <v>#VALUE!</v>
      </c>
      <c r="O197" s="1">
        <f>Main!$B$27</f>
        <v>5.0956680821157976</v>
      </c>
      <c r="P197" s="45" t="e" vm="1">
        <f t="shared" si="23"/>
        <v>#VALUE!</v>
      </c>
      <c r="Q197" t="e" vm="1">
        <f t="shared" si="24"/>
        <v>#VALUE!</v>
      </c>
      <c r="R197" s="1">
        <f>Main!$C$27</f>
        <v>5.1024432542412592</v>
      </c>
      <c r="S197" s="45" t="e" vm="1">
        <f t="shared" si="25"/>
        <v>#VALUE!</v>
      </c>
      <c r="T197" t="e" vm="1">
        <f t="shared" si="26"/>
        <v>#VALUE!</v>
      </c>
    </row>
    <row r="198" spans="1:20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[1]!genNormal($F$9,$F$10)</f>
        <v>#VALUE!</v>
      </c>
      <c r="F198" t="e" vm="1">
        <f t="shared" si="18"/>
        <v>#VALUE!</v>
      </c>
      <c r="G198" t="e" vm="2">
        <f>[1]!GenLognormal($H$9,$H$10)</f>
        <v>#VALUE!</v>
      </c>
      <c r="H198" t="e" vm="1">
        <f t="shared" si="19"/>
        <v>#VALUE!</v>
      </c>
      <c r="I198" t="e" vm="2">
        <f>[1]!genBinomial(1,Main!$G$10)</f>
        <v>#VALUE!</v>
      </c>
      <c r="J198" s="13" t="e" vm="1">
        <f t="shared" si="20"/>
        <v>#VALUE!</v>
      </c>
      <c r="L198" s="1">
        <f>Main!$A$27</f>
        <v>5.0990936756817593</v>
      </c>
      <c r="M198" s="45" t="e" vm="1">
        <f t="shared" si="21"/>
        <v>#VALUE!</v>
      </c>
      <c r="N198" t="e" vm="1">
        <f t="shared" si="22"/>
        <v>#VALUE!</v>
      </c>
      <c r="O198" s="1">
        <f>Main!$B$27</f>
        <v>5.0956680821157976</v>
      </c>
      <c r="P198" s="45" t="e" vm="1">
        <f t="shared" si="23"/>
        <v>#VALUE!</v>
      </c>
      <c r="Q198" t="e" vm="1">
        <f t="shared" si="24"/>
        <v>#VALUE!</v>
      </c>
      <c r="R198" s="1">
        <f>Main!$C$27</f>
        <v>5.1024432542412592</v>
      </c>
      <c r="S198" s="45" t="e" vm="1">
        <f t="shared" si="25"/>
        <v>#VALUE!</v>
      </c>
      <c r="T198" t="e" vm="1">
        <f t="shared" si="26"/>
        <v>#VALUE!</v>
      </c>
    </row>
    <row r="199" spans="1:20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[1]!genNormal($F$9,$F$10)</f>
        <v>#VALUE!</v>
      </c>
      <c r="F199" t="e" vm="1">
        <f t="shared" si="18"/>
        <v>#VALUE!</v>
      </c>
      <c r="G199" t="e" vm="2">
        <f>[1]!GenLognormal($H$9,$H$10)</f>
        <v>#VALUE!</v>
      </c>
      <c r="H199" t="e" vm="1">
        <f t="shared" si="19"/>
        <v>#VALUE!</v>
      </c>
      <c r="I199" t="e" vm="2">
        <f>[1]!genBinomial(1,Main!$G$10)</f>
        <v>#VALUE!</v>
      </c>
      <c r="J199" s="13" t="e" vm="1">
        <f t="shared" si="20"/>
        <v>#VALUE!</v>
      </c>
      <c r="L199" s="1">
        <f>Main!$A$27</f>
        <v>5.0990936756817593</v>
      </c>
      <c r="M199" s="45" t="e" vm="1">
        <f t="shared" si="21"/>
        <v>#VALUE!</v>
      </c>
      <c r="N199" t="e" vm="1">
        <f t="shared" si="22"/>
        <v>#VALUE!</v>
      </c>
      <c r="O199" s="1">
        <f>Main!$B$27</f>
        <v>5.0956680821157976</v>
      </c>
      <c r="P199" s="45" t="e" vm="1">
        <f t="shared" si="23"/>
        <v>#VALUE!</v>
      </c>
      <c r="Q199" t="e" vm="1">
        <f t="shared" si="24"/>
        <v>#VALUE!</v>
      </c>
      <c r="R199" s="1">
        <f>Main!$C$27</f>
        <v>5.1024432542412592</v>
      </c>
      <c r="S199" s="45" t="e" vm="1">
        <f t="shared" si="25"/>
        <v>#VALUE!</v>
      </c>
      <c r="T199" t="e" vm="1">
        <f t="shared" si="26"/>
        <v>#VALUE!</v>
      </c>
    </row>
    <row r="200" spans="1:20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[1]!genNormal($F$9,$F$10)</f>
        <v>#VALUE!</v>
      </c>
      <c r="F200" t="e" vm="1">
        <f t="shared" si="18"/>
        <v>#VALUE!</v>
      </c>
      <c r="G200" t="e" vm="2">
        <f>[1]!GenLognormal($H$9,$H$10)</f>
        <v>#VALUE!</v>
      </c>
      <c r="H200" t="e" vm="1">
        <f t="shared" si="19"/>
        <v>#VALUE!</v>
      </c>
      <c r="I200" t="e" vm="2">
        <f>[1]!genBinomial(1,Main!$G$10)</f>
        <v>#VALUE!</v>
      </c>
      <c r="J200" s="13" t="e" vm="1">
        <f t="shared" si="20"/>
        <v>#VALUE!</v>
      </c>
      <c r="L200" s="1">
        <f>Main!$A$27</f>
        <v>5.0990936756817593</v>
      </c>
      <c r="M200" s="45" t="e" vm="1">
        <f t="shared" si="21"/>
        <v>#VALUE!</v>
      </c>
      <c r="N200" t="e" vm="1">
        <f t="shared" si="22"/>
        <v>#VALUE!</v>
      </c>
      <c r="O200" s="1">
        <f>Main!$B$27</f>
        <v>5.0956680821157976</v>
      </c>
      <c r="P200" s="45" t="e" vm="1">
        <f t="shared" si="23"/>
        <v>#VALUE!</v>
      </c>
      <c r="Q200" t="e" vm="1">
        <f t="shared" si="24"/>
        <v>#VALUE!</v>
      </c>
      <c r="R200" s="1">
        <f>Main!$C$27</f>
        <v>5.1024432542412592</v>
      </c>
      <c r="S200" s="45" t="e" vm="1">
        <f t="shared" si="25"/>
        <v>#VALUE!</v>
      </c>
      <c r="T200" t="e" vm="1">
        <f t="shared" si="26"/>
        <v>#VALUE!</v>
      </c>
    </row>
    <row r="201" spans="1:20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[1]!genNormal($F$9,$F$10)</f>
        <v>#VALUE!</v>
      </c>
      <c r="F201" t="e" vm="1">
        <f t="shared" si="18"/>
        <v>#VALUE!</v>
      </c>
      <c r="G201" t="e" vm="2">
        <f>[1]!GenLognormal($H$9,$H$10)</f>
        <v>#VALUE!</v>
      </c>
      <c r="H201" t="e" vm="1">
        <f t="shared" si="19"/>
        <v>#VALUE!</v>
      </c>
      <c r="I201" t="e" vm="2">
        <f>[1]!genBinomial(1,Main!$G$10)</f>
        <v>#VALUE!</v>
      </c>
      <c r="J201" s="13" t="e" vm="1">
        <f t="shared" si="20"/>
        <v>#VALUE!</v>
      </c>
      <c r="L201" s="1">
        <f>Main!$A$27</f>
        <v>5.0990936756817593</v>
      </c>
      <c r="M201" s="45" t="e" vm="1">
        <f t="shared" si="21"/>
        <v>#VALUE!</v>
      </c>
      <c r="N201" t="e" vm="1">
        <f t="shared" si="22"/>
        <v>#VALUE!</v>
      </c>
      <c r="O201" s="1">
        <f>Main!$B$27</f>
        <v>5.0956680821157976</v>
      </c>
      <c r="P201" s="45" t="e" vm="1">
        <f t="shared" si="23"/>
        <v>#VALUE!</v>
      </c>
      <c r="Q201" t="e" vm="1">
        <f t="shared" si="24"/>
        <v>#VALUE!</v>
      </c>
      <c r="R201" s="1">
        <f>Main!$C$27</f>
        <v>5.1024432542412592</v>
      </c>
      <c r="S201" s="45" t="e" vm="1">
        <f t="shared" si="25"/>
        <v>#VALUE!</v>
      </c>
      <c r="T201" t="e" vm="1">
        <f t="shared" si="26"/>
        <v>#VALUE!</v>
      </c>
    </row>
    <row r="202" spans="1:20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[1]!genNormal($F$9,$F$10)</f>
        <v>#VALUE!</v>
      </c>
      <c r="F202" t="e" vm="1">
        <f t="shared" si="18"/>
        <v>#VALUE!</v>
      </c>
      <c r="G202" t="e" vm="2">
        <f>[1]!GenLognormal($H$9,$H$10)</f>
        <v>#VALUE!</v>
      </c>
      <c r="H202" t="e" vm="1">
        <f t="shared" si="19"/>
        <v>#VALUE!</v>
      </c>
      <c r="I202" t="e" vm="2">
        <f>[1]!genBinomial(1,Main!$G$10)</f>
        <v>#VALUE!</v>
      </c>
      <c r="J202" s="13" t="e" vm="1">
        <f t="shared" si="20"/>
        <v>#VALUE!</v>
      </c>
      <c r="L202" s="1">
        <f>Main!$A$27</f>
        <v>5.0990936756817593</v>
      </c>
      <c r="M202" s="45" t="e" vm="1">
        <f t="shared" si="21"/>
        <v>#VALUE!</v>
      </c>
      <c r="N202" t="e" vm="1">
        <f t="shared" si="22"/>
        <v>#VALUE!</v>
      </c>
      <c r="O202" s="1">
        <f>Main!$B$27</f>
        <v>5.0956680821157976</v>
      </c>
      <c r="P202" s="45" t="e" vm="1">
        <f t="shared" si="23"/>
        <v>#VALUE!</v>
      </c>
      <c r="Q202" t="e" vm="1">
        <f t="shared" si="24"/>
        <v>#VALUE!</v>
      </c>
      <c r="R202" s="1">
        <f>Main!$C$27</f>
        <v>5.1024432542412592</v>
      </c>
      <c r="S202" s="45" t="e" vm="1">
        <f t="shared" si="25"/>
        <v>#VALUE!</v>
      </c>
      <c r="T202" t="e" vm="1">
        <f t="shared" si="26"/>
        <v>#VALUE!</v>
      </c>
    </row>
    <row r="203" spans="1:20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[1]!genNormal($F$9,$F$10)</f>
        <v>#VALUE!</v>
      </c>
      <c r="F203" t="e" vm="1">
        <f t="shared" si="18"/>
        <v>#VALUE!</v>
      </c>
      <c r="G203" t="e" vm="2">
        <f>[1]!GenLognormal($H$9,$H$10)</f>
        <v>#VALUE!</v>
      </c>
      <c r="H203" t="e" vm="1">
        <f t="shared" si="19"/>
        <v>#VALUE!</v>
      </c>
      <c r="I203" t="e" vm="2">
        <f>[1]!genBinomial(1,Main!$G$10)</f>
        <v>#VALUE!</v>
      </c>
      <c r="J203" s="13" t="e" vm="1">
        <f t="shared" si="20"/>
        <v>#VALUE!</v>
      </c>
      <c r="L203" s="1">
        <f>Main!$A$27</f>
        <v>5.0990936756817593</v>
      </c>
      <c r="M203" s="45" t="e" vm="1">
        <f t="shared" si="21"/>
        <v>#VALUE!</v>
      </c>
      <c r="N203" t="e" vm="1">
        <f t="shared" si="22"/>
        <v>#VALUE!</v>
      </c>
      <c r="O203" s="1">
        <f>Main!$B$27</f>
        <v>5.0956680821157976</v>
      </c>
      <c r="P203" s="45" t="e" vm="1">
        <f t="shared" si="23"/>
        <v>#VALUE!</v>
      </c>
      <c r="Q203" t="e" vm="1">
        <f t="shared" si="24"/>
        <v>#VALUE!</v>
      </c>
      <c r="R203" s="1">
        <f>Main!$C$27</f>
        <v>5.1024432542412592</v>
      </c>
      <c r="S203" s="45" t="e" vm="1">
        <f t="shared" si="25"/>
        <v>#VALUE!</v>
      </c>
      <c r="T203" t="e" vm="1">
        <f t="shared" si="26"/>
        <v>#VALUE!</v>
      </c>
    </row>
    <row r="204" spans="1:20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[1]!genNormal($F$9,$F$10)</f>
        <v>#VALUE!</v>
      </c>
      <c r="F204" t="e" vm="1">
        <f t="shared" ref="F204:F267" si="27">IF(E204&gt;18, E204,18)</f>
        <v>#VALUE!</v>
      </c>
      <c r="G204" t="e" vm="2">
        <f>[1]!GenLognormal($H$9,$H$10)</f>
        <v>#VALUE!</v>
      </c>
      <c r="H204" t="e" vm="1">
        <f t="shared" ref="H204:H267" si="28">IF(G204&gt;20, G204,20)</f>
        <v>#VALUE!</v>
      </c>
      <c r="I204" t="e" vm="2">
        <f>[1]!genBinomial(1,Main!$G$10)</f>
        <v>#VALUE!</v>
      </c>
      <c r="J204" s="13" t="e" vm="1">
        <f t="shared" ref="J204:J267" si="29">(266.16-47.17*I204-2.33*H204+0.66*F204+0.017*(F204^2))*113.12/1000000*D204</f>
        <v>#VALUE!</v>
      </c>
      <c r="L204" s="1">
        <f>Main!$A$27</f>
        <v>5.0990936756817593</v>
      </c>
      <c r="M204" s="45" t="e" vm="1">
        <f t="shared" ref="M204:M267" si="30">L204*$J204/24/60</f>
        <v>#VALUE!</v>
      </c>
      <c r="N204" t="e" vm="1">
        <f t="shared" ref="N204:N267" si="31">M204*24*60/$D204</f>
        <v>#VALUE!</v>
      </c>
      <c r="O204" s="1">
        <f>Main!$B$27</f>
        <v>5.0956680821157976</v>
      </c>
      <c r="P204" s="45" t="e" vm="1">
        <f t="shared" ref="P204:P267" si="32">O204*$J204/24/60</f>
        <v>#VALUE!</v>
      </c>
      <c r="Q204" t="e" vm="1">
        <f t="shared" ref="Q204:Q267" si="33">P204*24*60/$D204</f>
        <v>#VALUE!</v>
      </c>
      <c r="R204" s="1">
        <f>Main!$C$27</f>
        <v>5.1024432542412592</v>
      </c>
      <c r="S204" s="45" t="e" vm="1">
        <f t="shared" ref="S204:S267" si="34">R204*$J204/24/60</f>
        <v>#VALUE!</v>
      </c>
      <c r="T204" t="e" vm="1">
        <f t="shared" ref="T204:T267" si="35">S204*24*60/$D204</f>
        <v>#VALUE!</v>
      </c>
    </row>
    <row r="205" spans="1:20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[1]!genNormal($F$9,$F$10)</f>
        <v>#VALUE!</v>
      </c>
      <c r="F205" t="e" vm="1">
        <f t="shared" si="27"/>
        <v>#VALUE!</v>
      </c>
      <c r="G205" t="e" vm="2">
        <f>[1]!GenLognormal($H$9,$H$10)</f>
        <v>#VALUE!</v>
      </c>
      <c r="H205" t="e" vm="1">
        <f t="shared" si="28"/>
        <v>#VALUE!</v>
      </c>
      <c r="I205" t="e" vm="2">
        <f>[1]!genBinomial(1,Main!$G$10)</f>
        <v>#VALUE!</v>
      </c>
      <c r="J205" s="13" t="e" vm="1">
        <f t="shared" si="29"/>
        <v>#VALUE!</v>
      </c>
      <c r="L205" s="1">
        <f>Main!$A$27</f>
        <v>5.0990936756817593</v>
      </c>
      <c r="M205" s="45" t="e" vm="1">
        <f t="shared" si="30"/>
        <v>#VALUE!</v>
      </c>
      <c r="N205" t="e" vm="1">
        <f t="shared" si="31"/>
        <v>#VALUE!</v>
      </c>
      <c r="O205" s="1">
        <f>Main!$B$27</f>
        <v>5.0956680821157976</v>
      </c>
      <c r="P205" s="45" t="e" vm="1">
        <f t="shared" si="32"/>
        <v>#VALUE!</v>
      </c>
      <c r="Q205" t="e" vm="1">
        <f t="shared" si="33"/>
        <v>#VALUE!</v>
      </c>
      <c r="R205" s="1">
        <f>Main!$C$27</f>
        <v>5.1024432542412592</v>
      </c>
      <c r="S205" s="45" t="e" vm="1">
        <f t="shared" si="34"/>
        <v>#VALUE!</v>
      </c>
      <c r="T205" t="e" vm="1">
        <f t="shared" si="35"/>
        <v>#VALUE!</v>
      </c>
    </row>
    <row r="206" spans="1:20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[1]!genNormal($F$9,$F$10)</f>
        <v>#VALUE!</v>
      </c>
      <c r="F206" t="e" vm="1">
        <f t="shared" si="27"/>
        <v>#VALUE!</v>
      </c>
      <c r="G206" t="e" vm="2">
        <f>[1]!GenLognormal($H$9,$H$10)</f>
        <v>#VALUE!</v>
      </c>
      <c r="H206" t="e" vm="1">
        <f t="shared" si="28"/>
        <v>#VALUE!</v>
      </c>
      <c r="I206" t="e" vm="2">
        <f>[1]!genBinomial(1,Main!$G$10)</f>
        <v>#VALUE!</v>
      </c>
      <c r="J206" s="13" t="e" vm="1">
        <f t="shared" si="29"/>
        <v>#VALUE!</v>
      </c>
      <c r="L206" s="1">
        <f>Main!$A$27</f>
        <v>5.0990936756817593</v>
      </c>
      <c r="M206" s="45" t="e" vm="1">
        <f t="shared" si="30"/>
        <v>#VALUE!</v>
      </c>
      <c r="N206" t="e" vm="1">
        <f t="shared" si="31"/>
        <v>#VALUE!</v>
      </c>
      <c r="O206" s="1">
        <f>Main!$B$27</f>
        <v>5.0956680821157976</v>
      </c>
      <c r="P206" s="45" t="e" vm="1">
        <f t="shared" si="32"/>
        <v>#VALUE!</v>
      </c>
      <c r="Q206" t="e" vm="1">
        <f t="shared" si="33"/>
        <v>#VALUE!</v>
      </c>
      <c r="R206" s="1">
        <f>Main!$C$27</f>
        <v>5.1024432542412592</v>
      </c>
      <c r="S206" s="45" t="e" vm="1">
        <f t="shared" si="34"/>
        <v>#VALUE!</v>
      </c>
      <c r="T206" t="e" vm="1">
        <f t="shared" si="35"/>
        <v>#VALUE!</v>
      </c>
    </row>
    <row r="207" spans="1:20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[1]!genNormal($F$9,$F$10)</f>
        <v>#VALUE!</v>
      </c>
      <c r="F207" t="e" vm="1">
        <f t="shared" si="27"/>
        <v>#VALUE!</v>
      </c>
      <c r="G207" t="e" vm="2">
        <f>[1]!GenLognormal($H$9,$H$10)</f>
        <v>#VALUE!</v>
      </c>
      <c r="H207" t="e" vm="1">
        <f t="shared" si="28"/>
        <v>#VALUE!</v>
      </c>
      <c r="I207" t="e" vm="2">
        <f>[1]!genBinomial(1,Main!$G$10)</f>
        <v>#VALUE!</v>
      </c>
      <c r="J207" s="13" t="e" vm="1">
        <f t="shared" si="29"/>
        <v>#VALUE!</v>
      </c>
      <c r="L207" s="1">
        <f>Main!$A$27</f>
        <v>5.0990936756817593</v>
      </c>
      <c r="M207" s="45" t="e" vm="1">
        <f t="shared" si="30"/>
        <v>#VALUE!</v>
      </c>
      <c r="N207" t="e" vm="1">
        <f t="shared" si="31"/>
        <v>#VALUE!</v>
      </c>
      <c r="O207" s="1">
        <f>Main!$B$27</f>
        <v>5.0956680821157976</v>
      </c>
      <c r="P207" s="45" t="e" vm="1">
        <f t="shared" si="32"/>
        <v>#VALUE!</v>
      </c>
      <c r="Q207" t="e" vm="1">
        <f t="shared" si="33"/>
        <v>#VALUE!</v>
      </c>
      <c r="R207" s="1">
        <f>Main!$C$27</f>
        <v>5.1024432542412592</v>
      </c>
      <c r="S207" s="45" t="e" vm="1">
        <f t="shared" si="34"/>
        <v>#VALUE!</v>
      </c>
      <c r="T207" t="e" vm="1">
        <f t="shared" si="35"/>
        <v>#VALUE!</v>
      </c>
    </row>
    <row r="208" spans="1:20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[1]!genNormal($F$9,$F$10)</f>
        <v>#VALUE!</v>
      </c>
      <c r="F208" t="e" vm="1">
        <f t="shared" si="27"/>
        <v>#VALUE!</v>
      </c>
      <c r="G208" t="e" vm="2">
        <f>[1]!GenLognormal($H$9,$H$10)</f>
        <v>#VALUE!</v>
      </c>
      <c r="H208" t="e" vm="1">
        <f t="shared" si="28"/>
        <v>#VALUE!</v>
      </c>
      <c r="I208" t="e" vm="2">
        <f>[1]!genBinomial(1,Main!$G$10)</f>
        <v>#VALUE!</v>
      </c>
      <c r="J208" s="13" t="e" vm="1">
        <f t="shared" si="29"/>
        <v>#VALUE!</v>
      </c>
      <c r="L208" s="1">
        <f>Main!$A$27</f>
        <v>5.0990936756817593</v>
      </c>
      <c r="M208" s="45" t="e" vm="1">
        <f t="shared" si="30"/>
        <v>#VALUE!</v>
      </c>
      <c r="N208" t="e" vm="1">
        <f t="shared" si="31"/>
        <v>#VALUE!</v>
      </c>
      <c r="O208" s="1">
        <f>Main!$B$27</f>
        <v>5.0956680821157976</v>
      </c>
      <c r="P208" s="45" t="e" vm="1">
        <f t="shared" si="32"/>
        <v>#VALUE!</v>
      </c>
      <c r="Q208" t="e" vm="1">
        <f t="shared" si="33"/>
        <v>#VALUE!</v>
      </c>
      <c r="R208" s="1">
        <f>Main!$C$27</f>
        <v>5.1024432542412592</v>
      </c>
      <c r="S208" s="45" t="e" vm="1">
        <f t="shared" si="34"/>
        <v>#VALUE!</v>
      </c>
      <c r="T208" t="e" vm="1">
        <f t="shared" si="35"/>
        <v>#VALUE!</v>
      </c>
    </row>
    <row r="209" spans="1:20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[1]!genNormal($F$9,$F$10)</f>
        <v>#VALUE!</v>
      </c>
      <c r="F209" t="e" vm="1">
        <f t="shared" si="27"/>
        <v>#VALUE!</v>
      </c>
      <c r="G209" t="e" vm="2">
        <f>[1]!GenLognormal($H$9,$H$10)</f>
        <v>#VALUE!</v>
      </c>
      <c r="H209" t="e" vm="1">
        <f t="shared" si="28"/>
        <v>#VALUE!</v>
      </c>
      <c r="I209" t="e" vm="2">
        <f>[1]!genBinomial(1,Main!$G$10)</f>
        <v>#VALUE!</v>
      </c>
      <c r="J209" s="13" t="e" vm="1">
        <f t="shared" si="29"/>
        <v>#VALUE!</v>
      </c>
      <c r="L209" s="1">
        <f>Main!$A$27</f>
        <v>5.0990936756817593</v>
      </c>
      <c r="M209" s="45" t="e" vm="1">
        <f t="shared" si="30"/>
        <v>#VALUE!</v>
      </c>
      <c r="N209" t="e" vm="1">
        <f t="shared" si="31"/>
        <v>#VALUE!</v>
      </c>
      <c r="O209" s="1">
        <f>Main!$B$27</f>
        <v>5.0956680821157976</v>
      </c>
      <c r="P209" s="45" t="e" vm="1">
        <f t="shared" si="32"/>
        <v>#VALUE!</v>
      </c>
      <c r="Q209" t="e" vm="1">
        <f t="shared" si="33"/>
        <v>#VALUE!</v>
      </c>
      <c r="R209" s="1">
        <f>Main!$C$27</f>
        <v>5.1024432542412592</v>
      </c>
      <c r="S209" s="45" t="e" vm="1">
        <f t="shared" si="34"/>
        <v>#VALUE!</v>
      </c>
      <c r="T209" t="e" vm="1">
        <f t="shared" si="35"/>
        <v>#VALUE!</v>
      </c>
    </row>
    <row r="210" spans="1:20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[1]!genNormal($F$9,$F$10)</f>
        <v>#VALUE!</v>
      </c>
      <c r="F210" t="e" vm="1">
        <f t="shared" si="27"/>
        <v>#VALUE!</v>
      </c>
      <c r="G210" t="e" vm="2">
        <f>[1]!GenLognormal($H$9,$H$10)</f>
        <v>#VALUE!</v>
      </c>
      <c r="H210" t="e" vm="1">
        <f t="shared" si="28"/>
        <v>#VALUE!</v>
      </c>
      <c r="I210" t="e" vm="2">
        <f>[1]!genBinomial(1,Main!$G$10)</f>
        <v>#VALUE!</v>
      </c>
      <c r="J210" s="13" t="e" vm="1">
        <f t="shared" si="29"/>
        <v>#VALUE!</v>
      </c>
      <c r="L210" s="1">
        <f>Main!$A$27</f>
        <v>5.0990936756817593</v>
      </c>
      <c r="M210" s="45" t="e" vm="1">
        <f t="shared" si="30"/>
        <v>#VALUE!</v>
      </c>
      <c r="N210" t="e" vm="1">
        <f t="shared" si="31"/>
        <v>#VALUE!</v>
      </c>
      <c r="O210" s="1">
        <f>Main!$B$27</f>
        <v>5.0956680821157976</v>
      </c>
      <c r="P210" s="45" t="e" vm="1">
        <f t="shared" si="32"/>
        <v>#VALUE!</v>
      </c>
      <c r="Q210" t="e" vm="1">
        <f t="shared" si="33"/>
        <v>#VALUE!</v>
      </c>
      <c r="R210" s="1">
        <f>Main!$C$27</f>
        <v>5.1024432542412592</v>
      </c>
      <c r="S210" s="45" t="e" vm="1">
        <f t="shared" si="34"/>
        <v>#VALUE!</v>
      </c>
      <c r="T210" t="e" vm="1">
        <f t="shared" si="35"/>
        <v>#VALUE!</v>
      </c>
    </row>
    <row r="211" spans="1:20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[1]!genNormal($F$9,$F$10)</f>
        <v>#VALUE!</v>
      </c>
      <c r="F211" t="e" vm="1">
        <f t="shared" si="27"/>
        <v>#VALUE!</v>
      </c>
      <c r="G211" t="e" vm="2">
        <f>[1]!GenLognormal($H$9,$H$10)</f>
        <v>#VALUE!</v>
      </c>
      <c r="H211" t="e" vm="1">
        <f t="shared" si="28"/>
        <v>#VALUE!</v>
      </c>
      <c r="I211" t="e" vm="2">
        <f>[1]!genBinomial(1,Main!$G$10)</f>
        <v>#VALUE!</v>
      </c>
      <c r="J211" s="13" t="e" vm="1">
        <f t="shared" si="29"/>
        <v>#VALUE!</v>
      </c>
      <c r="L211" s="1">
        <f>Main!$A$27</f>
        <v>5.0990936756817593</v>
      </c>
      <c r="M211" s="45" t="e" vm="1">
        <f t="shared" si="30"/>
        <v>#VALUE!</v>
      </c>
      <c r="N211" t="e" vm="1">
        <f t="shared" si="31"/>
        <v>#VALUE!</v>
      </c>
      <c r="O211" s="1">
        <f>Main!$B$27</f>
        <v>5.0956680821157976</v>
      </c>
      <c r="P211" s="45" t="e" vm="1">
        <f t="shared" si="32"/>
        <v>#VALUE!</v>
      </c>
      <c r="Q211" t="e" vm="1">
        <f t="shared" si="33"/>
        <v>#VALUE!</v>
      </c>
      <c r="R211" s="1">
        <f>Main!$C$27</f>
        <v>5.1024432542412592</v>
      </c>
      <c r="S211" s="45" t="e" vm="1">
        <f t="shared" si="34"/>
        <v>#VALUE!</v>
      </c>
      <c r="T211" t="e" vm="1">
        <f t="shared" si="35"/>
        <v>#VALUE!</v>
      </c>
    </row>
    <row r="212" spans="1:20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[1]!genNormal($F$9,$F$10)</f>
        <v>#VALUE!</v>
      </c>
      <c r="F212" t="e" vm="1">
        <f t="shared" si="27"/>
        <v>#VALUE!</v>
      </c>
      <c r="G212" t="e" vm="2">
        <f>[1]!GenLognormal($H$9,$H$10)</f>
        <v>#VALUE!</v>
      </c>
      <c r="H212" t="e" vm="1">
        <f t="shared" si="28"/>
        <v>#VALUE!</v>
      </c>
      <c r="I212" t="e" vm="2">
        <f>[1]!genBinomial(1,Main!$G$10)</f>
        <v>#VALUE!</v>
      </c>
      <c r="J212" s="13" t="e" vm="1">
        <f t="shared" si="29"/>
        <v>#VALUE!</v>
      </c>
      <c r="L212" s="1">
        <f>Main!$A$27</f>
        <v>5.0990936756817593</v>
      </c>
      <c r="M212" s="45" t="e" vm="1">
        <f t="shared" si="30"/>
        <v>#VALUE!</v>
      </c>
      <c r="N212" t="e" vm="1">
        <f t="shared" si="31"/>
        <v>#VALUE!</v>
      </c>
      <c r="O212" s="1">
        <f>Main!$B$27</f>
        <v>5.0956680821157976</v>
      </c>
      <c r="P212" s="45" t="e" vm="1">
        <f t="shared" si="32"/>
        <v>#VALUE!</v>
      </c>
      <c r="Q212" t="e" vm="1">
        <f t="shared" si="33"/>
        <v>#VALUE!</v>
      </c>
      <c r="R212" s="1">
        <f>Main!$C$27</f>
        <v>5.1024432542412592</v>
      </c>
      <c r="S212" s="45" t="e" vm="1">
        <f t="shared" si="34"/>
        <v>#VALUE!</v>
      </c>
      <c r="T212" t="e" vm="1">
        <f t="shared" si="35"/>
        <v>#VALUE!</v>
      </c>
    </row>
    <row r="213" spans="1:20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[1]!genNormal($F$9,$F$10)</f>
        <v>#VALUE!</v>
      </c>
      <c r="F213" t="e" vm="1">
        <f t="shared" si="27"/>
        <v>#VALUE!</v>
      </c>
      <c r="G213" t="e" vm="2">
        <f>[1]!GenLognormal($H$9,$H$10)</f>
        <v>#VALUE!</v>
      </c>
      <c r="H213" t="e" vm="1">
        <f t="shared" si="28"/>
        <v>#VALUE!</v>
      </c>
      <c r="I213" t="e" vm="2">
        <f>[1]!genBinomial(1,Main!$G$10)</f>
        <v>#VALUE!</v>
      </c>
      <c r="J213" s="13" t="e" vm="1">
        <f t="shared" si="29"/>
        <v>#VALUE!</v>
      </c>
      <c r="L213" s="1">
        <f>Main!$A$27</f>
        <v>5.0990936756817593</v>
      </c>
      <c r="M213" s="45" t="e" vm="1">
        <f t="shared" si="30"/>
        <v>#VALUE!</v>
      </c>
      <c r="N213" t="e" vm="1">
        <f t="shared" si="31"/>
        <v>#VALUE!</v>
      </c>
      <c r="O213" s="1">
        <f>Main!$B$27</f>
        <v>5.0956680821157976</v>
      </c>
      <c r="P213" s="45" t="e" vm="1">
        <f t="shared" si="32"/>
        <v>#VALUE!</v>
      </c>
      <c r="Q213" t="e" vm="1">
        <f t="shared" si="33"/>
        <v>#VALUE!</v>
      </c>
      <c r="R213" s="1">
        <f>Main!$C$27</f>
        <v>5.1024432542412592</v>
      </c>
      <c r="S213" s="45" t="e" vm="1">
        <f t="shared" si="34"/>
        <v>#VALUE!</v>
      </c>
      <c r="T213" t="e" vm="1">
        <f t="shared" si="35"/>
        <v>#VALUE!</v>
      </c>
    </row>
    <row r="214" spans="1:20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[1]!genNormal($F$9,$F$10)</f>
        <v>#VALUE!</v>
      </c>
      <c r="F214" t="e" vm="1">
        <f t="shared" si="27"/>
        <v>#VALUE!</v>
      </c>
      <c r="G214" t="e" vm="2">
        <f>[1]!GenLognormal($H$9,$H$10)</f>
        <v>#VALUE!</v>
      </c>
      <c r="H214" t="e" vm="1">
        <f t="shared" si="28"/>
        <v>#VALUE!</v>
      </c>
      <c r="I214" t="e" vm="2">
        <f>[1]!genBinomial(1,Main!$G$10)</f>
        <v>#VALUE!</v>
      </c>
      <c r="J214" s="13" t="e" vm="1">
        <f t="shared" si="29"/>
        <v>#VALUE!</v>
      </c>
      <c r="L214" s="1">
        <f>Main!$A$27</f>
        <v>5.0990936756817593</v>
      </c>
      <c r="M214" s="45" t="e" vm="1">
        <f t="shared" si="30"/>
        <v>#VALUE!</v>
      </c>
      <c r="N214" t="e" vm="1">
        <f t="shared" si="31"/>
        <v>#VALUE!</v>
      </c>
      <c r="O214" s="1">
        <f>Main!$B$27</f>
        <v>5.0956680821157976</v>
      </c>
      <c r="P214" s="45" t="e" vm="1">
        <f t="shared" si="32"/>
        <v>#VALUE!</v>
      </c>
      <c r="Q214" t="e" vm="1">
        <f t="shared" si="33"/>
        <v>#VALUE!</v>
      </c>
      <c r="R214" s="1">
        <f>Main!$C$27</f>
        <v>5.1024432542412592</v>
      </c>
      <c r="S214" s="45" t="e" vm="1">
        <f t="shared" si="34"/>
        <v>#VALUE!</v>
      </c>
      <c r="T214" t="e" vm="1">
        <f t="shared" si="35"/>
        <v>#VALUE!</v>
      </c>
    </row>
    <row r="215" spans="1:20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[1]!genNormal($F$9,$F$10)</f>
        <v>#VALUE!</v>
      </c>
      <c r="F215" t="e" vm="1">
        <f t="shared" si="27"/>
        <v>#VALUE!</v>
      </c>
      <c r="G215" t="e" vm="2">
        <f>[1]!GenLognormal($H$9,$H$10)</f>
        <v>#VALUE!</v>
      </c>
      <c r="H215" t="e" vm="1">
        <f t="shared" si="28"/>
        <v>#VALUE!</v>
      </c>
      <c r="I215" t="e" vm="2">
        <f>[1]!genBinomial(1,Main!$G$10)</f>
        <v>#VALUE!</v>
      </c>
      <c r="J215" s="13" t="e" vm="1">
        <f t="shared" si="29"/>
        <v>#VALUE!</v>
      </c>
      <c r="L215" s="1">
        <f>Main!$A$27</f>
        <v>5.0990936756817593</v>
      </c>
      <c r="M215" s="45" t="e" vm="1">
        <f t="shared" si="30"/>
        <v>#VALUE!</v>
      </c>
      <c r="N215" t="e" vm="1">
        <f t="shared" si="31"/>
        <v>#VALUE!</v>
      </c>
      <c r="O215" s="1">
        <f>Main!$B$27</f>
        <v>5.0956680821157976</v>
      </c>
      <c r="P215" s="45" t="e" vm="1">
        <f t="shared" si="32"/>
        <v>#VALUE!</v>
      </c>
      <c r="Q215" t="e" vm="1">
        <f t="shared" si="33"/>
        <v>#VALUE!</v>
      </c>
      <c r="R215" s="1">
        <f>Main!$C$27</f>
        <v>5.1024432542412592</v>
      </c>
      <c r="S215" s="45" t="e" vm="1">
        <f t="shared" si="34"/>
        <v>#VALUE!</v>
      </c>
      <c r="T215" t="e" vm="1">
        <f t="shared" si="35"/>
        <v>#VALUE!</v>
      </c>
    </row>
    <row r="216" spans="1:20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[1]!genNormal($F$9,$F$10)</f>
        <v>#VALUE!</v>
      </c>
      <c r="F216" t="e" vm="1">
        <f t="shared" si="27"/>
        <v>#VALUE!</v>
      </c>
      <c r="G216" t="e" vm="2">
        <f>[1]!GenLognormal($H$9,$H$10)</f>
        <v>#VALUE!</v>
      </c>
      <c r="H216" t="e" vm="1">
        <f t="shared" si="28"/>
        <v>#VALUE!</v>
      </c>
      <c r="I216" t="e" vm="2">
        <f>[1]!genBinomial(1,Main!$G$10)</f>
        <v>#VALUE!</v>
      </c>
      <c r="J216" s="13" t="e" vm="1">
        <f t="shared" si="29"/>
        <v>#VALUE!</v>
      </c>
      <c r="L216" s="1">
        <f>Main!$A$27</f>
        <v>5.0990936756817593</v>
      </c>
      <c r="M216" s="45" t="e" vm="1">
        <f t="shared" si="30"/>
        <v>#VALUE!</v>
      </c>
      <c r="N216" t="e" vm="1">
        <f t="shared" si="31"/>
        <v>#VALUE!</v>
      </c>
      <c r="O216" s="1">
        <f>Main!$B$27</f>
        <v>5.0956680821157976</v>
      </c>
      <c r="P216" s="45" t="e" vm="1">
        <f t="shared" si="32"/>
        <v>#VALUE!</v>
      </c>
      <c r="Q216" t="e" vm="1">
        <f t="shared" si="33"/>
        <v>#VALUE!</v>
      </c>
      <c r="R216" s="1">
        <f>Main!$C$27</f>
        <v>5.1024432542412592</v>
      </c>
      <c r="S216" s="45" t="e" vm="1">
        <f t="shared" si="34"/>
        <v>#VALUE!</v>
      </c>
      <c r="T216" t="e" vm="1">
        <f t="shared" si="35"/>
        <v>#VALUE!</v>
      </c>
    </row>
    <row r="217" spans="1:20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[1]!genNormal($F$9,$F$10)</f>
        <v>#VALUE!</v>
      </c>
      <c r="F217" t="e" vm="1">
        <f t="shared" si="27"/>
        <v>#VALUE!</v>
      </c>
      <c r="G217" t="e" vm="2">
        <f>[1]!GenLognormal($H$9,$H$10)</f>
        <v>#VALUE!</v>
      </c>
      <c r="H217" t="e" vm="1">
        <f t="shared" si="28"/>
        <v>#VALUE!</v>
      </c>
      <c r="I217" t="e" vm="2">
        <f>[1]!genBinomial(1,Main!$G$10)</f>
        <v>#VALUE!</v>
      </c>
      <c r="J217" s="13" t="e" vm="1">
        <f t="shared" si="29"/>
        <v>#VALUE!</v>
      </c>
      <c r="L217" s="1">
        <f>Main!$A$27</f>
        <v>5.0990936756817593</v>
      </c>
      <c r="M217" s="45" t="e" vm="1">
        <f t="shared" si="30"/>
        <v>#VALUE!</v>
      </c>
      <c r="N217" t="e" vm="1">
        <f t="shared" si="31"/>
        <v>#VALUE!</v>
      </c>
      <c r="O217" s="1">
        <f>Main!$B$27</f>
        <v>5.0956680821157976</v>
      </c>
      <c r="P217" s="45" t="e" vm="1">
        <f t="shared" si="32"/>
        <v>#VALUE!</v>
      </c>
      <c r="Q217" t="e" vm="1">
        <f t="shared" si="33"/>
        <v>#VALUE!</v>
      </c>
      <c r="R217" s="1">
        <f>Main!$C$27</f>
        <v>5.1024432542412592</v>
      </c>
      <c r="S217" s="45" t="e" vm="1">
        <f t="shared" si="34"/>
        <v>#VALUE!</v>
      </c>
      <c r="T217" t="e" vm="1">
        <f t="shared" si="35"/>
        <v>#VALUE!</v>
      </c>
    </row>
    <row r="218" spans="1:20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[1]!genNormal($F$9,$F$10)</f>
        <v>#VALUE!</v>
      </c>
      <c r="F218" t="e" vm="1">
        <f t="shared" si="27"/>
        <v>#VALUE!</v>
      </c>
      <c r="G218" t="e" vm="2">
        <f>[1]!GenLognormal($H$9,$H$10)</f>
        <v>#VALUE!</v>
      </c>
      <c r="H218" t="e" vm="1">
        <f t="shared" si="28"/>
        <v>#VALUE!</v>
      </c>
      <c r="I218" t="e" vm="2">
        <f>[1]!genBinomial(1,Main!$G$10)</f>
        <v>#VALUE!</v>
      </c>
      <c r="J218" s="13" t="e" vm="1">
        <f t="shared" si="29"/>
        <v>#VALUE!</v>
      </c>
      <c r="L218" s="1">
        <f>Main!$A$27</f>
        <v>5.0990936756817593</v>
      </c>
      <c r="M218" s="45" t="e" vm="1">
        <f t="shared" si="30"/>
        <v>#VALUE!</v>
      </c>
      <c r="N218" t="e" vm="1">
        <f t="shared" si="31"/>
        <v>#VALUE!</v>
      </c>
      <c r="O218" s="1">
        <f>Main!$B$27</f>
        <v>5.0956680821157976</v>
      </c>
      <c r="P218" s="45" t="e" vm="1">
        <f t="shared" si="32"/>
        <v>#VALUE!</v>
      </c>
      <c r="Q218" t="e" vm="1">
        <f t="shared" si="33"/>
        <v>#VALUE!</v>
      </c>
      <c r="R218" s="1">
        <f>Main!$C$27</f>
        <v>5.1024432542412592</v>
      </c>
      <c r="S218" s="45" t="e" vm="1">
        <f t="shared" si="34"/>
        <v>#VALUE!</v>
      </c>
      <c r="T218" t="e" vm="1">
        <f t="shared" si="35"/>
        <v>#VALUE!</v>
      </c>
    </row>
    <row r="219" spans="1:20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[1]!genNormal($F$9,$F$10)</f>
        <v>#VALUE!</v>
      </c>
      <c r="F219" t="e" vm="1">
        <f t="shared" si="27"/>
        <v>#VALUE!</v>
      </c>
      <c r="G219" t="e" vm="2">
        <f>[1]!GenLognormal($H$9,$H$10)</f>
        <v>#VALUE!</v>
      </c>
      <c r="H219" t="e" vm="1">
        <f t="shared" si="28"/>
        <v>#VALUE!</v>
      </c>
      <c r="I219" t="e" vm="2">
        <f>[1]!genBinomial(1,Main!$G$10)</f>
        <v>#VALUE!</v>
      </c>
      <c r="J219" s="13" t="e" vm="1">
        <f t="shared" si="29"/>
        <v>#VALUE!</v>
      </c>
      <c r="L219" s="1">
        <f>Main!$A$27</f>
        <v>5.0990936756817593</v>
      </c>
      <c r="M219" s="45" t="e" vm="1">
        <f t="shared" si="30"/>
        <v>#VALUE!</v>
      </c>
      <c r="N219" t="e" vm="1">
        <f t="shared" si="31"/>
        <v>#VALUE!</v>
      </c>
      <c r="O219" s="1">
        <f>Main!$B$27</f>
        <v>5.0956680821157976</v>
      </c>
      <c r="P219" s="45" t="e" vm="1">
        <f t="shared" si="32"/>
        <v>#VALUE!</v>
      </c>
      <c r="Q219" t="e" vm="1">
        <f t="shared" si="33"/>
        <v>#VALUE!</v>
      </c>
      <c r="R219" s="1">
        <f>Main!$C$27</f>
        <v>5.1024432542412592</v>
      </c>
      <c r="S219" s="45" t="e" vm="1">
        <f t="shared" si="34"/>
        <v>#VALUE!</v>
      </c>
      <c r="T219" t="e" vm="1">
        <f t="shared" si="35"/>
        <v>#VALUE!</v>
      </c>
    </row>
    <row r="220" spans="1:20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[1]!genNormal($F$9,$F$10)</f>
        <v>#VALUE!</v>
      </c>
      <c r="F220" t="e" vm="1">
        <f t="shared" si="27"/>
        <v>#VALUE!</v>
      </c>
      <c r="G220" t="e" vm="2">
        <f>[1]!GenLognormal($H$9,$H$10)</f>
        <v>#VALUE!</v>
      </c>
      <c r="H220" t="e" vm="1">
        <f t="shared" si="28"/>
        <v>#VALUE!</v>
      </c>
      <c r="I220" t="e" vm="2">
        <f>[1]!genBinomial(1,Main!$G$10)</f>
        <v>#VALUE!</v>
      </c>
      <c r="J220" s="13" t="e" vm="1">
        <f t="shared" si="29"/>
        <v>#VALUE!</v>
      </c>
      <c r="L220" s="1">
        <f>Main!$A$27</f>
        <v>5.0990936756817593</v>
      </c>
      <c r="M220" s="45" t="e" vm="1">
        <f t="shared" si="30"/>
        <v>#VALUE!</v>
      </c>
      <c r="N220" t="e" vm="1">
        <f t="shared" si="31"/>
        <v>#VALUE!</v>
      </c>
      <c r="O220" s="1">
        <f>Main!$B$27</f>
        <v>5.0956680821157976</v>
      </c>
      <c r="P220" s="45" t="e" vm="1">
        <f t="shared" si="32"/>
        <v>#VALUE!</v>
      </c>
      <c r="Q220" t="e" vm="1">
        <f t="shared" si="33"/>
        <v>#VALUE!</v>
      </c>
      <c r="R220" s="1">
        <f>Main!$C$27</f>
        <v>5.1024432542412592</v>
      </c>
      <c r="S220" s="45" t="e" vm="1">
        <f t="shared" si="34"/>
        <v>#VALUE!</v>
      </c>
      <c r="T220" t="e" vm="1">
        <f t="shared" si="35"/>
        <v>#VALUE!</v>
      </c>
    </row>
    <row r="221" spans="1:20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[1]!genNormal($F$9,$F$10)</f>
        <v>#VALUE!</v>
      </c>
      <c r="F221" t="e" vm="1">
        <f t="shared" si="27"/>
        <v>#VALUE!</v>
      </c>
      <c r="G221" t="e" vm="2">
        <f>[1]!GenLognormal($H$9,$H$10)</f>
        <v>#VALUE!</v>
      </c>
      <c r="H221" t="e" vm="1">
        <f t="shared" si="28"/>
        <v>#VALUE!</v>
      </c>
      <c r="I221" t="e" vm="2">
        <f>[1]!genBinomial(1,Main!$G$10)</f>
        <v>#VALUE!</v>
      </c>
      <c r="J221" s="13" t="e" vm="1">
        <f t="shared" si="29"/>
        <v>#VALUE!</v>
      </c>
      <c r="L221" s="1">
        <f>Main!$A$27</f>
        <v>5.0990936756817593</v>
      </c>
      <c r="M221" s="45" t="e" vm="1">
        <f t="shared" si="30"/>
        <v>#VALUE!</v>
      </c>
      <c r="N221" t="e" vm="1">
        <f t="shared" si="31"/>
        <v>#VALUE!</v>
      </c>
      <c r="O221" s="1">
        <f>Main!$B$27</f>
        <v>5.0956680821157976</v>
      </c>
      <c r="P221" s="45" t="e" vm="1">
        <f t="shared" si="32"/>
        <v>#VALUE!</v>
      </c>
      <c r="Q221" t="e" vm="1">
        <f t="shared" si="33"/>
        <v>#VALUE!</v>
      </c>
      <c r="R221" s="1">
        <f>Main!$C$27</f>
        <v>5.1024432542412592</v>
      </c>
      <c r="S221" s="45" t="e" vm="1">
        <f t="shared" si="34"/>
        <v>#VALUE!</v>
      </c>
      <c r="T221" t="e" vm="1">
        <f t="shared" si="35"/>
        <v>#VALUE!</v>
      </c>
    </row>
    <row r="222" spans="1:20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[1]!genNormal($F$9,$F$10)</f>
        <v>#VALUE!</v>
      </c>
      <c r="F222" t="e" vm="1">
        <f t="shared" si="27"/>
        <v>#VALUE!</v>
      </c>
      <c r="G222" t="e" vm="2">
        <f>[1]!GenLognormal($H$9,$H$10)</f>
        <v>#VALUE!</v>
      </c>
      <c r="H222" t="e" vm="1">
        <f t="shared" si="28"/>
        <v>#VALUE!</v>
      </c>
      <c r="I222" t="e" vm="2">
        <f>[1]!genBinomial(1,Main!$G$10)</f>
        <v>#VALUE!</v>
      </c>
      <c r="J222" s="13" t="e" vm="1">
        <f t="shared" si="29"/>
        <v>#VALUE!</v>
      </c>
      <c r="L222" s="1">
        <f>Main!$A$27</f>
        <v>5.0990936756817593</v>
      </c>
      <c r="M222" s="45" t="e" vm="1">
        <f t="shared" si="30"/>
        <v>#VALUE!</v>
      </c>
      <c r="N222" t="e" vm="1">
        <f t="shared" si="31"/>
        <v>#VALUE!</v>
      </c>
      <c r="O222" s="1">
        <f>Main!$B$27</f>
        <v>5.0956680821157976</v>
      </c>
      <c r="P222" s="45" t="e" vm="1">
        <f t="shared" si="32"/>
        <v>#VALUE!</v>
      </c>
      <c r="Q222" t="e" vm="1">
        <f t="shared" si="33"/>
        <v>#VALUE!</v>
      </c>
      <c r="R222" s="1">
        <f>Main!$C$27</f>
        <v>5.1024432542412592</v>
      </c>
      <c r="S222" s="45" t="e" vm="1">
        <f t="shared" si="34"/>
        <v>#VALUE!</v>
      </c>
      <c r="T222" t="e" vm="1">
        <f t="shared" si="35"/>
        <v>#VALUE!</v>
      </c>
    </row>
    <row r="223" spans="1:20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[1]!genNormal($F$9,$F$10)</f>
        <v>#VALUE!</v>
      </c>
      <c r="F223" t="e" vm="1">
        <f t="shared" si="27"/>
        <v>#VALUE!</v>
      </c>
      <c r="G223" t="e" vm="2">
        <f>[1]!GenLognormal($H$9,$H$10)</f>
        <v>#VALUE!</v>
      </c>
      <c r="H223" t="e" vm="1">
        <f t="shared" si="28"/>
        <v>#VALUE!</v>
      </c>
      <c r="I223" t="e" vm="2">
        <f>[1]!genBinomial(1,Main!$G$10)</f>
        <v>#VALUE!</v>
      </c>
      <c r="J223" s="13" t="e" vm="1">
        <f t="shared" si="29"/>
        <v>#VALUE!</v>
      </c>
      <c r="L223" s="1">
        <f>Main!$A$27</f>
        <v>5.0990936756817593</v>
      </c>
      <c r="M223" s="45" t="e" vm="1">
        <f t="shared" si="30"/>
        <v>#VALUE!</v>
      </c>
      <c r="N223" t="e" vm="1">
        <f t="shared" si="31"/>
        <v>#VALUE!</v>
      </c>
      <c r="O223" s="1">
        <f>Main!$B$27</f>
        <v>5.0956680821157976</v>
      </c>
      <c r="P223" s="45" t="e" vm="1">
        <f t="shared" si="32"/>
        <v>#VALUE!</v>
      </c>
      <c r="Q223" t="e" vm="1">
        <f t="shared" si="33"/>
        <v>#VALUE!</v>
      </c>
      <c r="R223" s="1">
        <f>Main!$C$27</f>
        <v>5.1024432542412592</v>
      </c>
      <c r="S223" s="45" t="e" vm="1">
        <f t="shared" si="34"/>
        <v>#VALUE!</v>
      </c>
      <c r="T223" t="e" vm="1">
        <f t="shared" si="35"/>
        <v>#VALUE!</v>
      </c>
    </row>
    <row r="224" spans="1:20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[1]!genNormal($F$9,$F$10)</f>
        <v>#VALUE!</v>
      </c>
      <c r="F224" t="e" vm="1">
        <f t="shared" si="27"/>
        <v>#VALUE!</v>
      </c>
      <c r="G224" t="e" vm="2">
        <f>[1]!GenLognormal($H$9,$H$10)</f>
        <v>#VALUE!</v>
      </c>
      <c r="H224" t="e" vm="1">
        <f t="shared" si="28"/>
        <v>#VALUE!</v>
      </c>
      <c r="I224" t="e" vm="2">
        <f>[1]!genBinomial(1,Main!$G$10)</f>
        <v>#VALUE!</v>
      </c>
      <c r="J224" s="13" t="e" vm="1">
        <f t="shared" si="29"/>
        <v>#VALUE!</v>
      </c>
      <c r="L224" s="1">
        <f>Main!$A$27</f>
        <v>5.0990936756817593</v>
      </c>
      <c r="M224" s="45" t="e" vm="1">
        <f t="shared" si="30"/>
        <v>#VALUE!</v>
      </c>
      <c r="N224" t="e" vm="1">
        <f t="shared" si="31"/>
        <v>#VALUE!</v>
      </c>
      <c r="O224" s="1">
        <f>Main!$B$27</f>
        <v>5.0956680821157976</v>
      </c>
      <c r="P224" s="45" t="e" vm="1">
        <f t="shared" si="32"/>
        <v>#VALUE!</v>
      </c>
      <c r="Q224" t="e" vm="1">
        <f t="shared" si="33"/>
        <v>#VALUE!</v>
      </c>
      <c r="R224" s="1">
        <f>Main!$C$27</f>
        <v>5.1024432542412592</v>
      </c>
      <c r="S224" s="45" t="e" vm="1">
        <f t="shared" si="34"/>
        <v>#VALUE!</v>
      </c>
      <c r="T224" t="e" vm="1">
        <f t="shared" si="35"/>
        <v>#VALUE!</v>
      </c>
    </row>
    <row r="225" spans="1:20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[1]!genNormal($F$9,$F$10)</f>
        <v>#VALUE!</v>
      </c>
      <c r="F225" t="e" vm="1">
        <f t="shared" si="27"/>
        <v>#VALUE!</v>
      </c>
      <c r="G225" t="e" vm="2">
        <f>[1]!GenLognormal($H$9,$H$10)</f>
        <v>#VALUE!</v>
      </c>
      <c r="H225" t="e" vm="1">
        <f t="shared" si="28"/>
        <v>#VALUE!</v>
      </c>
      <c r="I225" t="e" vm="2">
        <f>[1]!genBinomial(1,Main!$G$10)</f>
        <v>#VALUE!</v>
      </c>
      <c r="J225" s="13" t="e" vm="1">
        <f t="shared" si="29"/>
        <v>#VALUE!</v>
      </c>
      <c r="L225" s="1">
        <f>Main!$A$27</f>
        <v>5.0990936756817593</v>
      </c>
      <c r="M225" s="45" t="e" vm="1">
        <f t="shared" si="30"/>
        <v>#VALUE!</v>
      </c>
      <c r="N225" t="e" vm="1">
        <f t="shared" si="31"/>
        <v>#VALUE!</v>
      </c>
      <c r="O225" s="1">
        <f>Main!$B$27</f>
        <v>5.0956680821157976</v>
      </c>
      <c r="P225" s="45" t="e" vm="1">
        <f t="shared" si="32"/>
        <v>#VALUE!</v>
      </c>
      <c r="Q225" t="e" vm="1">
        <f t="shared" si="33"/>
        <v>#VALUE!</v>
      </c>
      <c r="R225" s="1">
        <f>Main!$C$27</f>
        <v>5.1024432542412592</v>
      </c>
      <c r="S225" s="45" t="e" vm="1">
        <f t="shared" si="34"/>
        <v>#VALUE!</v>
      </c>
      <c r="T225" t="e" vm="1">
        <f t="shared" si="35"/>
        <v>#VALUE!</v>
      </c>
    </row>
    <row r="226" spans="1:20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[1]!genNormal($F$9,$F$10)</f>
        <v>#VALUE!</v>
      </c>
      <c r="F226" t="e" vm="1">
        <f t="shared" si="27"/>
        <v>#VALUE!</v>
      </c>
      <c r="G226" t="e" vm="2">
        <f>[1]!GenLognormal($H$9,$H$10)</f>
        <v>#VALUE!</v>
      </c>
      <c r="H226" t="e" vm="1">
        <f t="shared" si="28"/>
        <v>#VALUE!</v>
      </c>
      <c r="I226" t="e" vm="2">
        <f>[1]!genBinomial(1,Main!$G$10)</f>
        <v>#VALUE!</v>
      </c>
      <c r="J226" s="13" t="e" vm="1">
        <f t="shared" si="29"/>
        <v>#VALUE!</v>
      </c>
      <c r="L226" s="1">
        <f>Main!$A$27</f>
        <v>5.0990936756817593</v>
      </c>
      <c r="M226" s="45" t="e" vm="1">
        <f t="shared" si="30"/>
        <v>#VALUE!</v>
      </c>
      <c r="N226" t="e" vm="1">
        <f t="shared" si="31"/>
        <v>#VALUE!</v>
      </c>
      <c r="O226" s="1">
        <f>Main!$B$27</f>
        <v>5.0956680821157976</v>
      </c>
      <c r="P226" s="45" t="e" vm="1">
        <f t="shared" si="32"/>
        <v>#VALUE!</v>
      </c>
      <c r="Q226" t="e" vm="1">
        <f t="shared" si="33"/>
        <v>#VALUE!</v>
      </c>
      <c r="R226" s="1">
        <f>Main!$C$27</f>
        <v>5.1024432542412592</v>
      </c>
      <c r="S226" s="45" t="e" vm="1">
        <f t="shared" si="34"/>
        <v>#VALUE!</v>
      </c>
      <c r="T226" t="e" vm="1">
        <f t="shared" si="35"/>
        <v>#VALUE!</v>
      </c>
    </row>
    <row r="227" spans="1:20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[1]!genNormal($F$9,$F$10)</f>
        <v>#VALUE!</v>
      </c>
      <c r="F227" t="e" vm="1">
        <f t="shared" si="27"/>
        <v>#VALUE!</v>
      </c>
      <c r="G227" t="e" vm="2">
        <f>[1]!GenLognormal($H$9,$H$10)</f>
        <v>#VALUE!</v>
      </c>
      <c r="H227" t="e" vm="1">
        <f t="shared" si="28"/>
        <v>#VALUE!</v>
      </c>
      <c r="I227" t="e" vm="2">
        <f>[1]!genBinomial(1,Main!$G$10)</f>
        <v>#VALUE!</v>
      </c>
      <c r="J227" s="13" t="e" vm="1">
        <f t="shared" si="29"/>
        <v>#VALUE!</v>
      </c>
      <c r="L227" s="1">
        <f>Main!$A$27</f>
        <v>5.0990936756817593</v>
      </c>
      <c r="M227" s="45" t="e" vm="1">
        <f t="shared" si="30"/>
        <v>#VALUE!</v>
      </c>
      <c r="N227" t="e" vm="1">
        <f t="shared" si="31"/>
        <v>#VALUE!</v>
      </c>
      <c r="O227" s="1">
        <f>Main!$B$27</f>
        <v>5.0956680821157976</v>
      </c>
      <c r="P227" s="45" t="e" vm="1">
        <f t="shared" si="32"/>
        <v>#VALUE!</v>
      </c>
      <c r="Q227" t="e" vm="1">
        <f t="shared" si="33"/>
        <v>#VALUE!</v>
      </c>
      <c r="R227" s="1">
        <f>Main!$C$27</f>
        <v>5.1024432542412592</v>
      </c>
      <c r="S227" s="45" t="e" vm="1">
        <f t="shared" si="34"/>
        <v>#VALUE!</v>
      </c>
      <c r="T227" t="e" vm="1">
        <f t="shared" si="35"/>
        <v>#VALUE!</v>
      </c>
    </row>
    <row r="228" spans="1:20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[1]!genNormal($F$9,$F$10)</f>
        <v>#VALUE!</v>
      </c>
      <c r="F228" t="e" vm="1">
        <f t="shared" si="27"/>
        <v>#VALUE!</v>
      </c>
      <c r="G228" t="e" vm="2">
        <f>[1]!GenLognormal($H$9,$H$10)</f>
        <v>#VALUE!</v>
      </c>
      <c r="H228" t="e" vm="1">
        <f t="shared" si="28"/>
        <v>#VALUE!</v>
      </c>
      <c r="I228" t="e" vm="2">
        <f>[1]!genBinomial(1,Main!$G$10)</f>
        <v>#VALUE!</v>
      </c>
      <c r="J228" s="13" t="e" vm="1">
        <f t="shared" si="29"/>
        <v>#VALUE!</v>
      </c>
      <c r="L228" s="1">
        <f>Main!$A$27</f>
        <v>5.0990936756817593</v>
      </c>
      <c r="M228" s="45" t="e" vm="1">
        <f t="shared" si="30"/>
        <v>#VALUE!</v>
      </c>
      <c r="N228" t="e" vm="1">
        <f t="shared" si="31"/>
        <v>#VALUE!</v>
      </c>
      <c r="O228" s="1">
        <f>Main!$B$27</f>
        <v>5.0956680821157976</v>
      </c>
      <c r="P228" s="45" t="e" vm="1">
        <f t="shared" si="32"/>
        <v>#VALUE!</v>
      </c>
      <c r="Q228" t="e" vm="1">
        <f t="shared" si="33"/>
        <v>#VALUE!</v>
      </c>
      <c r="R228" s="1">
        <f>Main!$C$27</f>
        <v>5.1024432542412592</v>
      </c>
      <c r="S228" s="45" t="e" vm="1">
        <f t="shared" si="34"/>
        <v>#VALUE!</v>
      </c>
      <c r="T228" t="e" vm="1">
        <f t="shared" si="35"/>
        <v>#VALUE!</v>
      </c>
    </row>
    <row r="229" spans="1:20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[1]!genNormal($F$9,$F$10)</f>
        <v>#VALUE!</v>
      </c>
      <c r="F229" t="e" vm="1">
        <f t="shared" si="27"/>
        <v>#VALUE!</v>
      </c>
      <c r="G229" t="e" vm="2">
        <f>[1]!GenLognormal($H$9,$H$10)</f>
        <v>#VALUE!</v>
      </c>
      <c r="H229" t="e" vm="1">
        <f t="shared" si="28"/>
        <v>#VALUE!</v>
      </c>
      <c r="I229" t="e" vm="2">
        <f>[1]!genBinomial(1,Main!$G$10)</f>
        <v>#VALUE!</v>
      </c>
      <c r="J229" s="13" t="e" vm="1">
        <f t="shared" si="29"/>
        <v>#VALUE!</v>
      </c>
      <c r="L229" s="1">
        <f>Main!$A$27</f>
        <v>5.0990936756817593</v>
      </c>
      <c r="M229" s="45" t="e" vm="1">
        <f t="shared" si="30"/>
        <v>#VALUE!</v>
      </c>
      <c r="N229" t="e" vm="1">
        <f t="shared" si="31"/>
        <v>#VALUE!</v>
      </c>
      <c r="O229" s="1">
        <f>Main!$B$27</f>
        <v>5.0956680821157976</v>
      </c>
      <c r="P229" s="45" t="e" vm="1">
        <f t="shared" si="32"/>
        <v>#VALUE!</v>
      </c>
      <c r="Q229" t="e" vm="1">
        <f t="shared" si="33"/>
        <v>#VALUE!</v>
      </c>
      <c r="R229" s="1">
        <f>Main!$C$27</f>
        <v>5.1024432542412592</v>
      </c>
      <c r="S229" s="45" t="e" vm="1">
        <f t="shared" si="34"/>
        <v>#VALUE!</v>
      </c>
      <c r="T229" t="e" vm="1">
        <f t="shared" si="35"/>
        <v>#VALUE!</v>
      </c>
    </row>
    <row r="230" spans="1:20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[1]!genNormal($F$9,$F$10)</f>
        <v>#VALUE!</v>
      </c>
      <c r="F230" t="e" vm="1">
        <f t="shared" si="27"/>
        <v>#VALUE!</v>
      </c>
      <c r="G230" t="e" vm="2">
        <f>[1]!GenLognormal($H$9,$H$10)</f>
        <v>#VALUE!</v>
      </c>
      <c r="H230" t="e" vm="1">
        <f t="shared" si="28"/>
        <v>#VALUE!</v>
      </c>
      <c r="I230" t="e" vm="2">
        <f>[1]!genBinomial(1,Main!$G$10)</f>
        <v>#VALUE!</v>
      </c>
      <c r="J230" s="13" t="e" vm="1">
        <f t="shared" si="29"/>
        <v>#VALUE!</v>
      </c>
      <c r="L230" s="1">
        <f>Main!$A$27</f>
        <v>5.0990936756817593</v>
      </c>
      <c r="M230" s="45" t="e" vm="1">
        <f t="shared" si="30"/>
        <v>#VALUE!</v>
      </c>
      <c r="N230" t="e" vm="1">
        <f t="shared" si="31"/>
        <v>#VALUE!</v>
      </c>
      <c r="O230" s="1">
        <f>Main!$B$27</f>
        <v>5.0956680821157976</v>
      </c>
      <c r="P230" s="45" t="e" vm="1">
        <f t="shared" si="32"/>
        <v>#VALUE!</v>
      </c>
      <c r="Q230" t="e" vm="1">
        <f t="shared" si="33"/>
        <v>#VALUE!</v>
      </c>
      <c r="R230" s="1">
        <f>Main!$C$27</f>
        <v>5.1024432542412592</v>
      </c>
      <c r="S230" s="45" t="e" vm="1">
        <f t="shared" si="34"/>
        <v>#VALUE!</v>
      </c>
      <c r="T230" t="e" vm="1">
        <f t="shared" si="35"/>
        <v>#VALUE!</v>
      </c>
    </row>
    <row r="231" spans="1:20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[1]!genNormal($F$9,$F$10)</f>
        <v>#VALUE!</v>
      </c>
      <c r="F231" t="e" vm="1">
        <f t="shared" si="27"/>
        <v>#VALUE!</v>
      </c>
      <c r="G231" t="e" vm="2">
        <f>[1]!GenLognormal($H$9,$H$10)</f>
        <v>#VALUE!</v>
      </c>
      <c r="H231" t="e" vm="1">
        <f t="shared" si="28"/>
        <v>#VALUE!</v>
      </c>
      <c r="I231" t="e" vm="2">
        <f>[1]!genBinomial(1,Main!$G$10)</f>
        <v>#VALUE!</v>
      </c>
      <c r="J231" s="13" t="e" vm="1">
        <f t="shared" si="29"/>
        <v>#VALUE!</v>
      </c>
      <c r="L231" s="1">
        <f>Main!$A$27</f>
        <v>5.0990936756817593</v>
      </c>
      <c r="M231" s="45" t="e" vm="1">
        <f t="shared" si="30"/>
        <v>#VALUE!</v>
      </c>
      <c r="N231" t="e" vm="1">
        <f t="shared" si="31"/>
        <v>#VALUE!</v>
      </c>
      <c r="O231" s="1">
        <f>Main!$B$27</f>
        <v>5.0956680821157976</v>
      </c>
      <c r="P231" s="45" t="e" vm="1">
        <f t="shared" si="32"/>
        <v>#VALUE!</v>
      </c>
      <c r="Q231" t="e" vm="1">
        <f t="shared" si="33"/>
        <v>#VALUE!</v>
      </c>
      <c r="R231" s="1">
        <f>Main!$C$27</f>
        <v>5.1024432542412592</v>
      </c>
      <c r="S231" s="45" t="e" vm="1">
        <f t="shared" si="34"/>
        <v>#VALUE!</v>
      </c>
      <c r="T231" t="e" vm="1">
        <f t="shared" si="35"/>
        <v>#VALUE!</v>
      </c>
    </row>
    <row r="232" spans="1:20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[1]!genNormal($F$9,$F$10)</f>
        <v>#VALUE!</v>
      </c>
      <c r="F232" t="e" vm="1">
        <f t="shared" si="27"/>
        <v>#VALUE!</v>
      </c>
      <c r="G232" t="e" vm="2">
        <f>[1]!GenLognormal($H$9,$H$10)</f>
        <v>#VALUE!</v>
      </c>
      <c r="H232" t="e" vm="1">
        <f t="shared" si="28"/>
        <v>#VALUE!</v>
      </c>
      <c r="I232" t="e" vm="2">
        <f>[1]!genBinomial(1,Main!$G$10)</f>
        <v>#VALUE!</v>
      </c>
      <c r="J232" s="13" t="e" vm="1">
        <f t="shared" si="29"/>
        <v>#VALUE!</v>
      </c>
      <c r="L232" s="1">
        <f>Main!$A$27</f>
        <v>5.0990936756817593</v>
      </c>
      <c r="M232" s="45" t="e" vm="1">
        <f t="shared" si="30"/>
        <v>#VALUE!</v>
      </c>
      <c r="N232" t="e" vm="1">
        <f t="shared" si="31"/>
        <v>#VALUE!</v>
      </c>
      <c r="O232" s="1">
        <f>Main!$B$27</f>
        <v>5.0956680821157976</v>
      </c>
      <c r="P232" s="45" t="e" vm="1">
        <f t="shared" si="32"/>
        <v>#VALUE!</v>
      </c>
      <c r="Q232" t="e" vm="1">
        <f t="shared" si="33"/>
        <v>#VALUE!</v>
      </c>
      <c r="R232" s="1">
        <f>Main!$C$27</f>
        <v>5.1024432542412592</v>
      </c>
      <c r="S232" s="45" t="e" vm="1">
        <f t="shared" si="34"/>
        <v>#VALUE!</v>
      </c>
      <c r="T232" t="e" vm="1">
        <f t="shared" si="35"/>
        <v>#VALUE!</v>
      </c>
    </row>
    <row r="233" spans="1:20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[1]!genNormal($F$9,$F$10)</f>
        <v>#VALUE!</v>
      </c>
      <c r="F233" t="e" vm="1">
        <f t="shared" si="27"/>
        <v>#VALUE!</v>
      </c>
      <c r="G233" t="e" vm="2">
        <f>[1]!GenLognormal($H$9,$H$10)</f>
        <v>#VALUE!</v>
      </c>
      <c r="H233" t="e" vm="1">
        <f t="shared" si="28"/>
        <v>#VALUE!</v>
      </c>
      <c r="I233" t="e" vm="2">
        <f>[1]!genBinomial(1,Main!$G$10)</f>
        <v>#VALUE!</v>
      </c>
      <c r="J233" s="13" t="e" vm="1">
        <f t="shared" si="29"/>
        <v>#VALUE!</v>
      </c>
      <c r="L233" s="1">
        <f>Main!$A$27</f>
        <v>5.0990936756817593</v>
      </c>
      <c r="M233" s="45" t="e" vm="1">
        <f t="shared" si="30"/>
        <v>#VALUE!</v>
      </c>
      <c r="N233" t="e" vm="1">
        <f t="shared" si="31"/>
        <v>#VALUE!</v>
      </c>
      <c r="O233" s="1">
        <f>Main!$B$27</f>
        <v>5.0956680821157976</v>
      </c>
      <c r="P233" s="45" t="e" vm="1">
        <f t="shared" si="32"/>
        <v>#VALUE!</v>
      </c>
      <c r="Q233" t="e" vm="1">
        <f t="shared" si="33"/>
        <v>#VALUE!</v>
      </c>
      <c r="R233" s="1">
        <f>Main!$C$27</f>
        <v>5.1024432542412592</v>
      </c>
      <c r="S233" s="45" t="e" vm="1">
        <f t="shared" si="34"/>
        <v>#VALUE!</v>
      </c>
      <c r="T233" t="e" vm="1">
        <f t="shared" si="35"/>
        <v>#VALUE!</v>
      </c>
    </row>
    <row r="234" spans="1:20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[1]!genNormal($F$9,$F$10)</f>
        <v>#VALUE!</v>
      </c>
      <c r="F234" t="e" vm="1">
        <f t="shared" si="27"/>
        <v>#VALUE!</v>
      </c>
      <c r="G234" t="e" vm="2">
        <f>[1]!GenLognormal($H$9,$H$10)</f>
        <v>#VALUE!</v>
      </c>
      <c r="H234" t="e" vm="1">
        <f t="shared" si="28"/>
        <v>#VALUE!</v>
      </c>
      <c r="I234" t="e" vm="2">
        <f>[1]!genBinomial(1,Main!$G$10)</f>
        <v>#VALUE!</v>
      </c>
      <c r="J234" s="13" t="e" vm="1">
        <f t="shared" si="29"/>
        <v>#VALUE!</v>
      </c>
      <c r="L234" s="1">
        <f>Main!$A$27</f>
        <v>5.0990936756817593</v>
      </c>
      <c r="M234" s="45" t="e" vm="1">
        <f t="shared" si="30"/>
        <v>#VALUE!</v>
      </c>
      <c r="N234" t="e" vm="1">
        <f t="shared" si="31"/>
        <v>#VALUE!</v>
      </c>
      <c r="O234" s="1">
        <f>Main!$B$27</f>
        <v>5.0956680821157976</v>
      </c>
      <c r="P234" s="45" t="e" vm="1">
        <f t="shared" si="32"/>
        <v>#VALUE!</v>
      </c>
      <c r="Q234" t="e" vm="1">
        <f t="shared" si="33"/>
        <v>#VALUE!</v>
      </c>
      <c r="R234" s="1">
        <f>Main!$C$27</f>
        <v>5.1024432542412592</v>
      </c>
      <c r="S234" s="45" t="e" vm="1">
        <f t="shared" si="34"/>
        <v>#VALUE!</v>
      </c>
      <c r="T234" t="e" vm="1">
        <f t="shared" si="35"/>
        <v>#VALUE!</v>
      </c>
    </row>
    <row r="235" spans="1:20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[1]!genNormal($F$9,$F$10)</f>
        <v>#VALUE!</v>
      </c>
      <c r="F235" t="e" vm="1">
        <f t="shared" si="27"/>
        <v>#VALUE!</v>
      </c>
      <c r="G235" t="e" vm="2">
        <f>[1]!GenLognormal($H$9,$H$10)</f>
        <v>#VALUE!</v>
      </c>
      <c r="H235" t="e" vm="1">
        <f t="shared" si="28"/>
        <v>#VALUE!</v>
      </c>
      <c r="I235" t="e" vm="2">
        <f>[1]!genBinomial(1,Main!$G$10)</f>
        <v>#VALUE!</v>
      </c>
      <c r="J235" s="13" t="e" vm="1">
        <f t="shared" si="29"/>
        <v>#VALUE!</v>
      </c>
      <c r="L235" s="1">
        <f>Main!$A$27</f>
        <v>5.0990936756817593</v>
      </c>
      <c r="M235" s="45" t="e" vm="1">
        <f t="shared" si="30"/>
        <v>#VALUE!</v>
      </c>
      <c r="N235" t="e" vm="1">
        <f t="shared" si="31"/>
        <v>#VALUE!</v>
      </c>
      <c r="O235" s="1">
        <f>Main!$B$27</f>
        <v>5.0956680821157976</v>
      </c>
      <c r="P235" s="45" t="e" vm="1">
        <f t="shared" si="32"/>
        <v>#VALUE!</v>
      </c>
      <c r="Q235" t="e" vm="1">
        <f t="shared" si="33"/>
        <v>#VALUE!</v>
      </c>
      <c r="R235" s="1">
        <f>Main!$C$27</f>
        <v>5.1024432542412592</v>
      </c>
      <c r="S235" s="45" t="e" vm="1">
        <f t="shared" si="34"/>
        <v>#VALUE!</v>
      </c>
      <c r="T235" t="e" vm="1">
        <f t="shared" si="35"/>
        <v>#VALUE!</v>
      </c>
    </row>
    <row r="236" spans="1:20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[1]!genNormal($F$9,$F$10)</f>
        <v>#VALUE!</v>
      </c>
      <c r="F236" t="e" vm="1">
        <f t="shared" si="27"/>
        <v>#VALUE!</v>
      </c>
      <c r="G236" t="e" vm="2">
        <f>[1]!GenLognormal($H$9,$H$10)</f>
        <v>#VALUE!</v>
      </c>
      <c r="H236" t="e" vm="1">
        <f t="shared" si="28"/>
        <v>#VALUE!</v>
      </c>
      <c r="I236" t="e" vm="2">
        <f>[1]!genBinomial(1,Main!$G$10)</f>
        <v>#VALUE!</v>
      </c>
      <c r="J236" s="13" t="e" vm="1">
        <f t="shared" si="29"/>
        <v>#VALUE!</v>
      </c>
      <c r="L236" s="1">
        <f>Main!$A$27</f>
        <v>5.0990936756817593</v>
      </c>
      <c r="M236" s="45" t="e" vm="1">
        <f t="shared" si="30"/>
        <v>#VALUE!</v>
      </c>
      <c r="N236" t="e" vm="1">
        <f t="shared" si="31"/>
        <v>#VALUE!</v>
      </c>
      <c r="O236" s="1">
        <f>Main!$B$27</f>
        <v>5.0956680821157976</v>
      </c>
      <c r="P236" s="45" t="e" vm="1">
        <f t="shared" si="32"/>
        <v>#VALUE!</v>
      </c>
      <c r="Q236" t="e" vm="1">
        <f t="shared" si="33"/>
        <v>#VALUE!</v>
      </c>
      <c r="R236" s="1">
        <f>Main!$C$27</f>
        <v>5.1024432542412592</v>
      </c>
      <c r="S236" s="45" t="e" vm="1">
        <f t="shared" si="34"/>
        <v>#VALUE!</v>
      </c>
      <c r="T236" t="e" vm="1">
        <f t="shared" si="35"/>
        <v>#VALUE!</v>
      </c>
    </row>
    <row r="237" spans="1:20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[1]!genNormal($F$9,$F$10)</f>
        <v>#VALUE!</v>
      </c>
      <c r="F237" t="e" vm="1">
        <f t="shared" si="27"/>
        <v>#VALUE!</v>
      </c>
      <c r="G237" t="e" vm="2">
        <f>[1]!GenLognormal($H$9,$H$10)</f>
        <v>#VALUE!</v>
      </c>
      <c r="H237" t="e" vm="1">
        <f t="shared" si="28"/>
        <v>#VALUE!</v>
      </c>
      <c r="I237" t="e" vm="2">
        <f>[1]!genBinomial(1,Main!$G$10)</f>
        <v>#VALUE!</v>
      </c>
      <c r="J237" s="13" t="e" vm="1">
        <f t="shared" si="29"/>
        <v>#VALUE!</v>
      </c>
      <c r="L237" s="1">
        <f>Main!$A$27</f>
        <v>5.0990936756817593</v>
      </c>
      <c r="M237" s="45" t="e" vm="1">
        <f t="shared" si="30"/>
        <v>#VALUE!</v>
      </c>
      <c r="N237" t="e" vm="1">
        <f t="shared" si="31"/>
        <v>#VALUE!</v>
      </c>
      <c r="O237" s="1">
        <f>Main!$B$27</f>
        <v>5.0956680821157976</v>
      </c>
      <c r="P237" s="45" t="e" vm="1">
        <f t="shared" si="32"/>
        <v>#VALUE!</v>
      </c>
      <c r="Q237" t="e" vm="1">
        <f t="shared" si="33"/>
        <v>#VALUE!</v>
      </c>
      <c r="R237" s="1">
        <f>Main!$C$27</f>
        <v>5.1024432542412592</v>
      </c>
      <c r="S237" s="45" t="e" vm="1">
        <f t="shared" si="34"/>
        <v>#VALUE!</v>
      </c>
      <c r="T237" t="e" vm="1">
        <f t="shared" si="35"/>
        <v>#VALUE!</v>
      </c>
    </row>
    <row r="238" spans="1:20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[1]!genNormal($F$9,$F$10)</f>
        <v>#VALUE!</v>
      </c>
      <c r="F238" t="e" vm="1">
        <f t="shared" si="27"/>
        <v>#VALUE!</v>
      </c>
      <c r="G238" t="e" vm="2">
        <f>[1]!GenLognormal($H$9,$H$10)</f>
        <v>#VALUE!</v>
      </c>
      <c r="H238" t="e" vm="1">
        <f t="shared" si="28"/>
        <v>#VALUE!</v>
      </c>
      <c r="I238" t="e" vm="2">
        <f>[1]!genBinomial(1,Main!$G$10)</f>
        <v>#VALUE!</v>
      </c>
      <c r="J238" s="13" t="e" vm="1">
        <f t="shared" si="29"/>
        <v>#VALUE!</v>
      </c>
      <c r="L238" s="1">
        <f>Main!$A$27</f>
        <v>5.0990936756817593</v>
      </c>
      <c r="M238" s="45" t="e" vm="1">
        <f t="shared" si="30"/>
        <v>#VALUE!</v>
      </c>
      <c r="N238" t="e" vm="1">
        <f t="shared" si="31"/>
        <v>#VALUE!</v>
      </c>
      <c r="O238" s="1">
        <f>Main!$B$27</f>
        <v>5.0956680821157976</v>
      </c>
      <c r="P238" s="45" t="e" vm="1">
        <f t="shared" si="32"/>
        <v>#VALUE!</v>
      </c>
      <c r="Q238" t="e" vm="1">
        <f t="shared" si="33"/>
        <v>#VALUE!</v>
      </c>
      <c r="R238" s="1">
        <f>Main!$C$27</f>
        <v>5.1024432542412592</v>
      </c>
      <c r="S238" s="45" t="e" vm="1">
        <f t="shared" si="34"/>
        <v>#VALUE!</v>
      </c>
      <c r="T238" t="e" vm="1">
        <f t="shared" si="35"/>
        <v>#VALUE!</v>
      </c>
    </row>
    <row r="239" spans="1:20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[1]!genNormal($F$9,$F$10)</f>
        <v>#VALUE!</v>
      </c>
      <c r="F239" t="e" vm="1">
        <f t="shared" si="27"/>
        <v>#VALUE!</v>
      </c>
      <c r="G239" t="e" vm="2">
        <f>[1]!GenLognormal($H$9,$H$10)</f>
        <v>#VALUE!</v>
      </c>
      <c r="H239" t="e" vm="1">
        <f t="shared" si="28"/>
        <v>#VALUE!</v>
      </c>
      <c r="I239" t="e" vm="2">
        <f>[1]!genBinomial(1,Main!$G$10)</f>
        <v>#VALUE!</v>
      </c>
      <c r="J239" s="13" t="e" vm="1">
        <f t="shared" si="29"/>
        <v>#VALUE!</v>
      </c>
      <c r="L239" s="1">
        <f>Main!$A$27</f>
        <v>5.0990936756817593</v>
      </c>
      <c r="M239" s="45" t="e" vm="1">
        <f t="shared" si="30"/>
        <v>#VALUE!</v>
      </c>
      <c r="N239" t="e" vm="1">
        <f t="shared" si="31"/>
        <v>#VALUE!</v>
      </c>
      <c r="O239" s="1">
        <f>Main!$B$27</f>
        <v>5.0956680821157976</v>
      </c>
      <c r="P239" s="45" t="e" vm="1">
        <f t="shared" si="32"/>
        <v>#VALUE!</v>
      </c>
      <c r="Q239" t="e" vm="1">
        <f t="shared" si="33"/>
        <v>#VALUE!</v>
      </c>
      <c r="R239" s="1">
        <f>Main!$C$27</f>
        <v>5.1024432542412592</v>
      </c>
      <c r="S239" s="45" t="e" vm="1">
        <f t="shared" si="34"/>
        <v>#VALUE!</v>
      </c>
      <c r="T239" t="e" vm="1">
        <f t="shared" si="35"/>
        <v>#VALUE!</v>
      </c>
    </row>
    <row r="240" spans="1:20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[1]!genNormal($F$9,$F$10)</f>
        <v>#VALUE!</v>
      </c>
      <c r="F240" t="e" vm="1">
        <f t="shared" si="27"/>
        <v>#VALUE!</v>
      </c>
      <c r="G240" t="e" vm="2">
        <f>[1]!GenLognormal($H$9,$H$10)</f>
        <v>#VALUE!</v>
      </c>
      <c r="H240" t="e" vm="1">
        <f t="shared" si="28"/>
        <v>#VALUE!</v>
      </c>
      <c r="I240" t="e" vm="2">
        <f>[1]!genBinomial(1,Main!$G$10)</f>
        <v>#VALUE!</v>
      </c>
      <c r="J240" s="13" t="e" vm="1">
        <f t="shared" si="29"/>
        <v>#VALUE!</v>
      </c>
      <c r="L240" s="1">
        <f>Main!$A$27</f>
        <v>5.0990936756817593</v>
      </c>
      <c r="M240" s="45" t="e" vm="1">
        <f t="shared" si="30"/>
        <v>#VALUE!</v>
      </c>
      <c r="N240" t="e" vm="1">
        <f t="shared" si="31"/>
        <v>#VALUE!</v>
      </c>
      <c r="O240" s="1">
        <f>Main!$B$27</f>
        <v>5.0956680821157976</v>
      </c>
      <c r="P240" s="45" t="e" vm="1">
        <f t="shared" si="32"/>
        <v>#VALUE!</v>
      </c>
      <c r="Q240" t="e" vm="1">
        <f t="shared" si="33"/>
        <v>#VALUE!</v>
      </c>
      <c r="R240" s="1">
        <f>Main!$C$27</f>
        <v>5.1024432542412592</v>
      </c>
      <c r="S240" s="45" t="e" vm="1">
        <f t="shared" si="34"/>
        <v>#VALUE!</v>
      </c>
      <c r="T240" t="e" vm="1">
        <f t="shared" si="35"/>
        <v>#VALUE!</v>
      </c>
    </row>
    <row r="241" spans="1:20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[1]!genNormal($F$9,$F$10)</f>
        <v>#VALUE!</v>
      </c>
      <c r="F241" t="e" vm="1">
        <f t="shared" si="27"/>
        <v>#VALUE!</v>
      </c>
      <c r="G241" t="e" vm="2">
        <f>[1]!GenLognormal($H$9,$H$10)</f>
        <v>#VALUE!</v>
      </c>
      <c r="H241" t="e" vm="1">
        <f t="shared" si="28"/>
        <v>#VALUE!</v>
      </c>
      <c r="I241" t="e" vm="2">
        <f>[1]!genBinomial(1,Main!$G$10)</f>
        <v>#VALUE!</v>
      </c>
      <c r="J241" s="13" t="e" vm="1">
        <f t="shared" si="29"/>
        <v>#VALUE!</v>
      </c>
      <c r="L241" s="1">
        <f>Main!$A$27</f>
        <v>5.0990936756817593</v>
      </c>
      <c r="M241" s="45" t="e" vm="1">
        <f t="shared" si="30"/>
        <v>#VALUE!</v>
      </c>
      <c r="N241" t="e" vm="1">
        <f t="shared" si="31"/>
        <v>#VALUE!</v>
      </c>
      <c r="O241" s="1">
        <f>Main!$B$27</f>
        <v>5.0956680821157976</v>
      </c>
      <c r="P241" s="45" t="e" vm="1">
        <f t="shared" si="32"/>
        <v>#VALUE!</v>
      </c>
      <c r="Q241" t="e" vm="1">
        <f t="shared" si="33"/>
        <v>#VALUE!</v>
      </c>
      <c r="R241" s="1">
        <f>Main!$C$27</f>
        <v>5.1024432542412592</v>
      </c>
      <c r="S241" s="45" t="e" vm="1">
        <f t="shared" si="34"/>
        <v>#VALUE!</v>
      </c>
      <c r="T241" t="e" vm="1">
        <f t="shared" si="35"/>
        <v>#VALUE!</v>
      </c>
    </row>
    <row r="242" spans="1:20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[1]!genNormal($F$9,$F$10)</f>
        <v>#VALUE!</v>
      </c>
      <c r="F242" t="e" vm="1">
        <f t="shared" si="27"/>
        <v>#VALUE!</v>
      </c>
      <c r="G242" t="e" vm="2">
        <f>[1]!GenLognormal($H$9,$H$10)</f>
        <v>#VALUE!</v>
      </c>
      <c r="H242" t="e" vm="1">
        <f t="shared" si="28"/>
        <v>#VALUE!</v>
      </c>
      <c r="I242" t="e" vm="2">
        <f>[1]!genBinomial(1,Main!$G$10)</f>
        <v>#VALUE!</v>
      </c>
      <c r="J242" s="13" t="e" vm="1">
        <f t="shared" si="29"/>
        <v>#VALUE!</v>
      </c>
      <c r="L242" s="1">
        <f>Main!$A$27</f>
        <v>5.0990936756817593</v>
      </c>
      <c r="M242" s="45" t="e" vm="1">
        <f t="shared" si="30"/>
        <v>#VALUE!</v>
      </c>
      <c r="N242" t="e" vm="1">
        <f t="shared" si="31"/>
        <v>#VALUE!</v>
      </c>
      <c r="O242" s="1">
        <f>Main!$B$27</f>
        <v>5.0956680821157976</v>
      </c>
      <c r="P242" s="45" t="e" vm="1">
        <f t="shared" si="32"/>
        <v>#VALUE!</v>
      </c>
      <c r="Q242" t="e" vm="1">
        <f t="shared" si="33"/>
        <v>#VALUE!</v>
      </c>
      <c r="R242" s="1">
        <f>Main!$C$27</f>
        <v>5.1024432542412592</v>
      </c>
      <c r="S242" s="45" t="e" vm="1">
        <f t="shared" si="34"/>
        <v>#VALUE!</v>
      </c>
      <c r="T242" t="e" vm="1">
        <f t="shared" si="35"/>
        <v>#VALUE!</v>
      </c>
    </row>
    <row r="243" spans="1:20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[1]!genNormal($F$9,$F$10)</f>
        <v>#VALUE!</v>
      </c>
      <c r="F243" t="e" vm="1">
        <f t="shared" si="27"/>
        <v>#VALUE!</v>
      </c>
      <c r="G243" t="e" vm="2">
        <f>[1]!GenLognormal($H$9,$H$10)</f>
        <v>#VALUE!</v>
      </c>
      <c r="H243" t="e" vm="1">
        <f t="shared" si="28"/>
        <v>#VALUE!</v>
      </c>
      <c r="I243" t="e" vm="2">
        <f>[1]!genBinomial(1,Main!$G$10)</f>
        <v>#VALUE!</v>
      </c>
      <c r="J243" s="13" t="e" vm="1">
        <f t="shared" si="29"/>
        <v>#VALUE!</v>
      </c>
      <c r="L243" s="1">
        <f>Main!$A$27</f>
        <v>5.0990936756817593</v>
      </c>
      <c r="M243" s="45" t="e" vm="1">
        <f t="shared" si="30"/>
        <v>#VALUE!</v>
      </c>
      <c r="N243" t="e" vm="1">
        <f t="shared" si="31"/>
        <v>#VALUE!</v>
      </c>
      <c r="O243" s="1">
        <f>Main!$B$27</f>
        <v>5.0956680821157976</v>
      </c>
      <c r="P243" s="45" t="e" vm="1">
        <f t="shared" si="32"/>
        <v>#VALUE!</v>
      </c>
      <c r="Q243" t="e" vm="1">
        <f t="shared" si="33"/>
        <v>#VALUE!</v>
      </c>
      <c r="R243" s="1">
        <f>Main!$C$27</f>
        <v>5.1024432542412592</v>
      </c>
      <c r="S243" s="45" t="e" vm="1">
        <f t="shared" si="34"/>
        <v>#VALUE!</v>
      </c>
      <c r="T243" t="e" vm="1">
        <f t="shared" si="35"/>
        <v>#VALUE!</v>
      </c>
    </row>
    <row r="244" spans="1:20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[1]!genNormal($F$9,$F$10)</f>
        <v>#VALUE!</v>
      </c>
      <c r="F244" t="e" vm="1">
        <f t="shared" si="27"/>
        <v>#VALUE!</v>
      </c>
      <c r="G244" t="e" vm="2">
        <f>[1]!GenLognormal($H$9,$H$10)</f>
        <v>#VALUE!</v>
      </c>
      <c r="H244" t="e" vm="1">
        <f t="shared" si="28"/>
        <v>#VALUE!</v>
      </c>
      <c r="I244" t="e" vm="2">
        <f>[1]!genBinomial(1,Main!$G$10)</f>
        <v>#VALUE!</v>
      </c>
      <c r="J244" s="13" t="e" vm="1">
        <f t="shared" si="29"/>
        <v>#VALUE!</v>
      </c>
      <c r="L244" s="1">
        <f>Main!$A$27</f>
        <v>5.0990936756817593</v>
      </c>
      <c r="M244" s="45" t="e" vm="1">
        <f t="shared" si="30"/>
        <v>#VALUE!</v>
      </c>
      <c r="N244" t="e" vm="1">
        <f t="shared" si="31"/>
        <v>#VALUE!</v>
      </c>
      <c r="O244" s="1">
        <f>Main!$B$27</f>
        <v>5.0956680821157976</v>
      </c>
      <c r="P244" s="45" t="e" vm="1">
        <f t="shared" si="32"/>
        <v>#VALUE!</v>
      </c>
      <c r="Q244" t="e" vm="1">
        <f t="shared" si="33"/>
        <v>#VALUE!</v>
      </c>
      <c r="R244" s="1">
        <f>Main!$C$27</f>
        <v>5.1024432542412592</v>
      </c>
      <c r="S244" s="45" t="e" vm="1">
        <f t="shared" si="34"/>
        <v>#VALUE!</v>
      </c>
      <c r="T244" t="e" vm="1">
        <f t="shared" si="35"/>
        <v>#VALUE!</v>
      </c>
    </row>
    <row r="245" spans="1:20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[1]!genNormal($F$9,$F$10)</f>
        <v>#VALUE!</v>
      </c>
      <c r="F245" t="e" vm="1">
        <f t="shared" si="27"/>
        <v>#VALUE!</v>
      </c>
      <c r="G245" t="e" vm="2">
        <f>[1]!GenLognormal($H$9,$H$10)</f>
        <v>#VALUE!</v>
      </c>
      <c r="H245" t="e" vm="1">
        <f t="shared" si="28"/>
        <v>#VALUE!</v>
      </c>
      <c r="I245" t="e" vm="2">
        <f>[1]!genBinomial(1,Main!$G$10)</f>
        <v>#VALUE!</v>
      </c>
      <c r="J245" s="13" t="e" vm="1">
        <f t="shared" si="29"/>
        <v>#VALUE!</v>
      </c>
      <c r="L245" s="1">
        <f>Main!$A$27</f>
        <v>5.0990936756817593</v>
      </c>
      <c r="M245" s="45" t="e" vm="1">
        <f t="shared" si="30"/>
        <v>#VALUE!</v>
      </c>
      <c r="N245" t="e" vm="1">
        <f t="shared" si="31"/>
        <v>#VALUE!</v>
      </c>
      <c r="O245" s="1">
        <f>Main!$B$27</f>
        <v>5.0956680821157976</v>
      </c>
      <c r="P245" s="45" t="e" vm="1">
        <f t="shared" si="32"/>
        <v>#VALUE!</v>
      </c>
      <c r="Q245" t="e" vm="1">
        <f t="shared" si="33"/>
        <v>#VALUE!</v>
      </c>
      <c r="R245" s="1">
        <f>Main!$C$27</f>
        <v>5.1024432542412592</v>
      </c>
      <c r="S245" s="45" t="e" vm="1">
        <f t="shared" si="34"/>
        <v>#VALUE!</v>
      </c>
      <c r="T245" t="e" vm="1">
        <f t="shared" si="35"/>
        <v>#VALUE!</v>
      </c>
    </row>
    <row r="246" spans="1:20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[1]!genNormal($F$9,$F$10)</f>
        <v>#VALUE!</v>
      </c>
      <c r="F246" t="e" vm="1">
        <f t="shared" si="27"/>
        <v>#VALUE!</v>
      </c>
      <c r="G246" t="e" vm="2">
        <f>[1]!GenLognormal($H$9,$H$10)</f>
        <v>#VALUE!</v>
      </c>
      <c r="H246" t="e" vm="1">
        <f t="shared" si="28"/>
        <v>#VALUE!</v>
      </c>
      <c r="I246" t="e" vm="2">
        <f>[1]!genBinomial(1,Main!$G$10)</f>
        <v>#VALUE!</v>
      </c>
      <c r="J246" s="13" t="e" vm="1">
        <f t="shared" si="29"/>
        <v>#VALUE!</v>
      </c>
      <c r="L246" s="1">
        <f>Main!$A$27</f>
        <v>5.0990936756817593</v>
      </c>
      <c r="M246" s="45" t="e" vm="1">
        <f t="shared" si="30"/>
        <v>#VALUE!</v>
      </c>
      <c r="N246" t="e" vm="1">
        <f t="shared" si="31"/>
        <v>#VALUE!</v>
      </c>
      <c r="O246" s="1">
        <f>Main!$B$27</f>
        <v>5.0956680821157976</v>
      </c>
      <c r="P246" s="45" t="e" vm="1">
        <f t="shared" si="32"/>
        <v>#VALUE!</v>
      </c>
      <c r="Q246" t="e" vm="1">
        <f t="shared" si="33"/>
        <v>#VALUE!</v>
      </c>
      <c r="R246" s="1">
        <f>Main!$C$27</f>
        <v>5.1024432542412592</v>
      </c>
      <c r="S246" s="45" t="e" vm="1">
        <f t="shared" si="34"/>
        <v>#VALUE!</v>
      </c>
      <c r="T246" t="e" vm="1">
        <f t="shared" si="35"/>
        <v>#VALUE!</v>
      </c>
    </row>
    <row r="247" spans="1:20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[1]!genNormal($F$9,$F$10)</f>
        <v>#VALUE!</v>
      </c>
      <c r="F247" t="e" vm="1">
        <f t="shared" si="27"/>
        <v>#VALUE!</v>
      </c>
      <c r="G247" t="e" vm="2">
        <f>[1]!GenLognormal($H$9,$H$10)</f>
        <v>#VALUE!</v>
      </c>
      <c r="H247" t="e" vm="1">
        <f t="shared" si="28"/>
        <v>#VALUE!</v>
      </c>
      <c r="I247" t="e" vm="2">
        <f>[1]!genBinomial(1,Main!$G$10)</f>
        <v>#VALUE!</v>
      </c>
      <c r="J247" s="13" t="e" vm="1">
        <f t="shared" si="29"/>
        <v>#VALUE!</v>
      </c>
      <c r="L247" s="1">
        <f>Main!$A$27</f>
        <v>5.0990936756817593</v>
      </c>
      <c r="M247" s="45" t="e" vm="1">
        <f t="shared" si="30"/>
        <v>#VALUE!</v>
      </c>
      <c r="N247" t="e" vm="1">
        <f t="shared" si="31"/>
        <v>#VALUE!</v>
      </c>
      <c r="O247" s="1">
        <f>Main!$B$27</f>
        <v>5.0956680821157976</v>
      </c>
      <c r="P247" s="45" t="e" vm="1">
        <f t="shared" si="32"/>
        <v>#VALUE!</v>
      </c>
      <c r="Q247" t="e" vm="1">
        <f t="shared" si="33"/>
        <v>#VALUE!</v>
      </c>
      <c r="R247" s="1">
        <f>Main!$C$27</f>
        <v>5.1024432542412592</v>
      </c>
      <c r="S247" s="45" t="e" vm="1">
        <f t="shared" si="34"/>
        <v>#VALUE!</v>
      </c>
      <c r="T247" t="e" vm="1">
        <f t="shared" si="35"/>
        <v>#VALUE!</v>
      </c>
    </row>
    <row r="248" spans="1:20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[1]!genNormal($F$9,$F$10)</f>
        <v>#VALUE!</v>
      </c>
      <c r="F248" t="e" vm="1">
        <f t="shared" si="27"/>
        <v>#VALUE!</v>
      </c>
      <c r="G248" t="e" vm="2">
        <f>[1]!GenLognormal($H$9,$H$10)</f>
        <v>#VALUE!</v>
      </c>
      <c r="H248" t="e" vm="1">
        <f t="shared" si="28"/>
        <v>#VALUE!</v>
      </c>
      <c r="I248" t="e" vm="2">
        <f>[1]!genBinomial(1,Main!$G$10)</f>
        <v>#VALUE!</v>
      </c>
      <c r="J248" s="13" t="e" vm="1">
        <f t="shared" si="29"/>
        <v>#VALUE!</v>
      </c>
      <c r="L248" s="1">
        <f>Main!$A$27</f>
        <v>5.0990936756817593</v>
      </c>
      <c r="M248" s="45" t="e" vm="1">
        <f t="shared" si="30"/>
        <v>#VALUE!</v>
      </c>
      <c r="N248" t="e" vm="1">
        <f t="shared" si="31"/>
        <v>#VALUE!</v>
      </c>
      <c r="O248" s="1">
        <f>Main!$B$27</f>
        <v>5.0956680821157976</v>
      </c>
      <c r="P248" s="45" t="e" vm="1">
        <f t="shared" si="32"/>
        <v>#VALUE!</v>
      </c>
      <c r="Q248" t="e" vm="1">
        <f t="shared" si="33"/>
        <v>#VALUE!</v>
      </c>
      <c r="R248" s="1">
        <f>Main!$C$27</f>
        <v>5.1024432542412592</v>
      </c>
      <c r="S248" s="45" t="e" vm="1">
        <f t="shared" si="34"/>
        <v>#VALUE!</v>
      </c>
      <c r="T248" t="e" vm="1">
        <f t="shared" si="35"/>
        <v>#VALUE!</v>
      </c>
    </row>
    <row r="249" spans="1:20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[1]!genNormal($F$9,$F$10)</f>
        <v>#VALUE!</v>
      </c>
      <c r="F249" t="e" vm="1">
        <f t="shared" si="27"/>
        <v>#VALUE!</v>
      </c>
      <c r="G249" t="e" vm="2">
        <f>[1]!GenLognormal($H$9,$H$10)</f>
        <v>#VALUE!</v>
      </c>
      <c r="H249" t="e" vm="1">
        <f t="shared" si="28"/>
        <v>#VALUE!</v>
      </c>
      <c r="I249" t="e" vm="2">
        <f>[1]!genBinomial(1,Main!$G$10)</f>
        <v>#VALUE!</v>
      </c>
      <c r="J249" s="13" t="e" vm="1">
        <f t="shared" si="29"/>
        <v>#VALUE!</v>
      </c>
      <c r="L249" s="1">
        <f>Main!$A$27</f>
        <v>5.0990936756817593</v>
      </c>
      <c r="M249" s="45" t="e" vm="1">
        <f t="shared" si="30"/>
        <v>#VALUE!</v>
      </c>
      <c r="N249" t="e" vm="1">
        <f t="shared" si="31"/>
        <v>#VALUE!</v>
      </c>
      <c r="O249" s="1">
        <f>Main!$B$27</f>
        <v>5.0956680821157976</v>
      </c>
      <c r="P249" s="45" t="e" vm="1">
        <f t="shared" si="32"/>
        <v>#VALUE!</v>
      </c>
      <c r="Q249" t="e" vm="1">
        <f t="shared" si="33"/>
        <v>#VALUE!</v>
      </c>
      <c r="R249" s="1">
        <f>Main!$C$27</f>
        <v>5.1024432542412592</v>
      </c>
      <c r="S249" s="45" t="e" vm="1">
        <f t="shared" si="34"/>
        <v>#VALUE!</v>
      </c>
      <c r="T249" t="e" vm="1">
        <f t="shared" si="35"/>
        <v>#VALUE!</v>
      </c>
    </row>
    <row r="250" spans="1:20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[1]!genNormal($F$9,$F$10)</f>
        <v>#VALUE!</v>
      </c>
      <c r="F250" t="e" vm="1">
        <f t="shared" si="27"/>
        <v>#VALUE!</v>
      </c>
      <c r="G250" t="e" vm="2">
        <f>[1]!GenLognormal($H$9,$H$10)</f>
        <v>#VALUE!</v>
      </c>
      <c r="H250" t="e" vm="1">
        <f t="shared" si="28"/>
        <v>#VALUE!</v>
      </c>
      <c r="I250" t="e" vm="2">
        <f>[1]!genBinomial(1,Main!$G$10)</f>
        <v>#VALUE!</v>
      </c>
      <c r="J250" s="13" t="e" vm="1">
        <f t="shared" si="29"/>
        <v>#VALUE!</v>
      </c>
      <c r="L250" s="1">
        <f>Main!$A$27</f>
        <v>5.0990936756817593</v>
      </c>
      <c r="M250" s="45" t="e" vm="1">
        <f t="shared" si="30"/>
        <v>#VALUE!</v>
      </c>
      <c r="N250" t="e" vm="1">
        <f t="shared" si="31"/>
        <v>#VALUE!</v>
      </c>
      <c r="O250" s="1">
        <f>Main!$B$27</f>
        <v>5.0956680821157976</v>
      </c>
      <c r="P250" s="45" t="e" vm="1">
        <f t="shared" si="32"/>
        <v>#VALUE!</v>
      </c>
      <c r="Q250" t="e" vm="1">
        <f t="shared" si="33"/>
        <v>#VALUE!</v>
      </c>
      <c r="R250" s="1">
        <f>Main!$C$27</f>
        <v>5.1024432542412592</v>
      </c>
      <c r="S250" s="45" t="e" vm="1">
        <f t="shared" si="34"/>
        <v>#VALUE!</v>
      </c>
      <c r="T250" t="e" vm="1">
        <f t="shared" si="35"/>
        <v>#VALUE!</v>
      </c>
    </row>
    <row r="251" spans="1:20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[1]!genNormal($F$9,$F$10)</f>
        <v>#VALUE!</v>
      </c>
      <c r="F251" t="e" vm="1">
        <f t="shared" si="27"/>
        <v>#VALUE!</v>
      </c>
      <c r="G251" t="e" vm="2">
        <f>[1]!GenLognormal($H$9,$H$10)</f>
        <v>#VALUE!</v>
      </c>
      <c r="H251" t="e" vm="1">
        <f t="shared" si="28"/>
        <v>#VALUE!</v>
      </c>
      <c r="I251" t="e" vm="2">
        <f>[1]!genBinomial(1,Main!$G$10)</f>
        <v>#VALUE!</v>
      </c>
      <c r="J251" s="13" t="e" vm="1">
        <f t="shared" si="29"/>
        <v>#VALUE!</v>
      </c>
      <c r="L251" s="1">
        <f>Main!$A$27</f>
        <v>5.0990936756817593</v>
      </c>
      <c r="M251" s="45" t="e" vm="1">
        <f t="shared" si="30"/>
        <v>#VALUE!</v>
      </c>
      <c r="N251" t="e" vm="1">
        <f t="shared" si="31"/>
        <v>#VALUE!</v>
      </c>
      <c r="O251" s="1">
        <f>Main!$B$27</f>
        <v>5.0956680821157976</v>
      </c>
      <c r="P251" s="45" t="e" vm="1">
        <f t="shared" si="32"/>
        <v>#VALUE!</v>
      </c>
      <c r="Q251" t="e" vm="1">
        <f t="shared" si="33"/>
        <v>#VALUE!</v>
      </c>
      <c r="R251" s="1">
        <f>Main!$C$27</f>
        <v>5.1024432542412592</v>
      </c>
      <c r="S251" s="45" t="e" vm="1">
        <f t="shared" si="34"/>
        <v>#VALUE!</v>
      </c>
      <c r="T251" t="e" vm="1">
        <f t="shared" si="35"/>
        <v>#VALUE!</v>
      </c>
    </row>
    <row r="252" spans="1:20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[1]!genNormal($F$9,$F$10)</f>
        <v>#VALUE!</v>
      </c>
      <c r="F252" t="e" vm="1">
        <f t="shared" si="27"/>
        <v>#VALUE!</v>
      </c>
      <c r="G252" t="e" vm="2">
        <f>[1]!GenLognormal($H$9,$H$10)</f>
        <v>#VALUE!</v>
      </c>
      <c r="H252" t="e" vm="1">
        <f t="shared" si="28"/>
        <v>#VALUE!</v>
      </c>
      <c r="I252" t="e" vm="2">
        <f>[1]!genBinomial(1,Main!$G$10)</f>
        <v>#VALUE!</v>
      </c>
      <c r="J252" s="13" t="e" vm="1">
        <f t="shared" si="29"/>
        <v>#VALUE!</v>
      </c>
      <c r="L252" s="1">
        <f>Main!$A$27</f>
        <v>5.0990936756817593</v>
      </c>
      <c r="M252" s="45" t="e" vm="1">
        <f t="shared" si="30"/>
        <v>#VALUE!</v>
      </c>
      <c r="N252" t="e" vm="1">
        <f t="shared" si="31"/>
        <v>#VALUE!</v>
      </c>
      <c r="O252" s="1">
        <f>Main!$B$27</f>
        <v>5.0956680821157976</v>
      </c>
      <c r="P252" s="45" t="e" vm="1">
        <f t="shared" si="32"/>
        <v>#VALUE!</v>
      </c>
      <c r="Q252" t="e" vm="1">
        <f t="shared" si="33"/>
        <v>#VALUE!</v>
      </c>
      <c r="R252" s="1">
        <f>Main!$C$27</f>
        <v>5.1024432542412592</v>
      </c>
      <c r="S252" s="45" t="e" vm="1">
        <f t="shared" si="34"/>
        <v>#VALUE!</v>
      </c>
      <c r="T252" t="e" vm="1">
        <f t="shared" si="35"/>
        <v>#VALUE!</v>
      </c>
    </row>
    <row r="253" spans="1:20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[1]!genNormal($F$9,$F$10)</f>
        <v>#VALUE!</v>
      </c>
      <c r="F253" t="e" vm="1">
        <f t="shared" si="27"/>
        <v>#VALUE!</v>
      </c>
      <c r="G253" t="e" vm="2">
        <f>[1]!GenLognormal($H$9,$H$10)</f>
        <v>#VALUE!</v>
      </c>
      <c r="H253" t="e" vm="1">
        <f t="shared" si="28"/>
        <v>#VALUE!</v>
      </c>
      <c r="I253" t="e" vm="2">
        <f>[1]!genBinomial(1,Main!$G$10)</f>
        <v>#VALUE!</v>
      </c>
      <c r="J253" s="13" t="e" vm="1">
        <f t="shared" si="29"/>
        <v>#VALUE!</v>
      </c>
      <c r="L253" s="1">
        <f>Main!$A$27</f>
        <v>5.0990936756817593</v>
      </c>
      <c r="M253" s="45" t="e" vm="1">
        <f t="shared" si="30"/>
        <v>#VALUE!</v>
      </c>
      <c r="N253" t="e" vm="1">
        <f t="shared" si="31"/>
        <v>#VALUE!</v>
      </c>
      <c r="O253" s="1">
        <f>Main!$B$27</f>
        <v>5.0956680821157976</v>
      </c>
      <c r="P253" s="45" t="e" vm="1">
        <f t="shared" si="32"/>
        <v>#VALUE!</v>
      </c>
      <c r="Q253" t="e" vm="1">
        <f t="shared" si="33"/>
        <v>#VALUE!</v>
      </c>
      <c r="R253" s="1">
        <f>Main!$C$27</f>
        <v>5.1024432542412592</v>
      </c>
      <c r="S253" s="45" t="e" vm="1">
        <f t="shared" si="34"/>
        <v>#VALUE!</v>
      </c>
      <c r="T253" t="e" vm="1">
        <f t="shared" si="35"/>
        <v>#VALUE!</v>
      </c>
    </row>
    <row r="254" spans="1:20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[1]!genNormal($F$9,$F$10)</f>
        <v>#VALUE!</v>
      </c>
      <c r="F254" t="e" vm="1">
        <f t="shared" si="27"/>
        <v>#VALUE!</v>
      </c>
      <c r="G254" t="e" vm="2">
        <f>[1]!GenLognormal($H$9,$H$10)</f>
        <v>#VALUE!</v>
      </c>
      <c r="H254" t="e" vm="1">
        <f t="shared" si="28"/>
        <v>#VALUE!</v>
      </c>
      <c r="I254" t="e" vm="2">
        <f>[1]!genBinomial(1,Main!$G$10)</f>
        <v>#VALUE!</v>
      </c>
      <c r="J254" s="13" t="e" vm="1">
        <f t="shared" si="29"/>
        <v>#VALUE!</v>
      </c>
      <c r="L254" s="1">
        <f>Main!$A$27</f>
        <v>5.0990936756817593</v>
      </c>
      <c r="M254" s="45" t="e" vm="1">
        <f t="shared" si="30"/>
        <v>#VALUE!</v>
      </c>
      <c r="N254" t="e" vm="1">
        <f t="shared" si="31"/>
        <v>#VALUE!</v>
      </c>
      <c r="O254" s="1">
        <f>Main!$B$27</f>
        <v>5.0956680821157976</v>
      </c>
      <c r="P254" s="45" t="e" vm="1">
        <f t="shared" si="32"/>
        <v>#VALUE!</v>
      </c>
      <c r="Q254" t="e" vm="1">
        <f t="shared" si="33"/>
        <v>#VALUE!</v>
      </c>
      <c r="R254" s="1">
        <f>Main!$C$27</f>
        <v>5.1024432542412592</v>
      </c>
      <c r="S254" s="45" t="e" vm="1">
        <f t="shared" si="34"/>
        <v>#VALUE!</v>
      </c>
      <c r="T254" t="e" vm="1">
        <f t="shared" si="35"/>
        <v>#VALUE!</v>
      </c>
    </row>
    <row r="255" spans="1:20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[1]!genNormal($F$9,$F$10)</f>
        <v>#VALUE!</v>
      </c>
      <c r="F255" t="e" vm="1">
        <f t="shared" si="27"/>
        <v>#VALUE!</v>
      </c>
      <c r="G255" t="e" vm="2">
        <f>[1]!GenLognormal($H$9,$H$10)</f>
        <v>#VALUE!</v>
      </c>
      <c r="H255" t="e" vm="1">
        <f t="shared" si="28"/>
        <v>#VALUE!</v>
      </c>
      <c r="I255" t="e" vm="2">
        <f>[1]!genBinomial(1,Main!$G$10)</f>
        <v>#VALUE!</v>
      </c>
      <c r="J255" s="13" t="e" vm="1">
        <f t="shared" si="29"/>
        <v>#VALUE!</v>
      </c>
      <c r="L255" s="1">
        <f>Main!$A$27</f>
        <v>5.0990936756817593</v>
      </c>
      <c r="M255" s="45" t="e" vm="1">
        <f t="shared" si="30"/>
        <v>#VALUE!</v>
      </c>
      <c r="N255" t="e" vm="1">
        <f t="shared" si="31"/>
        <v>#VALUE!</v>
      </c>
      <c r="O255" s="1">
        <f>Main!$B$27</f>
        <v>5.0956680821157976</v>
      </c>
      <c r="P255" s="45" t="e" vm="1">
        <f t="shared" si="32"/>
        <v>#VALUE!</v>
      </c>
      <c r="Q255" t="e" vm="1">
        <f t="shared" si="33"/>
        <v>#VALUE!</v>
      </c>
      <c r="R255" s="1">
        <f>Main!$C$27</f>
        <v>5.1024432542412592</v>
      </c>
      <c r="S255" s="45" t="e" vm="1">
        <f t="shared" si="34"/>
        <v>#VALUE!</v>
      </c>
      <c r="T255" t="e" vm="1">
        <f t="shared" si="35"/>
        <v>#VALUE!</v>
      </c>
    </row>
    <row r="256" spans="1:20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[1]!genNormal($F$9,$F$10)</f>
        <v>#VALUE!</v>
      </c>
      <c r="F256" t="e" vm="1">
        <f t="shared" si="27"/>
        <v>#VALUE!</v>
      </c>
      <c r="G256" t="e" vm="2">
        <f>[1]!GenLognormal($H$9,$H$10)</f>
        <v>#VALUE!</v>
      </c>
      <c r="H256" t="e" vm="1">
        <f t="shared" si="28"/>
        <v>#VALUE!</v>
      </c>
      <c r="I256" t="e" vm="2">
        <f>[1]!genBinomial(1,Main!$G$10)</f>
        <v>#VALUE!</v>
      </c>
      <c r="J256" s="13" t="e" vm="1">
        <f t="shared" si="29"/>
        <v>#VALUE!</v>
      </c>
      <c r="L256" s="1">
        <f>Main!$A$27</f>
        <v>5.0990936756817593</v>
      </c>
      <c r="M256" s="45" t="e" vm="1">
        <f t="shared" si="30"/>
        <v>#VALUE!</v>
      </c>
      <c r="N256" t="e" vm="1">
        <f t="shared" si="31"/>
        <v>#VALUE!</v>
      </c>
      <c r="O256" s="1">
        <f>Main!$B$27</f>
        <v>5.0956680821157976</v>
      </c>
      <c r="P256" s="45" t="e" vm="1">
        <f t="shared" si="32"/>
        <v>#VALUE!</v>
      </c>
      <c r="Q256" t="e" vm="1">
        <f t="shared" si="33"/>
        <v>#VALUE!</v>
      </c>
      <c r="R256" s="1">
        <f>Main!$C$27</f>
        <v>5.1024432542412592</v>
      </c>
      <c r="S256" s="45" t="e" vm="1">
        <f t="shared" si="34"/>
        <v>#VALUE!</v>
      </c>
      <c r="T256" t="e" vm="1">
        <f t="shared" si="35"/>
        <v>#VALUE!</v>
      </c>
    </row>
    <row r="257" spans="1:20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[1]!genNormal($F$9,$F$10)</f>
        <v>#VALUE!</v>
      </c>
      <c r="F257" t="e" vm="1">
        <f t="shared" si="27"/>
        <v>#VALUE!</v>
      </c>
      <c r="G257" t="e" vm="2">
        <f>[1]!GenLognormal($H$9,$H$10)</f>
        <v>#VALUE!</v>
      </c>
      <c r="H257" t="e" vm="1">
        <f t="shared" si="28"/>
        <v>#VALUE!</v>
      </c>
      <c r="I257" t="e" vm="2">
        <f>[1]!genBinomial(1,Main!$G$10)</f>
        <v>#VALUE!</v>
      </c>
      <c r="J257" s="13" t="e" vm="1">
        <f t="shared" si="29"/>
        <v>#VALUE!</v>
      </c>
      <c r="L257" s="1">
        <f>Main!$A$27</f>
        <v>5.0990936756817593</v>
      </c>
      <c r="M257" s="45" t="e" vm="1">
        <f t="shared" si="30"/>
        <v>#VALUE!</v>
      </c>
      <c r="N257" t="e" vm="1">
        <f t="shared" si="31"/>
        <v>#VALUE!</v>
      </c>
      <c r="O257" s="1">
        <f>Main!$B$27</f>
        <v>5.0956680821157976</v>
      </c>
      <c r="P257" s="45" t="e" vm="1">
        <f t="shared" si="32"/>
        <v>#VALUE!</v>
      </c>
      <c r="Q257" t="e" vm="1">
        <f t="shared" si="33"/>
        <v>#VALUE!</v>
      </c>
      <c r="R257" s="1">
        <f>Main!$C$27</f>
        <v>5.1024432542412592</v>
      </c>
      <c r="S257" s="45" t="e" vm="1">
        <f t="shared" si="34"/>
        <v>#VALUE!</v>
      </c>
      <c r="T257" t="e" vm="1">
        <f t="shared" si="35"/>
        <v>#VALUE!</v>
      </c>
    </row>
    <row r="258" spans="1:20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[1]!genNormal($F$9,$F$10)</f>
        <v>#VALUE!</v>
      </c>
      <c r="F258" t="e" vm="1">
        <f t="shared" si="27"/>
        <v>#VALUE!</v>
      </c>
      <c r="G258" t="e" vm="2">
        <f>[1]!GenLognormal($H$9,$H$10)</f>
        <v>#VALUE!</v>
      </c>
      <c r="H258" t="e" vm="1">
        <f t="shared" si="28"/>
        <v>#VALUE!</v>
      </c>
      <c r="I258" t="e" vm="2">
        <f>[1]!genBinomial(1,Main!$G$10)</f>
        <v>#VALUE!</v>
      </c>
      <c r="J258" s="13" t="e" vm="1">
        <f t="shared" si="29"/>
        <v>#VALUE!</v>
      </c>
      <c r="L258" s="1">
        <f>Main!$A$27</f>
        <v>5.0990936756817593</v>
      </c>
      <c r="M258" s="45" t="e" vm="1">
        <f t="shared" si="30"/>
        <v>#VALUE!</v>
      </c>
      <c r="N258" t="e" vm="1">
        <f t="shared" si="31"/>
        <v>#VALUE!</v>
      </c>
      <c r="O258" s="1">
        <f>Main!$B$27</f>
        <v>5.0956680821157976</v>
      </c>
      <c r="P258" s="45" t="e" vm="1">
        <f t="shared" si="32"/>
        <v>#VALUE!</v>
      </c>
      <c r="Q258" t="e" vm="1">
        <f t="shared" si="33"/>
        <v>#VALUE!</v>
      </c>
      <c r="R258" s="1">
        <f>Main!$C$27</f>
        <v>5.1024432542412592</v>
      </c>
      <c r="S258" s="45" t="e" vm="1">
        <f t="shared" si="34"/>
        <v>#VALUE!</v>
      </c>
      <c r="T258" t="e" vm="1">
        <f t="shared" si="35"/>
        <v>#VALUE!</v>
      </c>
    </row>
    <row r="259" spans="1:20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[1]!genNormal($F$9,$F$10)</f>
        <v>#VALUE!</v>
      </c>
      <c r="F259" t="e" vm="1">
        <f t="shared" si="27"/>
        <v>#VALUE!</v>
      </c>
      <c r="G259" t="e" vm="2">
        <f>[1]!GenLognormal($H$9,$H$10)</f>
        <v>#VALUE!</v>
      </c>
      <c r="H259" t="e" vm="1">
        <f t="shared" si="28"/>
        <v>#VALUE!</v>
      </c>
      <c r="I259" t="e" vm="2">
        <f>[1]!genBinomial(1,Main!$G$10)</f>
        <v>#VALUE!</v>
      </c>
      <c r="J259" s="13" t="e" vm="1">
        <f t="shared" si="29"/>
        <v>#VALUE!</v>
      </c>
      <c r="L259" s="1">
        <f>Main!$A$27</f>
        <v>5.0990936756817593</v>
      </c>
      <c r="M259" s="45" t="e" vm="1">
        <f t="shared" si="30"/>
        <v>#VALUE!</v>
      </c>
      <c r="N259" t="e" vm="1">
        <f t="shared" si="31"/>
        <v>#VALUE!</v>
      </c>
      <c r="O259" s="1">
        <f>Main!$B$27</f>
        <v>5.0956680821157976</v>
      </c>
      <c r="P259" s="45" t="e" vm="1">
        <f t="shared" si="32"/>
        <v>#VALUE!</v>
      </c>
      <c r="Q259" t="e" vm="1">
        <f t="shared" si="33"/>
        <v>#VALUE!</v>
      </c>
      <c r="R259" s="1">
        <f>Main!$C$27</f>
        <v>5.1024432542412592</v>
      </c>
      <c r="S259" s="45" t="e" vm="1">
        <f t="shared" si="34"/>
        <v>#VALUE!</v>
      </c>
      <c r="T259" t="e" vm="1">
        <f t="shared" si="35"/>
        <v>#VALUE!</v>
      </c>
    </row>
    <row r="260" spans="1:20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[1]!genNormal($F$9,$F$10)</f>
        <v>#VALUE!</v>
      </c>
      <c r="F260" t="e" vm="1">
        <f t="shared" si="27"/>
        <v>#VALUE!</v>
      </c>
      <c r="G260" t="e" vm="2">
        <f>[1]!GenLognormal($H$9,$H$10)</f>
        <v>#VALUE!</v>
      </c>
      <c r="H260" t="e" vm="1">
        <f t="shared" si="28"/>
        <v>#VALUE!</v>
      </c>
      <c r="I260" t="e" vm="2">
        <f>[1]!genBinomial(1,Main!$G$10)</f>
        <v>#VALUE!</v>
      </c>
      <c r="J260" s="13" t="e" vm="1">
        <f t="shared" si="29"/>
        <v>#VALUE!</v>
      </c>
      <c r="L260" s="1">
        <f>Main!$A$27</f>
        <v>5.0990936756817593</v>
      </c>
      <c r="M260" s="45" t="e" vm="1">
        <f t="shared" si="30"/>
        <v>#VALUE!</v>
      </c>
      <c r="N260" t="e" vm="1">
        <f t="shared" si="31"/>
        <v>#VALUE!</v>
      </c>
      <c r="O260" s="1">
        <f>Main!$B$27</f>
        <v>5.0956680821157976</v>
      </c>
      <c r="P260" s="45" t="e" vm="1">
        <f t="shared" si="32"/>
        <v>#VALUE!</v>
      </c>
      <c r="Q260" t="e" vm="1">
        <f t="shared" si="33"/>
        <v>#VALUE!</v>
      </c>
      <c r="R260" s="1">
        <f>Main!$C$27</f>
        <v>5.1024432542412592</v>
      </c>
      <c r="S260" s="45" t="e" vm="1">
        <f t="shared" si="34"/>
        <v>#VALUE!</v>
      </c>
      <c r="T260" t="e" vm="1">
        <f t="shared" si="35"/>
        <v>#VALUE!</v>
      </c>
    </row>
    <row r="261" spans="1:20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[1]!genNormal($F$9,$F$10)</f>
        <v>#VALUE!</v>
      </c>
      <c r="F261" t="e" vm="1">
        <f t="shared" si="27"/>
        <v>#VALUE!</v>
      </c>
      <c r="G261" t="e" vm="2">
        <f>[1]!GenLognormal($H$9,$H$10)</f>
        <v>#VALUE!</v>
      </c>
      <c r="H261" t="e" vm="1">
        <f t="shared" si="28"/>
        <v>#VALUE!</v>
      </c>
      <c r="I261" t="e" vm="2">
        <f>[1]!genBinomial(1,Main!$G$10)</f>
        <v>#VALUE!</v>
      </c>
      <c r="J261" s="13" t="e" vm="1">
        <f t="shared" si="29"/>
        <v>#VALUE!</v>
      </c>
      <c r="L261" s="1">
        <f>Main!$A$27</f>
        <v>5.0990936756817593</v>
      </c>
      <c r="M261" s="45" t="e" vm="1">
        <f t="shared" si="30"/>
        <v>#VALUE!</v>
      </c>
      <c r="N261" t="e" vm="1">
        <f t="shared" si="31"/>
        <v>#VALUE!</v>
      </c>
      <c r="O261" s="1">
        <f>Main!$B$27</f>
        <v>5.0956680821157976</v>
      </c>
      <c r="P261" s="45" t="e" vm="1">
        <f t="shared" si="32"/>
        <v>#VALUE!</v>
      </c>
      <c r="Q261" t="e" vm="1">
        <f t="shared" si="33"/>
        <v>#VALUE!</v>
      </c>
      <c r="R261" s="1">
        <f>Main!$C$27</f>
        <v>5.1024432542412592</v>
      </c>
      <c r="S261" s="45" t="e" vm="1">
        <f t="shared" si="34"/>
        <v>#VALUE!</v>
      </c>
      <c r="T261" t="e" vm="1">
        <f t="shared" si="35"/>
        <v>#VALUE!</v>
      </c>
    </row>
    <row r="262" spans="1:20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[1]!genNormal($F$9,$F$10)</f>
        <v>#VALUE!</v>
      </c>
      <c r="F262" t="e" vm="1">
        <f t="shared" si="27"/>
        <v>#VALUE!</v>
      </c>
      <c r="G262" t="e" vm="2">
        <f>[1]!GenLognormal($H$9,$H$10)</f>
        <v>#VALUE!</v>
      </c>
      <c r="H262" t="e" vm="1">
        <f t="shared" si="28"/>
        <v>#VALUE!</v>
      </c>
      <c r="I262" t="e" vm="2">
        <f>[1]!genBinomial(1,Main!$G$10)</f>
        <v>#VALUE!</v>
      </c>
      <c r="J262" s="13" t="e" vm="1">
        <f t="shared" si="29"/>
        <v>#VALUE!</v>
      </c>
      <c r="L262" s="1">
        <f>Main!$A$27</f>
        <v>5.0990936756817593</v>
      </c>
      <c r="M262" s="45" t="e" vm="1">
        <f t="shared" si="30"/>
        <v>#VALUE!</v>
      </c>
      <c r="N262" t="e" vm="1">
        <f t="shared" si="31"/>
        <v>#VALUE!</v>
      </c>
      <c r="O262" s="1">
        <f>Main!$B$27</f>
        <v>5.0956680821157976</v>
      </c>
      <c r="P262" s="45" t="e" vm="1">
        <f t="shared" si="32"/>
        <v>#VALUE!</v>
      </c>
      <c r="Q262" t="e" vm="1">
        <f t="shared" si="33"/>
        <v>#VALUE!</v>
      </c>
      <c r="R262" s="1">
        <f>Main!$C$27</f>
        <v>5.1024432542412592</v>
      </c>
      <c r="S262" s="45" t="e" vm="1">
        <f t="shared" si="34"/>
        <v>#VALUE!</v>
      </c>
      <c r="T262" t="e" vm="1">
        <f t="shared" si="35"/>
        <v>#VALUE!</v>
      </c>
    </row>
    <row r="263" spans="1:20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[1]!genNormal($F$9,$F$10)</f>
        <v>#VALUE!</v>
      </c>
      <c r="F263" t="e" vm="1">
        <f t="shared" si="27"/>
        <v>#VALUE!</v>
      </c>
      <c r="G263" t="e" vm="2">
        <f>[1]!GenLognormal($H$9,$H$10)</f>
        <v>#VALUE!</v>
      </c>
      <c r="H263" t="e" vm="1">
        <f t="shared" si="28"/>
        <v>#VALUE!</v>
      </c>
      <c r="I263" t="e" vm="2">
        <f>[1]!genBinomial(1,Main!$G$10)</f>
        <v>#VALUE!</v>
      </c>
      <c r="J263" s="13" t="e" vm="1">
        <f t="shared" si="29"/>
        <v>#VALUE!</v>
      </c>
      <c r="L263" s="1">
        <f>Main!$A$27</f>
        <v>5.0990936756817593</v>
      </c>
      <c r="M263" s="45" t="e" vm="1">
        <f t="shared" si="30"/>
        <v>#VALUE!</v>
      </c>
      <c r="N263" t="e" vm="1">
        <f t="shared" si="31"/>
        <v>#VALUE!</v>
      </c>
      <c r="O263" s="1">
        <f>Main!$B$27</f>
        <v>5.0956680821157976</v>
      </c>
      <c r="P263" s="45" t="e" vm="1">
        <f t="shared" si="32"/>
        <v>#VALUE!</v>
      </c>
      <c r="Q263" t="e" vm="1">
        <f t="shared" si="33"/>
        <v>#VALUE!</v>
      </c>
      <c r="R263" s="1">
        <f>Main!$C$27</f>
        <v>5.1024432542412592</v>
      </c>
      <c r="S263" s="45" t="e" vm="1">
        <f t="shared" si="34"/>
        <v>#VALUE!</v>
      </c>
      <c r="T263" t="e" vm="1">
        <f t="shared" si="35"/>
        <v>#VALUE!</v>
      </c>
    </row>
    <row r="264" spans="1:20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[1]!genNormal($F$9,$F$10)</f>
        <v>#VALUE!</v>
      </c>
      <c r="F264" t="e" vm="1">
        <f t="shared" si="27"/>
        <v>#VALUE!</v>
      </c>
      <c r="G264" t="e" vm="2">
        <f>[1]!GenLognormal($H$9,$H$10)</f>
        <v>#VALUE!</v>
      </c>
      <c r="H264" t="e" vm="1">
        <f t="shared" si="28"/>
        <v>#VALUE!</v>
      </c>
      <c r="I264" t="e" vm="2">
        <f>[1]!genBinomial(1,Main!$G$10)</f>
        <v>#VALUE!</v>
      </c>
      <c r="J264" s="13" t="e" vm="1">
        <f t="shared" si="29"/>
        <v>#VALUE!</v>
      </c>
      <c r="L264" s="1">
        <f>Main!$A$27</f>
        <v>5.0990936756817593</v>
      </c>
      <c r="M264" s="45" t="e" vm="1">
        <f t="shared" si="30"/>
        <v>#VALUE!</v>
      </c>
      <c r="N264" t="e" vm="1">
        <f t="shared" si="31"/>
        <v>#VALUE!</v>
      </c>
      <c r="O264" s="1">
        <f>Main!$B$27</f>
        <v>5.0956680821157976</v>
      </c>
      <c r="P264" s="45" t="e" vm="1">
        <f t="shared" si="32"/>
        <v>#VALUE!</v>
      </c>
      <c r="Q264" t="e" vm="1">
        <f t="shared" si="33"/>
        <v>#VALUE!</v>
      </c>
      <c r="R264" s="1">
        <f>Main!$C$27</f>
        <v>5.1024432542412592</v>
      </c>
      <c r="S264" s="45" t="e" vm="1">
        <f t="shared" si="34"/>
        <v>#VALUE!</v>
      </c>
      <c r="T264" t="e" vm="1">
        <f t="shared" si="35"/>
        <v>#VALUE!</v>
      </c>
    </row>
    <row r="265" spans="1:20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[1]!genNormal($F$9,$F$10)</f>
        <v>#VALUE!</v>
      </c>
      <c r="F265" t="e" vm="1">
        <f t="shared" si="27"/>
        <v>#VALUE!</v>
      </c>
      <c r="G265" t="e" vm="2">
        <f>[1]!GenLognormal($H$9,$H$10)</f>
        <v>#VALUE!</v>
      </c>
      <c r="H265" t="e" vm="1">
        <f t="shared" si="28"/>
        <v>#VALUE!</v>
      </c>
      <c r="I265" t="e" vm="2">
        <f>[1]!genBinomial(1,Main!$G$10)</f>
        <v>#VALUE!</v>
      </c>
      <c r="J265" s="13" t="e" vm="1">
        <f t="shared" si="29"/>
        <v>#VALUE!</v>
      </c>
      <c r="L265" s="1">
        <f>Main!$A$27</f>
        <v>5.0990936756817593</v>
      </c>
      <c r="M265" s="45" t="e" vm="1">
        <f t="shared" si="30"/>
        <v>#VALUE!</v>
      </c>
      <c r="N265" t="e" vm="1">
        <f t="shared" si="31"/>
        <v>#VALUE!</v>
      </c>
      <c r="O265" s="1">
        <f>Main!$B$27</f>
        <v>5.0956680821157976</v>
      </c>
      <c r="P265" s="45" t="e" vm="1">
        <f t="shared" si="32"/>
        <v>#VALUE!</v>
      </c>
      <c r="Q265" t="e" vm="1">
        <f t="shared" si="33"/>
        <v>#VALUE!</v>
      </c>
      <c r="R265" s="1">
        <f>Main!$C$27</f>
        <v>5.1024432542412592</v>
      </c>
      <c r="S265" s="45" t="e" vm="1">
        <f t="shared" si="34"/>
        <v>#VALUE!</v>
      </c>
      <c r="T265" t="e" vm="1">
        <f t="shared" si="35"/>
        <v>#VALUE!</v>
      </c>
    </row>
    <row r="266" spans="1:20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[1]!genNormal($F$9,$F$10)</f>
        <v>#VALUE!</v>
      </c>
      <c r="F266" t="e" vm="1">
        <f t="shared" si="27"/>
        <v>#VALUE!</v>
      </c>
      <c r="G266" t="e" vm="2">
        <f>[1]!GenLognormal($H$9,$H$10)</f>
        <v>#VALUE!</v>
      </c>
      <c r="H266" t="e" vm="1">
        <f t="shared" si="28"/>
        <v>#VALUE!</v>
      </c>
      <c r="I266" t="e" vm="2">
        <f>[1]!genBinomial(1,Main!$G$10)</f>
        <v>#VALUE!</v>
      </c>
      <c r="J266" s="13" t="e" vm="1">
        <f t="shared" si="29"/>
        <v>#VALUE!</v>
      </c>
      <c r="L266" s="1">
        <f>Main!$A$27</f>
        <v>5.0990936756817593</v>
      </c>
      <c r="M266" s="45" t="e" vm="1">
        <f t="shared" si="30"/>
        <v>#VALUE!</v>
      </c>
      <c r="N266" t="e" vm="1">
        <f t="shared" si="31"/>
        <v>#VALUE!</v>
      </c>
      <c r="O266" s="1">
        <f>Main!$B$27</f>
        <v>5.0956680821157976</v>
      </c>
      <c r="P266" s="45" t="e" vm="1">
        <f t="shared" si="32"/>
        <v>#VALUE!</v>
      </c>
      <c r="Q266" t="e" vm="1">
        <f t="shared" si="33"/>
        <v>#VALUE!</v>
      </c>
      <c r="R266" s="1">
        <f>Main!$C$27</f>
        <v>5.1024432542412592</v>
      </c>
      <c r="S266" s="45" t="e" vm="1">
        <f t="shared" si="34"/>
        <v>#VALUE!</v>
      </c>
      <c r="T266" t="e" vm="1">
        <f t="shared" si="35"/>
        <v>#VALUE!</v>
      </c>
    </row>
    <row r="267" spans="1:20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[1]!genNormal($F$9,$F$10)</f>
        <v>#VALUE!</v>
      </c>
      <c r="F267" t="e" vm="1">
        <f t="shared" si="27"/>
        <v>#VALUE!</v>
      </c>
      <c r="G267" t="e" vm="2">
        <f>[1]!GenLognormal($H$9,$H$10)</f>
        <v>#VALUE!</v>
      </c>
      <c r="H267" t="e" vm="1">
        <f t="shared" si="28"/>
        <v>#VALUE!</v>
      </c>
      <c r="I267" t="e" vm="2">
        <f>[1]!genBinomial(1,Main!$G$10)</f>
        <v>#VALUE!</v>
      </c>
      <c r="J267" s="13" t="e" vm="1">
        <f t="shared" si="29"/>
        <v>#VALUE!</v>
      </c>
      <c r="L267" s="1">
        <f>Main!$A$27</f>
        <v>5.0990936756817593</v>
      </c>
      <c r="M267" s="45" t="e" vm="1">
        <f t="shared" si="30"/>
        <v>#VALUE!</v>
      </c>
      <c r="N267" t="e" vm="1">
        <f t="shared" si="31"/>
        <v>#VALUE!</v>
      </c>
      <c r="O267" s="1">
        <f>Main!$B$27</f>
        <v>5.0956680821157976</v>
      </c>
      <c r="P267" s="45" t="e" vm="1">
        <f t="shared" si="32"/>
        <v>#VALUE!</v>
      </c>
      <c r="Q267" t="e" vm="1">
        <f t="shared" si="33"/>
        <v>#VALUE!</v>
      </c>
      <c r="R267" s="1">
        <f>Main!$C$27</f>
        <v>5.1024432542412592</v>
      </c>
      <c r="S267" s="45" t="e" vm="1">
        <f t="shared" si="34"/>
        <v>#VALUE!</v>
      </c>
      <c r="T267" t="e" vm="1">
        <f t="shared" si="35"/>
        <v>#VALUE!</v>
      </c>
    </row>
    <row r="268" spans="1:20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[1]!genNormal($F$9,$F$10)</f>
        <v>#VALUE!</v>
      </c>
      <c r="F268" t="e" vm="1">
        <f t="shared" ref="F268:F331" si="36">IF(E268&gt;18, E268,18)</f>
        <v>#VALUE!</v>
      </c>
      <c r="G268" t="e" vm="2">
        <f>[1]!GenLognormal($H$9,$H$10)</f>
        <v>#VALUE!</v>
      </c>
      <c r="H268" t="e" vm="1">
        <f t="shared" ref="H268:H331" si="37">IF(G268&gt;20, G268,20)</f>
        <v>#VALUE!</v>
      </c>
      <c r="I268" t="e" vm="2">
        <f>[1]!genBinomial(1,Main!$G$10)</f>
        <v>#VALUE!</v>
      </c>
      <c r="J268" s="13" t="e" vm="1">
        <f t="shared" ref="J268:J331" si="38">(266.16-47.17*I268-2.33*H268+0.66*F268+0.017*(F268^2))*113.12/1000000*D268</f>
        <v>#VALUE!</v>
      </c>
      <c r="L268" s="1">
        <f>Main!$A$27</f>
        <v>5.0990936756817593</v>
      </c>
      <c r="M268" s="45" t="e" vm="1">
        <f t="shared" ref="M268:M331" si="39">L268*$J268/24/60</f>
        <v>#VALUE!</v>
      </c>
      <c r="N268" t="e" vm="1">
        <f t="shared" ref="N268:N331" si="40">M268*24*60/$D268</f>
        <v>#VALUE!</v>
      </c>
      <c r="O268" s="1">
        <f>Main!$B$27</f>
        <v>5.0956680821157976</v>
      </c>
      <c r="P268" s="45" t="e" vm="1">
        <f t="shared" ref="P268:P331" si="41">O268*$J268/24/60</f>
        <v>#VALUE!</v>
      </c>
      <c r="Q268" t="e" vm="1">
        <f t="shared" ref="Q268:Q331" si="42">P268*24*60/$D268</f>
        <v>#VALUE!</v>
      </c>
      <c r="R268" s="1">
        <f>Main!$C$27</f>
        <v>5.1024432542412592</v>
      </c>
      <c r="S268" s="45" t="e" vm="1">
        <f t="shared" ref="S268:S331" si="43">R268*$J268/24/60</f>
        <v>#VALUE!</v>
      </c>
      <c r="T268" t="e" vm="1">
        <f t="shared" ref="T268:T331" si="44">S268*24*60/$D268</f>
        <v>#VALUE!</v>
      </c>
    </row>
    <row r="269" spans="1:20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[1]!genNormal($F$9,$F$10)</f>
        <v>#VALUE!</v>
      </c>
      <c r="F269" t="e" vm="1">
        <f t="shared" si="36"/>
        <v>#VALUE!</v>
      </c>
      <c r="G269" t="e" vm="2">
        <f>[1]!GenLognormal($H$9,$H$10)</f>
        <v>#VALUE!</v>
      </c>
      <c r="H269" t="e" vm="1">
        <f t="shared" si="37"/>
        <v>#VALUE!</v>
      </c>
      <c r="I269" t="e" vm="2">
        <f>[1]!genBinomial(1,Main!$G$10)</f>
        <v>#VALUE!</v>
      </c>
      <c r="J269" s="13" t="e" vm="1">
        <f t="shared" si="38"/>
        <v>#VALUE!</v>
      </c>
      <c r="L269" s="1">
        <f>Main!$A$27</f>
        <v>5.0990936756817593</v>
      </c>
      <c r="M269" s="45" t="e" vm="1">
        <f t="shared" si="39"/>
        <v>#VALUE!</v>
      </c>
      <c r="N269" t="e" vm="1">
        <f t="shared" si="40"/>
        <v>#VALUE!</v>
      </c>
      <c r="O269" s="1">
        <f>Main!$B$27</f>
        <v>5.0956680821157976</v>
      </c>
      <c r="P269" s="45" t="e" vm="1">
        <f t="shared" si="41"/>
        <v>#VALUE!</v>
      </c>
      <c r="Q269" t="e" vm="1">
        <f t="shared" si="42"/>
        <v>#VALUE!</v>
      </c>
      <c r="R269" s="1">
        <f>Main!$C$27</f>
        <v>5.1024432542412592</v>
      </c>
      <c r="S269" s="45" t="e" vm="1">
        <f t="shared" si="43"/>
        <v>#VALUE!</v>
      </c>
      <c r="T269" t="e" vm="1">
        <f t="shared" si="44"/>
        <v>#VALUE!</v>
      </c>
    </row>
    <row r="270" spans="1:20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[1]!genNormal($F$9,$F$10)</f>
        <v>#VALUE!</v>
      </c>
      <c r="F270" t="e" vm="1">
        <f t="shared" si="36"/>
        <v>#VALUE!</v>
      </c>
      <c r="G270" t="e" vm="2">
        <f>[1]!GenLognormal($H$9,$H$10)</f>
        <v>#VALUE!</v>
      </c>
      <c r="H270" t="e" vm="1">
        <f t="shared" si="37"/>
        <v>#VALUE!</v>
      </c>
      <c r="I270" t="e" vm="2">
        <f>[1]!genBinomial(1,Main!$G$10)</f>
        <v>#VALUE!</v>
      </c>
      <c r="J270" s="13" t="e" vm="1">
        <f t="shared" si="38"/>
        <v>#VALUE!</v>
      </c>
      <c r="L270" s="1">
        <f>Main!$A$27</f>
        <v>5.0990936756817593</v>
      </c>
      <c r="M270" s="45" t="e" vm="1">
        <f t="shared" si="39"/>
        <v>#VALUE!</v>
      </c>
      <c r="N270" t="e" vm="1">
        <f t="shared" si="40"/>
        <v>#VALUE!</v>
      </c>
      <c r="O270" s="1">
        <f>Main!$B$27</f>
        <v>5.0956680821157976</v>
      </c>
      <c r="P270" s="45" t="e" vm="1">
        <f t="shared" si="41"/>
        <v>#VALUE!</v>
      </c>
      <c r="Q270" t="e" vm="1">
        <f t="shared" si="42"/>
        <v>#VALUE!</v>
      </c>
      <c r="R270" s="1">
        <f>Main!$C$27</f>
        <v>5.1024432542412592</v>
      </c>
      <c r="S270" s="45" t="e" vm="1">
        <f t="shared" si="43"/>
        <v>#VALUE!</v>
      </c>
      <c r="T270" t="e" vm="1">
        <f t="shared" si="44"/>
        <v>#VALUE!</v>
      </c>
    </row>
    <row r="271" spans="1:20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[1]!genNormal($F$9,$F$10)</f>
        <v>#VALUE!</v>
      </c>
      <c r="F271" t="e" vm="1">
        <f t="shared" si="36"/>
        <v>#VALUE!</v>
      </c>
      <c r="G271" t="e" vm="2">
        <f>[1]!GenLognormal($H$9,$H$10)</f>
        <v>#VALUE!</v>
      </c>
      <c r="H271" t="e" vm="1">
        <f t="shared" si="37"/>
        <v>#VALUE!</v>
      </c>
      <c r="I271" t="e" vm="2">
        <f>[1]!genBinomial(1,Main!$G$10)</f>
        <v>#VALUE!</v>
      </c>
      <c r="J271" s="13" t="e" vm="1">
        <f t="shared" si="38"/>
        <v>#VALUE!</v>
      </c>
      <c r="L271" s="1">
        <f>Main!$A$27</f>
        <v>5.0990936756817593</v>
      </c>
      <c r="M271" s="45" t="e" vm="1">
        <f t="shared" si="39"/>
        <v>#VALUE!</v>
      </c>
      <c r="N271" t="e" vm="1">
        <f t="shared" si="40"/>
        <v>#VALUE!</v>
      </c>
      <c r="O271" s="1">
        <f>Main!$B$27</f>
        <v>5.0956680821157976</v>
      </c>
      <c r="P271" s="45" t="e" vm="1">
        <f t="shared" si="41"/>
        <v>#VALUE!</v>
      </c>
      <c r="Q271" t="e" vm="1">
        <f t="shared" si="42"/>
        <v>#VALUE!</v>
      </c>
      <c r="R271" s="1">
        <f>Main!$C$27</f>
        <v>5.1024432542412592</v>
      </c>
      <c r="S271" s="45" t="e" vm="1">
        <f t="shared" si="43"/>
        <v>#VALUE!</v>
      </c>
      <c r="T271" t="e" vm="1">
        <f t="shared" si="44"/>
        <v>#VALUE!</v>
      </c>
    </row>
    <row r="272" spans="1:20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[1]!genNormal($F$9,$F$10)</f>
        <v>#VALUE!</v>
      </c>
      <c r="F272" t="e" vm="1">
        <f t="shared" si="36"/>
        <v>#VALUE!</v>
      </c>
      <c r="G272" t="e" vm="2">
        <f>[1]!GenLognormal($H$9,$H$10)</f>
        <v>#VALUE!</v>
      </c>
      <c r="H272" t="e" vm="1">
        <f t="shared" si="37"/>
        <v>#VALUE!</v>
      </c>
      <c r="I272" t="e" vm="2">
        <f>[1]!genBinomial(1,Main!$G$10)</f>
        <v>#VALUE!</v>
      </c>
      <c r="J272" s="13" t="e" vm="1">
        <f t="shared" si="38"/>
        <v>#VALUE!</v>
      </c>
      <c r="L272" s="1">
        <f>Main!$A$27</f>
        <v>5.0990936756817593</v>
      </c>
      <c r="M272" s="45" t="e" vm="1">
        <f t="shared" si="39"/>
        <v>#VALUE!</v>
      </c>
      <c r="N272" t="e" vm="1">
        <f t="shared" si="40"/>
        <v>#VALUE!</v>
      </c>
      <c r="O272" s="1">
        <f>Main!$B$27</f>
        <v>5.0956680821157976</v>
      </c>
      <c r="P272" s="45" t="e" vm="1">
        <f t="shared" si="41"/>
        <v>#VALUE!</v>
      </c>
      <c r="Q272" t="e" vm="1">
        <f t="shared" si="42"/>
        <v>#VALUE!</v>
      </c>
      <c r="R272" s="1">
        <f>Main!$C$27</f>
        <v>5.1024432542412592</v>
      </c>
      <c r="S272" s="45" t="e" vm="1">
        <f t="shared" si="43"/>
        <v>#VALUE!</v>
      </c>
      <c r="T272" t="e" vm="1">
        <f t="shared" si="44"/>
        <v>#VALUE!</v>
      </c>
    </row>
    <row r="273" spans="1:20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[1]!genNormal($F$9,$F$10)</f>
        <v>#VALUE!</v>
      </c>
      <c r="F273" t="e" vm="1">
        <f t="shared" si="36"/>
        <v>#VALUE!</v>
      </c>
      <c r="G273" t="e" vm="2">
        <f>[1]!GenLognormal($H$9,$H$10)</f>
        <v>#VALUE!</v>
      </c>
      <c r="H273" t="e" vm="1">
        <f t="shared" si="37"/>
        <v>#VALUE!</v>
      </c>
      <c r="I273" t="e" vm="2">
        <f>[1]!genBinomial(1,Main!$G$10)</f>
        <v>#VALUE!</v>
      </c>
      <c r="J273" s="13" t="e" vm="1">
        <f t="shared" si="38"/>
        <v>#VALUE!</v>
      </c>
      <c r="L273" s="1">
        <f>Main!$A$27</f>
        <v>5.0990936756817593</v>
      </c>
      <c r="M273" s="45" t="e" vm="1">
        <f t="shared" si="39"/>
        <v>#VALUE!</v>
      </c>
      <c r="N273" t="e" vm="1">
        <f t="shared" si="40"/>
        <v>#VALUE!</v>
      </c>
      <c r="O273" s="1">
        <f>Main!$B$27</f>
        <v>5.0956680821157976</v>
      </c>
      <c r="P273" s="45" t="e" vm="1">
        <f t="shared" si="41"/>
        <v>#VALUE!</v>
      </c>
      <c r="Q273" t="e" vm="1">
        <f t="shared" si="42"/>
        <v>#VALUE!</v>
      </c>
      <c r="R273" s="1">
        <f>Main!$C$27</f>
        <v>5.1024432542412592</v>
      </c>
      <c r="S273" s="45" t="e" vm="1">
        <f t="shared" si="43"/>
        <v>#VALUE!</v>
      </c>
      <c r="T273" t="e" vm="1">
        <f t="shared" si="44"/>
        <v>#VALUE!</v>
      </c>
    </row>
    <row r="274" spans="1:20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[1]!genNormal($F$9,$F$10)</f>
        <v>#VALUE!</v>
      </c>
      <c r="F274" t="e" vm="1">
        <f t="shared" si="36"/>
        <v>#VALUE!</v>
      </c>
      <c r="G274" t="e" vm="2">
        <f>[1]!GenLognormal($H$9,$H$10)</f>
        <v>#VALUE!</v>
      </c>
      <c r="H274" t="e" vm="1">
        <f t="shared" si="37"/>
        <v>#VALUE!</v>
      </c>
      <c r="I274" t="e" vm="2">
        <f>[1]!genBinomial(1,Main!$G$10)</f>
        <v>#VALUE!</v>
      </c>
      <c r="J274" s="13" t="e" vm="1">
        <f t="shared" si="38"/>
        <v>#VALUE!</v>
      </c>
      <c r="L274" s="1">
        <f>Main!$A$27</f>
        <v>5.0990936756817593</v>
      </c>
      <c r="M274" s="45" t="e" vm="1">
        <f t="shared" si="39"/>
        <v>#VALUE!</v>
      </c>
      <c r="N274" t="e" vm="1">
        <f t="shared" si="40"/>
        <v>#VALUE!</v>
      </c>
      <c r="O274" s="1">
        <f>Main!$B$27</f>
        <v>5.0956680821157976</v>
      </c>
      <c r="P274" s="45" t="e" vm="1">
        <f t="shared" si="41"/>
        <v>#VALUE!</v>
      </c>
      <c r="Q274" t="e" vm="1">
        <f t="shared" si="42"/>
        <v>#VALUE!</v>
      </c>
      <c r="R274" s="1">
        <f>Main!$C$27</f>
        <v>5.1024432542412592</v>
      </c>
      <c r="S274" s="45" t="e" vm="1">
        <f t="shared" si="43"/>
        <v>#VALUE!</v>
      </c>
      <c r="T274" t="e" vm="1">
        <f t="shared" si="44"/>
        <v>#VALUE!</v>
      </c>
    </row>
    <row r="275" spans="1:20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[1]!genNormal($F$9,$F$10)</f>
        <v>#VALUE!</v>
      </c>
      <c r="F275" t="e" vm="1">
        <f t="shared" si="36"/>
        <v>#VALUE!</v>
      </c>
      <c r="G275" t="e" vm="2">
        <f>[1]!GenLognormal($H$9,$H$10)</f>
        <v>#VALUE!</v>
      </c>
      <c r="H275" t="e" vm="1">
        <f t="shared" si="37"/>
        <v>#VALUE!</v>
      </c>
      <c r="I275" t="e" vm="2">
        <f>[1]!genBinomial(1,Main!$G$10)</f>
        <v>#VALUE!</v>
      </c>
      <c r="J275" s="13" t="e" vm="1">
        <f t="shared" si="38"/>
        <v>#VALUE!</v>
      </c>
      <c r="L275" s="1">
        <f>Main!$A$27</f>
        <v>5.0990936756817593</v>
      </c>
      <c r="M275" s="45" t="e" vm="1">
        <f t="shared" si="39"/>
        <v>#VALUE!</v>
      </c>
      <c r="N275" t="e" vm="1">
        <f t="shared" si="40"/>
        <v>#VALUE!</v>
      </c>
      <c r="O275" s="1">
        <f>Main!$B$27</f>
        <v>5.0956680821157976</v>
      </c>
      <c r="P275" s="45" t="e" vm="1">
        <f t="shared" si="41"/>
        <v>#VALUE!</v>
      </c>
      <c r="Q275" t="e" vm="1">
        <f t="shared" si="42"/>
        <v>#VALUE!</v>
      </c>
      <c r="R275" s="1">
        <f>Main!$C$27</f>
        <v>5.1024432542412592</v>
      </c>
      <c r="S275" s="45" t="e" vm="1">
        <f t="shared" si="43"/>
        <v>#VALUE!</v>
      </c>
      <c r="T275" t="e" vm="1">
        <f t="shared" si="44"/>
        <v>#VALUE!</v>
      </c>
    </row>
    <row r="276" spans="1:20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[1]!genNormal($F$9,$F$10)</f>
        <v>#VALUE!</v>
      </c>
      <c r="F276" t="e" vm="1">
        <f t="shared" si="36"/>
        <v>#VALUE!</v>
      </c>
      <c r="G276" t="e" vm="2">
        <f>[1]!GenLognormal($H$9,$H$10)</f>
        <v>#VALUE!</v>
      </c>
      <c r="H276" t="e" vm="1">
        <f t="shared" si="37"/>
        <v>#VALUE!</v>
      </c>
      <c r="I276" t="e" vm="2">
        <f>[1]!genBinomial(1,Main!$G$10)</f>
        <v>#VALUE!</v>
      </c>
      <c r="J276" s="13" t="e" vm="1">
        <f t="shared" si="38"/>
        <v>#VALUE!</v>
      </c>
      <c r="L276" s="1">
        <f>Main!$A$27</f>
        <v>5.0990936756817593</v>
      </c>
      <c r="M276" s="45" t="e" vm="1">
        <f t="shared" si="39"/>
        <v>#VALUE!</v>
      </c>
      <c r="N276" t="e" vm="1">
        <f t="shared" si="40"/>
        <v>#VALUE!</v>
      </c>
      <c r="O276" s="1">
        <f>Main!$B$27</f>
        <v>5.0956680821157976</v>
      </c>
      <c r="P276" s="45" t="e" vm="1">
        <f t="shared" si="41"/>
        <v>#VALUE!</v>
      </c>
      <c r="Q276" t="e" vm="1">
        <f t="shared" si="42"/>
        <v>#VALUE!</v>
      </c>
      <c r="R276" s="1">
        <f>Main!$C$27</f>
        <v>5.1024432542412592</v>
      </c>
      <c r="S276" s="45" t="e" vm="1">
        <f t="shared" si="43"/>
        <v>#VALUE!</v>
      </c>
      <c r="T276" t="e" vm="1">
        <f t="shared" si="44"/>
        <v>#VALUE!</v>
      </c>
    </row>
    <row r="277" spans="1:20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[1]!genNormal($F$9,$F$10)</f>
        <v>#VALUE!</v>
      </c>
      <c r="F277" t="e" vm="1">
        <f t="shared" si="36"/>
        <v>#VALUE!</v>
      </c>
      <c r="G277" t="e" vm="2">
        <f>[1]!GenLognormal($H$9,$H$10)</f>
        <v>#VALUE!</v>
      </c>
      <c r="H277" t="e" vm="1">
        <f t="shared" si="37"/>
        <v>#VALUE!</v>
      </c>
      <c r="I277" t="e" vm="2">
        <f>[1]!genBinomial(1,Main!$G$10)</f>
        <v>#VALUE!</v>
      </c>
      <c r="J277" s="13" t="e" vm="1">
        <f t="shared" si="38"/>
        <v>#VALUE!</v>
      </c>
      <c r="L277" s="1">
        <f>Main!$A$27</f>
        <v>5.0990936756817593</v>
      </c>
      <c r="M277" s="45" t="e" vm="1">
        <f t="shared" si="39"/>
        <v>#VALUE!</v>
      </c>
      <c r="N277" t="e" vm="1">
        <f t="shared" si="40"/>
        <v>#VALUE!</v>
      </c>
      <c r="O277" s="1">
        <f>Main!$B$27</f>
        <v>5.0956680821157976</v>
      </c>
      <c r="P277" s="45" t="e" vm="1">
        <f t="shared" si="41"/>
        <v>#VALUE!</v>
      </c>
      <c r="Q277" t="e" vm="1">
        <f t="shared" si="42"/>
        <v>#VALUE!</v>
      </c>
      <c r="R277" s="1">
        <f>Main!$C$27</f>
        <v>5.1024432542412592</v>
      </c>
      <c r="S277" s="45" t="e" vm="1">
        <f t="shared" si="43"/>
        <v>#VALUE!</v>
      </c>
      <c r="T277" t="e" vm="1">
        <f t="shared" si="44"/>
        <v>#VALUE!</v>
      </c>
    </row>
    <row r="278" spans="1:20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[1]!genNormal($F$9,$F$10)</f>
        <v>#VALUE!</v>
      </c>
      <c r="F278" t="e" vm="1">
        <f t="shared" si="36"/>
        <v>#VALUE!</v>
      </c>
      <c r="G278" t="e" vm="2">
        <f>[1]!GenLognormal($H$9,$H$10)</f>
        <v>#VALUE!</v>
      </c>
      <c r="H278" t="e" vm="1">
        <f t="shared" si="37"/>
        <v>#VALUE!</v>
      </c>
      <c r="I278" t="e" vm="2">
        <f>[1]!genBinomial(1,Main!$G$10)</f>
        <v>#VALUE!</v>
      </c>
      <c r="J278" s="13" t="e" vm="1">
        <f t="shared" si="38"/>
        <v>#VALUE!</v>
      </c>
      <c r="L278" s="1">
        <f>Main!$A$27</f>
        <v>5.0990936756817593</v>
      </c>
      <c r="M278" s="45" t="e" vm="1">
        <f t="shared" si="39"/>
        <v>#VALUE!</v>
      </c>
      <c r="N278" t="e" vm="1">
        <f t="shared" si="40"/>
        <v>#VALUE!</v>
      </c>
      <c r="O278" s="1">
        <f>Main!$B$27</f>
        <v>5.0956680821157976</v>
      </c>
      <c r="P278" s="45" t="e" vm="1">
        <f t="shared" si="41"/>
        <v>#VALUE!</v>
      </c>
      <c r="Q278" t="e" vm="1">
        <f t="shared" si="42"/>
        <v>#VALUE!</v>
      </c>
      <c r="R278" s="1">
        <f>Main!$C$27</f>
        <v>5.1024432542412592</v>
      </c>
      <c r="S278" s="45" t="e" vm="1">
        <f t="shared" si="43"/>
        <v>#VALUE!</v>
      </c>
      <c r="T278" t="e" vm="1">
        <f t="shared" si="44"/>
        <v>#VALUE!</v>
      </c>
    </row>
    <row r="279" spans="1:20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[1]!genNormal($F$9,$F$10)</f>
        <v>#VALUE!</v>
      </c>
      <c r="F279" t="e" vm="1">
        <f t="shared" si="36"/>
        <v>#VALUE!</v>
      </c>
      <c r="G279" t="e" vm="2">
        <f>[1]!GenLognormal($H$9,$H$10)</f>
        <v>#VALUE!</v>
      </c>
      <c r="H279" t="e" vm="1">
        <f t="shared" si="37"/>
        <v>#VALUE!</v>
      </c>
      <c r="I279" t="e" vm="2">
        <f>[1]!genBinomial(1,Main!$G$10)</f>
        <v>#VALUE!</v>
      </c>
      <c r="J279" s="13" t="e" vm="1">
        <f t="shared" si="38"/>
        <v>#VALUE!</v>
      </c>
      <c r="L279" s="1">
        <f>Main!$A$27</f>
        <v>5.0990936756817593</v>
      </c>
      <c r="M279" s="45" t="e" vm="1">
        <f t="shared" si="39"/>
        <v>#VALUE!</v>
      </c>
      <c r="N279" t="e" vm="1">
        <f t="shared" si="40"/>
        <v>#VALUE!</v>
      </c>
      <c r="O279" s="1">
        <f>Main!$B$27</f>
        <v>5.0956680821157976</v>
      </c>
      <c r="P279" s="45" t="e" vm="1">
        <f t="shared" si="41"/>
        <v>#VALUE!</v>
      </c>
      <c r="Q279" t="e" vm="1">
        <f t="shared" si="42"/>
        <v>#VALUE!</v>
      </c>
      <c r="R279" s="1">
        <f>Main!$C$27</f>
        <v>5.1024432542412592</v>
      </c>
      <c r="S279" s="45" t="e" vm="1">
        <f t="shared" si="43"/>
        <v>#VALUE!</v>
      </c>
      <c r="T279" t="e" vm="1">
        <f t="shared" si="44"/>
        <v>#VALUE!</v>
      </c>
    </row>
    <row r="280" spans="1:20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[1]!genNormal($F$9,$F$10)</f>
        <v>#VALUE!</v>
      </c>
      <c r="F280" t="e" vm="1">
        <f t="shared" si="36"/>
        <v>#VALUE!</v>
      </c>
      <c r="G280" t="e" vm="2">
        <f>[1]!GenLognormal($H$9,$H$10)</f>
        <v>#VALUE!</v>
      </c>
      <c r="H280" t="e" vm="1">
        <f t="shared" si="37"/>
        <v>#VALUE!</v>
      </c>
      <c r="I280" t="e" vm="2">
        <f>[1]!genBinomial(1,Main!$G$10)</f>
        <v>#VALUE!</v>
      </c>
      <c r="J280" s="13" t="e" vm="1">
        <f t="shared" si="38"/>
        <v>#VALUE!</v>
      </c>
      <c r="L280" s="1">
        <f>Main!$A$27</f>
        <v>5.0990936756817593</v>
      </c>
      <c r="M280" s="45" t="e" vm="1">
        <f t="shared" si="39"/>
        <v>#VALUE!</v>
      </c>
      <c r="N280" t="e" vm="1">
        <f t="shared" si="40"/>
        <v>#VALUE!</v>
      </c>
      <c r="O280" s="1">
        <f>Main!$B$27</f>
        <v>5.0956680821157976</v>
      </c>
      <c r="P280" s="45" t="e" vm="1">
        <f t="shared" si="41"/>
        <v>#VALUE!</v>
      </c>
      <c r="Q280" t="e" vm="1">
        <f t="shared" si="42"/>
        <v>#VALUE!</v>
      </c>
      <c r="R280" s="1">
        <f>Main!$C$27</f>
        <v>5.1024432542412592</v>
      </c>
      <c r="S280" s="45" t="e" vm="1">
        <f t="shared" si="43"/>
        <v>#VALUE!</v>
      </c>
      <c r="T280" t="e" vm="1">
        <f t="shared" si="44"/>
        <v>#VALUE!</v>
      </c>
    </row>
    <row r="281" spans="1:20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[1]!genNormal($F$9,$F$10)</f>
        <v>#VALUE!</v>
      </c>
      <c r="F281" t="e" vm="1">
        <f t="shared" si="36"/>
        <v>#VALUE!</v>
      </c>
      <c r="G281" t="e" vm="2">
        <f>[1]!GenLognormal($H$9,$H$10)</f>
        <v>#VALUE!</v>
      </c>
      <c r="H281" t="e" vm="1">
        <f t="shared" si="37"/>
        <v>#VALUE!</v>
      </c>
      <c r="I281" t="e" vm="2">
        <f>[1]!genBinomial(1,Main!$G$10)</f>
        <v>#VALUE!</v>
      </c>
      <c r="J281" s="13" t="e" vm="1">
        <f t="shared" si="38"/>
        <v>#VALUE!</v>
      </c>
      <c r="L281" s="1">
        <f>Main!$A$27</f>
        <v>5.0990936756817593</v>
      </c>
      <c r="M281" s="45" t="e" vm="1">
        <f t="shared" si="39"/>
        <v>#VALUE!</v>
      </c>
      <c r="N281" t="e" vm="1">
        <f t="shared" si="40"/>
        <v>#VALUE!</v>
      </c>
      <c r="O281" s="1">
        <f>Main!$B$27</f>
        <v>5.0956680821157976</v>
      </c>
      <c r="P281" s="45" t="e" vm="1">
        <f t="shared" si="41"/>
        <v>#VALUE!</v>
      </c>
      <c r="Q281" t="e" vm="1">
        <f t="shared" si="42"/>
        <v>#VALUE!</v>
      </c>
      <c r="R281" s="1">
        <f>Main!$C$27</f>
        <v>5.1024432542412592</v>
      </c>
      <c r="S281" s="45" t="e" vm="1">
        <f t="shared" si="43"/>
        <v>#VALUE!</v>
      </c>
      <c r="T281" t="e" vm="1">
        <f t="shared" si="44"/>
        <v>#VALUE!</v>
      </c>
    </row>
    <row r="282" spans="1:20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[1]!genNormal($F$9,$F$10)</f>
        <v>#VALUE!</v>
      </c>
      <c r="F282" t="e" vm="1">
        <f t="shared" si="36"/>
        <v>#VALUE!</v>
      </c>
      <c r="G282" t="e" vm="2">
        <f>[1]!GenLognormal($H$9,$H$10)</f>
        <v>#VALUE!</v>
      </c>
      <c r="H282" t="e" vm="1">
        <f t="shared" si="37"/>
        <v>#VALUE!</v>
      </c>
      <c r="I282" t="e" vm="2">
        <f>[1]!genBinomial(1,Main!$G$10)</f>
        <v>#VALUE!</v>
      </c>
      <c r="J282" s="13" t="e" vm="1">
        <f t="shared" si="38"/>
        <v>#VALUE!</v>
      </c>
      <c r="L282" s="1">
        <f>Main!$A$27</f>
        <v>5.0990936756817593</v>
      </c>
      <c r="M282" s="45" t="e" vm="1">
        <f t="shared" si="39"/>
        <v>#VALUE!</v>
      </c>
      <c r="N282" t="e" vm="1">
        <f t="shared" si="40"/>
        <v>#VALUE!</v>
      </c>
      <c r="O282" s="1">
        <f>Main!$B$27</f>
        <v>5.0956680821157976</v>
      </c>
      <c r="P282" s="45" t="e" vm="1">
        <f t="shared" si="41"/>
        <v>#VALUE!</v>
      </c>
      <c r="Q282" t="e" vm="1">
        <f t="shared" si="42"/>
        <v>#VALUE!</v>
      </c>
      <c r="R282" s="1">
        <f>Main!$C$27</f>
        <v>5.1024432542412592</v>
      </c>
      <c r="S282" s="45" t="e" vm="1">
        <f t="shared" si="43"/>
        <v>#VALUE!</v>
      </c>
      <c r="T282" t="e" vm="1">
        <f t="shared" si="44"/>
        <v>#VALUE!</v>
      </c>
    </row>
    <row r="283" spans="1:20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[1]!genNormal($F$9,$F$10)</f>
        <v>#VALUE!</v>
      </c>
      <c r="F283" t="e" vm="1">
        <f t="shared" si="36"/>
        <v>#VALUE!</v>
      </c>
      <c r="G283" t="e" vm="2">
        <f>[1]!GenLognormal($H$9,$H$10)</f>
        <v>#VALUE!</v>
      </c>
      <c r="H283" t="e" vm="1">
        <f t="shared" si="37"/>
        <v>#VALUE!</v>
      </c>
      <c r="I283" t="e" vm="2">
        <f>[1]!genBinomial(1,Main!$G$10)</f>
        <v>#VALUE!</v>
      </c>
      <c r="J283" s="13" t="e" vm="1">
        <f t="shared" si="38"/>
        <v>#VALUE!</v>
      </c>
      <c r="L283" s="1">
        <f>Main!$A$27</f>
        <v>5.0990936756817593</v>
      </c>
      <c r="M283" s="45" t="e" vm="1">
        <f t="shared" si="39"/>
        <v>#VALUE!</v>
      </c>
      <c r="N283" t="e" vm="1">
        <f t="shared" si="40"/>
        <v>#VALUE!</v>
      </c>
      <c r="O283" s="1">
        <f>Main!$B$27</f>
        <v>5.0956680821157976</v>
      </c>
      <c r="P283" s="45" t="e" vm="1">
        <f t="shared" si="41"/>
        <v>#VALUE!</v>
      </c>
      <c r="Q283" t="e" vm="1">
        <f t="shared" si="42"/>
        <v>#VALUE!</v>
      </c>
      <c r="R283" s="1">
        <f>Main!$C$27</f>
        <v>5.1024432542412592</v>
      </c>
      <c r="S283" s="45" t="e" vm="1">
        <f t="shared" si="43"/>
        <v>#VALUE!</v>
      </c>
      <c r="T283" t="e" vm="1">
        <f t="shared" si="44"/>
        <v>#VALUE!</v>
      </c>
    </row>
    <row r="284" spans="1:20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[1]!genNormal($F$9,$F$10)</f>
        <v>#VALUE!</v>
      </c>
      <c r="F284" t="e" vm="1">
        <f t="shared" si="36"/>
        <v>#VALUE!</v>
      </c>
      <c r="G284" t="e" vm="2">
        <f>[1]!GenLognormal($H$9,$H$10)</f>
        <v>#VALUE!</v>
      </c>
      <c r="H284" t="e" vm="1">
        <f t="shared" si="37"/>
        <v>#VALUE!</v>
      </c>
      <c r="I284" t="e" vm="2">
        <f>[1]!genBinomial(1,Main!$G$10)</f>
        <v>#VALUE!</v>
      </c>
      <c r="J284" s="13" t="e" vm="1">
        <f t="shared" si="38"/>
        <v>#VALUE!</v>
      </c>
      <c r="L284" s="1">
        <f>Main!$A$27</f>
        <v>5.0990936756817593</v>
      </c>
      <c r="M284" s="45" t="e" vm="1">
        <f t="shared" si="39"/>
        <v>#VALUE!</v>
      </c>
      <c r="N284" t="e" vm="1">
        <f t="shared" si="40"/>
        <v>#VALUE!</v>
      </c>
      <c r="O284" s="1">
        <f>Main!$B$27</f>
        <v>5.0956680821157976</v>
      </c>
      <c r="P284" s="45" t="e" vm="1">
        <f t="shared" si="41"/>
        <v>#VALUE!</v>
      </c>
      <c r="Q284" t="e" vm="1">
        <f t="shared" si="42"/>
        <v>#VALUE!</v>
      </c>
      <c r="R284" s="1">
        <f>Main!$C$27</f>
        <v>5.1024432542412592</v>
      </c>
      <c r="S284" s="45" t="e" vm="1">
        <f t="shared" si="43"/>
        <v>#VALUE!</v>
      </c>
      <c r="T284" t="e" vm="1">
        <f t="shared" si="44"/>
        <v>#VALUE!</v>
      </c>
    </row>
    <row r="285" spans="1:20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[1]!genNormal($F$9,$F$10)</f>
        <v>#VALUE!</v>
      </c>
      <c r="F285" t="e" vm="1">
        <f t="shared" si="36"/>
        <v>#VALUE!</v>
      </c>
      <c r="G285" t="e" vm="2">
        <f>[1]!GenLognormal($H$9,$H$10)</f>
        <v>#VALUE!</v>
      </c>
      <c r="H285" t="e" vm="1">
        <f t="shared" si="37"/>
        <v>#VALUE!</v>
      </c>
      <c r="I285" t="e" vm="2">
        <f>[1]!genBinomial(1,Main!$G$10)</f>
        <v>#VALUE!</v>
      </c>
      <c r="J285" s="13" t="e" vm="1">
        <f t="shared" si="38"/>
        <v>#VALUE!</v>
      </c>
      <c r="L285" s="1">
        <f>Main!$A$27</f>
        <v>5.0990936756817593</v>
      </c>
      <c r="M285" s="45" t="e" vm="1">
        <f t="shared" si="39"/>
        <v>#VALUE!</v>
      </c>
      <c r="N285" t="e" vm="1">
        <f t="shared" si="40"/>
        <v>#VALUE!</v>
      </c>
      <c r="O285" s="1">
        <f>Main!$B$27</f>
        <v>5.0956680821157976</v>
      </c>
      <c r="P285" s="45" t="e" vm="1">
        <f t="shared" si="41"/>
        <v>#VALUE!</v>
      </c>
      <c r="Q285" t="e" vm="1">
        <f t="shared" si="42"/>
        <v>#VALUE!</v>
      </c>
      <c r="R285" s="1">
        <f>Main!$C$27</f>
        <v>5.1024432542412592</v>
      </c>
      <c r="S285" s="45" t="e" vm="1">
        <f t="shared" si="43"/>
        <v>#VALUE!</v>
      </c>
      <c r="T285" t="e" vm="1">
        <f t="shared" si="44"/>
        <v>#VALUE!</v>
      </c>
    </row>
    <row r="286" spans="1:20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[1]!genNormal($F$9,$F$10)</f>
        <v>#VALUE!</v>
      </c>
      <c r="F286" t="e" vm="1">
        <f t="shared" si="36"/>
        <v>#VALUE!</v>
      </c>
      <c r="G286" t="e" vm="2">
        <f>[1]!GenLognormal($H$9,$H$10)</f>
        <v>#VALUE!</v>
      </c>
      <c r="H286" t="e" vm="1">
        <f t="shared" si="37"/>
        <v>#VALUE!</v>
      </c>
      <c r="I286" t="e" vm="2">
        <f>[1]!genBinomial(1,Main!$G$10)</f>
        <v>#VALUE!</v>
      </c>
      <c r="J286" s="13" t="e" vm="1">
        <f t="shared" si="38"/>
        <v>#VALUE!</v>
      </c>
      <c r="L286" s="1">
        <f>Main!$A$27</f>
        <v>5.0990936756817593</v>
      </c>
      <c r="M286" s="45" t="e" vm="1">
        <f t="shared" si="39"/>
        <v>#VALUE!</v>
      </c>
      <c r="N286" t="e" vm="1">
        <f t="shared" si="40"/>
        <v>#VALUE!</v>
      </c>
      <c r="O286" s="1">
        <f>Main!$B$27</f>
        <v>5.0956680821157976</v>
      </c>
      <c r="P286" s="45" t="e" vm="1">
        <f t="shared" si="41"/>
        <v>#VALUE!</v>
      </c>
      <c r="Q286" t="e" vm="1">
        <f t="shared" si="42"/>
        <v>#VALUE!</v>
      </c>
      <c r="R286" s="1">
        <f>Main!$C$27</f>
        <v>5.1024432542412592</v>
      </c>
      <c r="S286" s="45" t="e" vm="1">
        <f t="shared" si="43"/>
        <v>#VALUE!</v>
      </c>
      <c r="T286" t="e" vm="1">
        <f t="shared" si="44"/>
        <v>#VALUE!</v>
      </c>
    </row>
    <row r="287" spans="1:20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[1]!genNormal($F$9,$F$10)</f>
        <v>#VALUE!</v>
      </c>
      <c r="F287" t="e" vm="1">
        <f t="shared" si="36"/>
        <v>#VALUE!</v>
      </c>
      <c r="G287" t="e" vm="2">
        <f>[1]!GenLognormal($H$9,$H$10)</f>
        <v>#VALUE!</v>
      </c>
      <c r="H287" t="e" vm="1">
        <f t="shared" si="37"/>
        <v>#VALUE!</v>
      </c>
      <c r="I287" t="e" vm="2">
        <f>[1]!genBinomial(1,Main!$G$10)</f>
        <v>#VALUE!</v>
      </c>
      <c r="J287" s="13" t="e" vm="1">
        <f t="shared" si="38"/>
        <v>#VALUE!</v>
      </c>
      <c r="L287" s="1">
        <f>Main!$A$27</f>
        <v>5.0990936756817593</v>
      </c>
      <c r="M287" s="45" t="e" vm="1">
        <f t="shared" si="39"/>
        <v>#VALUE!</v>
      </c>
      <c r="N287" t="e" vm="1">
        <f t="shared" si="40"/>
        <v>#VALUE!</v>
      </c>
      <c r="O287" s="1">
        <f>Main!$B$27</f>
        <v>5.0956680821157976</v>
      </c>
      <c r="P287" s="45" t="e" vm="1">
        <f t="shared" si="41"/>
        <v>#VALUE!</v>
      </c>
      <c r="Q287" t="e" vm="1">
        <f t="shared" si="42"/>
        <v>#VALUE!</v>
      </c>
      <c r="R287" s="1">
        <f>Main!$C$27</f>
        <v>5.1024432542412592</v>
      </c>
      <c r="S287" s="45" t="e" vm="1">
        <f t="shared" si="43"/>
        <v>#VALUE!</v>
      </c>
      <c r="T287" t="e" vm="1">
        <f t="shared" si="44"/>
        <v>#VALUE!</v>
      </c>
    </row>
    <row r="288" spans="1:20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[1]!genNormal($F$9,$F$10)</f>
        <v>#VALUE!</v>
      </c>
      <c r="F288" t="e" vm="1">
        <f t="shared" si="36"/>
        <v>#VALUE!</v>
      </c>
      <c r="G288" t="e" vm="2">
        <f>[1]!GenLognormal($H$9,$H$10)</f>
        <v>#VALUE!</v>
      </c>
      <c r="H288" t="e" vm="1">
        <f t="shared" si="37"/>
        <v>#VALUE!</v>
      </c>
      <c r="I288" t="e" vm="2">
        <f>[1]!genBinomial(1,Main!$G$10)</f>
        <v>#VALUE!</v>
      </c>
      <c r="J288" s="13" t="e" vm="1">
        <f t="shared" si="38"/>
        <v>#VALUE!</v>
      </c>
      <c r="L288" s="1">
        <f>Main!$A$27</f>
        <v>5.0990936756817593</v>
      </c>
      <c r="M288" s="45" t="e" vm="1">
        <f t="shared" si="39"/>
        <v>#VALUE!</v>
      </c>
      <c r="N288" t="e" vm="1">
        <f t="shared" si="40"/>
        <v>#VALUE!</v>
      </c>
      <c r="O288" s="1">
        <f>Main!$B$27</f>
        <v>5.0956680821157976</v>
      </c>
      <c r="P288" s="45" t="e" vm="1">
        <f t="shared" si="41"/>
        <v>#VALUE!</v>
      </c>
      <c r="Q288" t="e" vm="1">
        <f t="shared" si="42"/>
        <v>#VALUE!</v>
      </c>
      <c r="R288" s="1">
        <f>Main!$C$27</f>
        <v>5.1024432542412592</v>
      </c>
      <c r="S288" s="45" t="e" vm="1">
        <f t="shared" si="43"/>
        <v>#VALUE!</v>
      </c>
      <c r="T288" t="e" vm="1">
        <f t="shared" si="44"/>
        <v>#VALUE!</v>
      </c>
    </row>
    <row r="289" spans="1:20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[1]!genNormal($F$9,$F$10)</f>
        <v>#VALUE!</v>
      </c>
      <c r="F289" t="e" vm="1">
        <f t="shared" si="36"/>
        <v>#VALUE!</v>
      </c>
      <c r="G289" t="e" vm="2">
        <f>[1]!GenLognormal($H$9,$H$10)</f>
        <v>#VALUE!</v>
      </c>
      <c r="H289" t="e" vm="1">
        <f t="shared" si="37"/>
        <v>#VALUE!</v>
      </c>
      <c r="I289" t="e" vm="2">
        <f>[1]!genBinomial(1,Main!$G$10)</f>
        <v>#VALUE!</v>
      </c>
      <c r="J289" s="13" t="e" vm="1">
        <f t="shared" si="38"/>
        <v>#VALUE!</v>
      </c>
      <c r="L289" s="1">
        <f>Main!$A$27</f>
        <v>5.0990936756817593</v>
      </c>
      <c r="M289" s="45" t="e" vm="1">
        <f t="shared" si="39"/>
        <v>#VALUE!</v>
      </c>
      <c r="N289" t="e" vm="1">
        <f t="shared" si="40"/>
        <v>#VALUE!</v>
      </c>
      <c r="O289" s="1">
        <f>Main!$B$27</f>
        <v>5.0956680821157976</v>
      </c>
      <c r="P289" s="45" t="e" vm="1">
        <f t="shared" si="41"/>
        <v>#VALUE!</v>
      </c>
      <c r="Q289" t="e" vm="1">
        <f t="shared" si="42"/>
        <v>#VALUE!</v>
      </c>
      <c r="R289" s="1">
        <f>Main!$C$27</f>
        <v>5.1024432542412592</v>
      </c>
      <c r="S289" s="45" t="e" vm="1">
        <f t="shared" si="43"/>
        <v>#VALUE!</v>
      </c>
      <c r="T289" t="e" vm="1">
        <f t="shared" si="44"/>
        <v>#VALUE!</v>
      </c>
    </row>
    <row r="290" spans="1:20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[1]!genNormal($F$9,$F$10)</f>
        <v>#VALUE!</v>
      </c>
      <c r="F290" t="e" vm="1">
        <f t="shared" si="36"/>
        <v>#VALUE!</v>
      </c>
      <c r="G290" t="e" vm="2">
        <f>[1]!GenLognormal($H$9,$H$10)</f>
        <v>#VALUE!</v>
      </c>
      <c r="H290" t="e" vm="1">
        <f t="shared" si="37"/>
        <v>#VALUE!</v>
      </c>
      <c r="I290" t="e" vm="2">
        <f>[1]!genBinomial(1,Main!$G$10)</f>
        <v>#VALUE!</v>
      </c>
      <c r="J290" s="13" t="e" vm="1">
        <f t="shared" si="38"/>
        <v>#VALUE!</v>
      </c>
      <c r="L290" s="1">
        <f>Main!$A$27</f>
        <v>5.0990936756817593</v>
      </c>
      <c r="M290" s="45" t="e" vm="1">
        <f t="shared" si="39"/>
        <v>#VALUE!</v>
      </c>
      <c r="N290" t="e" vm="1">
        <f t="shared" si="40"/>
        <v>#VALUE!</v>
      </c>
      <c r="O290" s="1">
        <f>Main!$B$27</f>
        <v>5.0956680821157976</v>
      </c>
      <c r="P290" s="45" t="e" vm="1">
        <f t="shared" si="41"/>
        <v>#VALUE!</v>
      </c>
      <c r="Q290" t="e" vm="1">
        <f t="shared" si="42"/>
        <v>#VALUE!</v>
      </c>
      <c r="R290" s="1">
        <f>Main!$C$27</f>
        <v>5.1024432542412592</v>
      </c>
      <c r="S290" s="45" t="e" vm="1">
        <f t="shared" si="43"/>
        <v>#VALUE!</v>
      </c>
      <c r="T290" t="e" vm="1">
        <f t="shared" si="44"/>
        <v>#VALUE!</v>
      </c>
    </row>
    <row r="291" spans="1:20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[1]!genNormal($F$9,$F$10)</f>
        <v>#VALUE!</v>
      </c>
      <c r="F291" t="e" vm="1">
        <f t="shared" si="36"/>
        <v>#VALUE!</v>
      </c>
      <c r="G291" t="e" vm="2">
        <f>[1]!GenLognormal($H$9,$H$10)</f>
        <v>#VALUE!</v>
      </c>
      <c r="H291" t="e" vm="1">
        <f t="shared" si="37"/>
        <v>#VALUE!</v>
      </c>
      <c r="I291" t="e" vm="2">
        <f>[1]!genBinomial(1,Main!$G$10)</f>
        <v>#VALUE!</v>
      </c>
      <c r="J291" s="13" t="e" vm="1">
        <f t="shared" si="38"/>
        <v>#VALUE!</v>
      </c>
      <c r="L291" s="1">
        <f>Main!$A$27</f>
        <v>5.0990936756817593</v>
      </c>
      <c r="M291" s="45" t="e" vm="1">
        <f t="shared" si="39"/>
        <v>#VALUE!</v>
      </c>
      <c r="N291" t="e" vm="1">
        <f t="shared" si="40"/>
        <v>#VALUE!</v>
      </c>
      <c r="O291" s="1">
        <f>Main!$B$27</f>
        <v>5.0956680821157976</v>
      </c>
      <c r="P291" s="45" t="e" vm="1">
        <f t="shared" si="41"/>
        <v>#VALUE!</v>
      </c>
      <c r="Q291" t="e" vm="1">
        <f t="shared" si="42"/>
        <v>#VALUE!</v>
      </c>
      <c r="R291" s="1">
        <f>Main!$C$27</f>
        <v>5.1024432542412592</v>
      </c>
      <c r="S291" s="45" t="e" vm="1">
        <f t="shared" si="43"/>
        <v>#VALUE!</v>
      </c>
      <c r="T291" t="e" vm="1">
        <f t="shared" si="44"/>
        <v>#VALUE!</v>
      </c>
    </row>
    <row r="292" spans="1:20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[1]!genNormal($F$9,$F$10)</f>
        <v>#VALUE!</v>
      </c>
      <c r="F292" t="e" vm="1">
        <f t="shared" si="36"/>
        <v>#VALUE!</v>
      </c>
      <c r="G292" t="e" vm="2">
        <f>[1]!GenLognormal($H$9,$H$10)</f>
        <v>#VALUE!</v>
      </c>
      <c r="H292" t="e" vm="1">
        <f t="shared" si="37"/>
        <v>#VALUE!</v>
      </c>
      <c r="I292" t="e" vm="2">
        <f>[1]!genBinomial(1,Main!$G$10)</f>
        <v>#VALUE!</v>
      </c>
      <c r="J292" s="13" t="e" vm="1">
        <f t="shared" si="38"/>
        <v>#VALUE!</v>
      </c>
      <c r="L292" s="1">
        <f>Main!$A$27</f>
        <v>5.0990936756817593</v>
      </c>
      <c r="M292" s="45" t="e" vm="1">
        <f t="shared" si="39"/>
        <v>#VALUE!</v>
      </c>
      <c r="N292" t="e" vm="1">
        <f t="shared" si="40"/>
        <v>#VALUE!</v>
      </c>
      <c r="O292" s="1">
        <f>Main!$B$27</f>
        <v>5.0956680821157976</v>
      </c>
      <c r="P292" s="45" t="e" vm="1">
        <f t="shared" si="41"/>
        <v>#VALUE!</v>
      </c>
      <c r="Q292" t="e" vm="1">
        <f t="shared" si="42"/>
        <v>#VALUE!</v>
      </c>
      <c r="R292" s="1">
        <f>Main!$C$27</f>
        <v>5.1024432542412592</v>
      </c>
      <c r="S292" s="45" t="e" vm="1">
        <f t="shared" si="43"/>
        <v>#VALUE!</v>
      </c>
      <c r="T292" t="e" vm="1">
        <f t="shared" si="44"/>
        <v>#VALUE!</v>
      </c>
    </row>
    <row r="293" spans="1:20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[1]!genNormal($F$9,$F$10)</f>
        <v>#VALUE!</v>
      </c>
      <c r="F293" t="e" vm="1">
        <f t="shared" si="36"/>
        <v>#VALUE!</v>
      </c>
      <c r="G293" t="e" vm="2">
        <f>[1]!GenLognormal($H$9,$H$10)</f>
        <v>#VALUE!</v>
      </c>
      <c r="H293" t="e" vm="1">
        <f t="shared" si="37"/>
        <v>#VALUE!</v>
      </c>
      <c r="I293" t="e" vm="2">
        <f>[1]!genBinomial(1,Main!$G$10)</f>
        <v>#VALUE!</v>
      </c>
      <c r="J293" s="13" t="e" vm="1">
        <f t="shared" si="38"/>
        <v>#VALUE!</v>
      </c>
      <c r="L293" s="1">
        <f>Main!$A$27</f>
        <v>5.0990936756817593</v>
      </c>
      <c r="M293" s="45" t="e" vm="1">
        <f t="shared" si="39"/>
        <v>#VALUE!</v>
      </c>
      <c r="N293" t="e" vm="1">
        <f t="shared" si="40"/>
        <v>#VALUE!</v>
      </c>
      <c r="O293" s="1">
        <f>Main!$B$27</f>
        <v>5.0956680821157976</v>
      </c>
      <c r="P293" s="45" t="e" vm="1">
        <f t="shared" si="41"/>
        <v>#VALUE!</v>
      </c>
      <c r="Q293" t="e" vm="1">
        <f t="shared" si="42"/>
        <v>#VALUE!</v>
      </c>
      <c r="R293" s="1">
        <f>Main!$C$27</f>
        <v>5.1024432542412592</v>
      </c>
      <c r="S293" s="45" t="e" vm="1">
        <f t="shared" si="43"/>
        <v>#VALUE!</v>
      </c>
      <c r="T293" t="e" vm="1">
        <f t="shared" si="44"/>
        <v>#VALUE!</v>
      </c>
    </row>
    <row r="294" spans="1:20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[1]!genNormal($F$9,$F$10)</f>
        <v>#VALUE!</v>
      </c>
      <c r="F294" t="e" vm="1">
        <f t="shared" si="36"/>
        <v>#VALUE!</v>
      </c>
      <c r="G294" t="e" vm="2">
        <f>[1]!GenLognormal($H$9,$H$10)</f>
        <v>#VALUE!</v>
      </c>
      <c r="H294" t="e" vm="1">
        <f t="shared" si="37"/>
        <v>#VALUE!</v>
      </c>
      <c r="I294" t="e" vm="2">
        <f>[1]!genBinomial(1,Main!$G$10)</f>
        <v>#VALUE!</v>
      </c>
      <c r="J294" s="13" t="e" vm="1">
        <f t="shared" si="38"/>
        <v>#VALUE!</v>
      </c>
      <c r="L294" s="1">
        <f>Main!$A$27</f>
        <v>5.0990936756817593</v>
      </c>
      <c r="M294" s="45" t="e" vm="1">
        <f t="shared" si="39"/>
        <v>#VALUE!</v>
      </c>
      <c r="N294" t="e" vm="1">
        <f t="shared" si="40"/>
        <v>#VALUE!</v>
      </c>
      <c r="O294" s="1">
        <f>Main!$B$27</f>
        <v>5.0956680821157976</v>
      </c>
      <c r="P294" s="45" t="e" vm="1">
        <f t="shared" si="41"/>
        <v>#VALUE!</v>
      </c>
      <c r="Q294" t="e" vm="1">
        <f t="shared" si="42"/>
        <v>#VALUE!</v>
      </c>
      <c r="R294" s="1">
        <f>Main!$C$27</f>
        <v>5.1024432542412592</v>
      </c>
      <c r="S294" s="45" t="e" vm="1">
        <f t="shared" si="43"/>
        <v>#VALUE!</v>
      </c>
      <c r="T294" t="e" vm="1">
        <f t="shared" si="44"/>
        <v>#VALUE!</v>
      </c>
    </row>
    <row r="295" spans="1:20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[1]!genNormal($F$9,$F$10)</f>
        <v>#VALUE!</v>
      </c>
      <c r="F295" t="e" vm="1">
        <f t="shared" si="36"/>
        <v>#VALUE!</v>
      </c>
      <c r="G295" t="e" vm="2">
        <f>[1]!GenLognormal($H$9,$H$10)</f>
        <v>#VALUE!</v>
      </c>
      <c r="H295" t="e" vm="1">
        <f t="shared" si="37"/>
        <v>#VALUE!</v>
      </c>
      <c r="I295" t="e" vm="2">
        <f>[1]!genBinomial(1,Main!$G$10)</f>
        <v>#VALUE!</v>
      </c>
      <c r="J295" s="13" t="e" vm="1">
        <f t="shared" si="38"/>
        <v>#VALUE!</v>
      </c>
      <c r="L295" s="1">
        <f>Main!$A$27</f>
        <v>5.0990936756817593</v>
      </c>
      <c r="M295" s="45" t="e" vm="1">
        <f t="shared" si="39"/>
        <v>#VALUE!</v>
      </c>
      <c r="N295" t="e" vm="1">
        <f t="shared" si="40"/>
        <v>#VALUE!</v>
      </c>
      <c r="O295" s="1">
        <f>Main!$B$27</f>
        <v>5.0956680821157976</v>
      </c>
      <c r="P295" s="45" t="e" vm="1">
        <f t="shared" si="41"/>
        <v>#VALUE!</v>
      </c>
      <c r="Q295" t="e" vm="1">
        <f t="shared" si="42"/>
        <v>#VALUE!</v>
      </c>
      <c r="R295" s="1">
        <f>Main!$C$27</f>
        <v>5.1024432542412592</v>
      </c>
      <c r="S295" s="45" t="e" vm="1">
        <f t="shared" si="43"/>
        <v>#VALUE!</v>
      </c>
      <c r="T295" t="e" vm="1">
        <f t="shared" si="44"/>
        <v>#VALUE!</v>
      </c>
    </row>
    <row r="296" spans="1:20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[1]!genNormal($F$9,$F$10)</f>
        <v>#VALUE!</v>
      </c>
      <c r="F296" t="e" vm="1">
        <f t="shared" si="36"/>
        <v>#VALUE!</v>
      </c>
      <c r="G296" t="e" vm="2">
        <f>[1]!GenLognormal($H$9,$H$10)</f>
        <v>#VALUE!</v>
      </c>
      <c r="H296" t="e" vm="1">
        <f t="shared" si="37"/>
        <v>#VALUE!</v>
      </c>
      <c r="I296" t="e" vm="2">
        <f>[1]!genBinomial(1,Main!$G$10)</f>
        <v>#VALUE!</v>
      </c>
      <c r="J296" s="13" t="e" vm="1">
        <f t="shared" si="38"/>
        <v>#VALUE!</v>
      </c>
      <c r="L296" s="1">
        <f>Main!$A$27</f>
        <v>5.0990936756817593</v>
      </c>
      <c r="M296" s="45" t="e" vm="1">
        <f t="shared" si="39"/>
        <v>#VALUE!</v>
      </c>
      <c r="N296" t="e" vm="1">
        <f t="shared" si="40"/>
        <v>#VALUE!</v>
      </c>
      <c r="O296" s="1">
        <f>Main!$B$27</f>
        <v>5.0956680821157976</v>
      </c>
      <c r="P296" s="45" t="e" vm="1">
        <f t="shared" si="41"/>
        <v>#VALUE!</v>
      </c>
      <c r="Q296" t="e" vm="1">
        <f t="shared" si="42"/>
        <v>#VALUE!</v>
      </c>
      <c r="R296" s="1">
        <f>Main!$C$27</f>
        <v>5.1024432542412592</v>
      </c>
      <c r="S296" s="45" t="e" vm="1">
        <f t="shared" si="43"/>
        <v>#VALUE!</v>
      </c>
      <c r="T296" t="e" vm="1">
        <f t="shared" si="44"/>
        <v>#VALUE!</v>
      </c>
    </row>
    <row r="297" spans="1:20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[1]!genNormal($F$9,$F$10)</f>
        <v>#VALUE!</v>
      </c>
      <c r="F297" t="e" vm="1">
        <f t="shared" si="36"/>
        <v>#VALUE!</v>
      </c>
      <c r="G297" t="e" vm="2">
        <f>[1]!GenLognormal($H$9,$H$10)</f>
        <v>#VALUE!</v>
      </c>
      <c r="H297" t="e" vm="1">
        <f t="shared" si="37"/>
        <v>#VALUE!</v>
      </c>
      <c r="I297" t="e" vm="2">
        <f>[1]!genBinomial(1,Main!$G$10)</f>
        <v>#VALUE!</v>
      </c>
      <c r="J297" s="13" t="e" vm="1">
        <f t="shared" si="38"/>
        <v>#VALUE!</v>
      </c>
      <c r="L297" s="1">
        <f>Main!$A$27</f>
        <v>5.0990936756817593</v>
      </c>
      <c r="M297" s="45" t="e" vm="1">
        <f t="shared" si="39"/>
        <v>#VALUE!</v>
      </c>
      <c r="N297" t="e" vm="1">
        <f t="shared" si="40"/>
        <v>#VALUE!</v>
      </c>
      <c r="O297" s="1">
        <f>Main!$B$27</f>
        <v>5.0956680821157976</v>
      </c>
      <c r="P297" s="45" t="e" vm="1">
        <f t="shared" si="41"/>
        <v>#VALUE!</v>
      </c>
      <c r="Q297" t="e" vm="1">
        <f t="shared" si="42"/>
        <v>#VALUE!</v>
      </c>
      <c r="R297" s="1">
        <f>Main!$C$27</f>
        <v>5.1024432542412592</v>
      </c>
      <c r="S297" s="45" t="e" vm="1">
        <f t="shared" si="43"/>
        <v>#VALUE!</v>
      </c>
      <c r="T297" t="e" vm="1">
        <f t="shared" si="44"/>
        <v>#VALUE!</v>
      </c>
    </row>
    <row r="298" spans="1:20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[1]!genNormal($F$9,$F$10)</f>
        <v>#VALUE!</v>
      </c>
      <c r="F298" t="e" vm="1">
        <f t="shared" si="36"/>
        <v>#VALUE!</v>
      </c>
      <c r="G298" t="e" vm="2">
        <f>[1]!GenLognormal($H$9,$H$10)</f>
        <v>#VALUE!</v>
      </c>
      <c r="H298" t="e" vm="1">
        <f t="shared" si="37"/>
        <v>#VALUE!</v>
      </c>
      <c r="I298" t="e" vm="2">
        <f>[1]!genBinomial(1,Main!$G$10)</f>
        <v>#VALUE!</v>
      </c>
      <c r="J298" s="13" t="e" vm="1">
        <f t="shared" si="38"/>
        <v>#VALUE!</v>
      </c>
      <c r="L298" s="1">
        <f>Main!$A$27</f>
        <v>5.0990936756817593</v>
      </c>
      <c r="M298" s="45" t="e" vm="1">
        <f t="shared" si="39"/>
        <v>#VALUE!</v>
      </c>
      <c r="N298" t="e" vm="1">
        <f t="shared" si="40"/>
        <v>#VALUE!</v>
      </c>
      <c r="O298" s="1">
        <f>Main!$B$27</f>
        <v>5.0956680821157976</v>
      </c>
      <c r="P298" s="45" t="e" vm="1">
        <f t="shared" si="41"/>
        <v>#VALUE!</v>
      </c>
      <c r="Q298" t="e" vm="1">
        <f t="shared" si="42"/>
        <v>#VALUE!</v>
      </c>
      <c r="R298" s="1">
        <f>Main!$C$27</f>
        <v>5.1024432542412592</v>
      </c>
      <c r="S298" s="45" t="e" vm="1">
        <f t="shared" si="43"/>
        <v>#VALUE!</v>
      </c>
      <c r="T298" t="e" vm="1">
        <f t="shared" si="44"/>
        <v>#VALUE!</v>
      </c>
    </row>
    <row r="299" spans="1:20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[1]!genNormal($F$9,$F$10)</f>
        <v>#VALUE!</v>
      </c>
      <c r="F299" t="e" vm="1">
        <f t="shared" si="36"/>
        <v>#VALUE!</v>
      </c>
      <c r="G299" t="e" vm="2">
        <f>[1]!GenLognormal($H$9,$H$10)</f>
        <v>#VALUE!</v>
      </c>
      <c r="H299" t="e" vm="1">
        <f t="shared" si="37"/>
        <v>#VALUE!</v>
      </c>
      <c r="I299" t="e" vm="2">
        <f>[1]!genBinomial(1,Main!$G$10)</f>
        <v>#VALUE!</v>
      </c>
      <c r="J299" s="13" t="e" vm="1">
        <f t="shared" si="38"/>
        <v>#VALUE!</v>
      </c>
      <c r="L299" s="1">
        <f>Main!$A$27</f>
        <v>5.0990936756817593</v>
      </c>
      <c r="M299" s="45" t="e" vm="1">
        <f t="shared" si="39"/>
        <v>#VALUE!</v>
      </c>
      <c r="N299" t="e" vm="1">
        <f t="shared" si="40"/>
        <v>#VALUE!</v>
      </c>
      <c r="O299" s="1">
        <f>Main!$B$27</f>
        <v>5.0956680821157976</v>
      </c>
      <c r="P299" s="45" t="e" vm="1">
        <f t="shared" si="41"/>
        <v>#VALUE!</v>
      </c>
      <c r="Q299" t="e" vm="1">
        <f t="shared" si="42"/>
        <v>#VALUE!</v>
      </c>
      <c r="R299" s="1">
        <f>Main!$C$27</f>
        <v>5.1024432542412592</v>
      </c>
      <c r="S299" s="45" t="e" vm="1">
        <f t="shared" si="43"/>
        <v>#VALUE!</v>
      </c>
      <c r="T299" t="e" vm="1">
        <f t="shared" si="44"/>
        <v>#VALUE!</v>
      </c>
    </row>
    <row r="300" spans="1:20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[1]!genNormal($F$9,$F$10)</f>
        <v>#VALUE!</v>
      </c>
      <c r="F300" t="e" vm="1">
        <f t="shared" si="36"/>
        <v>#VALUE!</v>
      </c>
      <c r="G300" t="e" vm="2">
        <f>[1]!GenLognormal($H$9,$H$10)</f>
        <v>#VALUE!</v>
      </c>
      <c r="H300" t="e" vm="1">
        <f t="shared" si="37"/>
        <v>#VALUE!</v>
      </c>
      <c r="I300" t="e" vm="2">
        <f>[1]!genBinomial(1,Main!$G$10)</f>
        <v>#VALUE!</v>
      </c>
      <c r="J300" s="13" t="e" vm="1">
        <f t="shared" si="38"/>
        <v>#VALUE!</v>
      </c>
      <c r="L300" s="1">
        <f>Main!$A$27</f>
        <v>5.0990936756817593</v>
      </c>
      <c r="M300" s="45" t="e" vm="1">
        <f t="shared" si="39"/>
        <v>#VALUE!</v>
      </c>
      <c r="N300" t="e" vm="1">
        <f t="shared" si="40"/>
        <v>#VALUE!</v>
      </c>
      <c r="O300" s="1">
        <f>Main!$B$27</f>
        <v>5.0956680821157976</v>
      </c>
      <c r="P300" s="45" t="e" vm="1">
        <f t="shared" si="41"/>
        <v>#VALUE!</v>
      </c>
      <c r="Q300" t="e" vm="1">
        <f t="shared" si="42"/>
        <v>#VALUE!</v>
      </c>
      <c r="R300" s="1">
        <f>Main!$C$27</f>
        <v>5.1024432542412592</v>
      </c>
      <c r="S300" s="45" t="e" vm="1">
        <f t="shared" si="43"/>
        <v>#VALUE!</v>
      </c>
      <c r="T300" t="e" vm="1">
        <f t="shared" si="44"/>
        <v>#VALUE!</v>
      </c>
    </row>
    <row r="301" spans="1:20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[1]!genNormal($F$9,$F$10)</f>
        <v>#VALUE!</v>
      </c>
      <c r="F301" t="e" vm="1">
        <f t="shared" si="36"/>
        <v>#VALUE!</v>
      </c>
      <c r="G301" t="e" vm="2">
        <f>[1]!GenLognormal($H$9,$H$10)</f>
        <v>#VALUE!</v>
      </c>
      <c r="H301" t="e" vm="1">
        <f t="shared" si="37"/>
        <v>#VALUE!</v>
      </c>
      <c r="I301" t="e" vm="2">
        <f>[1]!genBinomial(1,Main!$G$10)</f>
        <v>#VALUE!</v>
      </c>
      <c r="J301" s="13" t="e" vm="1">
        <f t="shared" si="38"/>
        <v>#VALUE!</v>
      </c>
      <c r="L301" s="1">
        <f>Main!$A$27</f>
        <v>5.0990936756817593</v>
      </c>
      <c r="M301" s="45" t="e" vm="1">
        <f t="shared" si="39"/>
        <v>#VALUE!</v>
      </c>
      <c r="N301" t="e" vm="1">
        <f t="shared" si="40"/>
        <v>#VALUE!</v>
      </c>
      <c r="O301" s="1">
        <f>Main!$B$27</f>
        <v>5.0956680821157976</v>
      </c>
      <c r="P301" s="45" t="e" vm="1">
        <f t="shared" si="41"/>
        <v>#VALUE!</v>
      </c>
      <c r="Q301" t="e" vm="1">
        <f t="shared" si="42"/>
        <v>#VALUE!</v>
      </c>
      <c r="R301" s="1">
        <f>Main!$C$27</f>
        <v>5.1024432542412592</v>
      </c>
      <c r="S301" s="45" t="e" vm="1">
        <f t="shared" si="43"/>
        <v>#VALUE!</v>
      </c>
      <c r="T301" t="e" vm="1">
        <f t="shared" si="44"/>
        <v>#VALUE!</v>
      </c>
    </row>
    <row r="302" spans="1:20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[1]!genNormal($F$9,$F$10)</f>
        <v>#VALUE!</v>
      </c>
      <c r="F302" t="e" vm="1">
        <f t="shared" si="36"/>
        <v>#VALUE!</v>
      </c>
      <c r="G302" t="e" vm="2">
        <f>[1]!GenLognormal($H$9,$H$10)</f>
        <v>#VALUE!</v>
      </c>
      <c r="H302" t="e" vm="1">
        <f t="shared" si="37"/>
        <v>#VALUE!</v>
      </c>
      <c r="I302" t="e" vm="2">
        <f>[1]!genBinomial(1,Main!$G$10)</f>
        <v>#VALUE!</v>
      </c>
      <c r="J302" s="13" t="e" vm="1">
        <f t="shared" si="38"/>
        <v>#VALUE!</v>
      </c>
      <c r="L302" s="1">
        <f>Main!$A$27</f>
        <v>5.0990936756817593</v>
      </c>
      <c r="M302" s="45" t="e" vm="1">
        <f t="shared" si="39"/>
        <v>#VALUE!</v>
      </c>
      <c r="N302" t="e" vm="1">
        <f t="shared" si="40"/>
        <v>#VALUE!</v>
      </c>
      <c r="O302" s="1">
        <f>Main!$B$27</f>
        <v>5.0956680821157976</v>
      </c>
      <c r="P302" s="45" t="e" vm="1">
        <f t="shared" si="41"/>
        <v>#VALUE!</v>
      </c>
      <c r="Q302" t="e" vm="1">
        <f t="shared" si="42"/>
        <v>#VALUE!</v>
      </c>
      <c r="R302" s="1">
        <f>Main!$C$27</f>
        <v>5.1024432542412592</v>
      </c>
      <c r="S302" s="45" t="e" vm="1">
        <f t="shared" si="43"/>
        <v>#VALUE!</v>
      </c>
      <c r="T302" t="e" vm="1">
        <f t="shared" si="44"/>
        <v>#VALUE!</v>
      </c>
    </row>
    <row r="303" spans="1:20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[1]!genNormal($F$9,$F$10)</f>
        <v>#VALUE!</v>
      </c>
      <c r="F303" t="e" vm="1">
        <f t="shared" si="36"/>
        <v>#VALUE!</v>
      </c>
      <c r="G303" t="e" vm="2">
        <f>[1]!GenLognormal($H$9,$H$10)</f>
        <v>#VALUE!</v>
      </c>
      <c r="H303" t="e" vm="1">
        <f t="shared" si="37"/>
        <v>#VALUE!</v>
      </c>
      <c r="I303" t="e" vm="2">
        <f>[1]!genBinomial(1,Main!$G$10)</f>
        <v>#VALUE!</v>
      </c>
      <c r="J303" s="13" t="e" vm="1">
        <f t="shared" si="38"/>
        <v>#VALUE!</v>
      </c>
      <c r="L303" s="1">
        <f>Main!$A$27</f>
        <v>5.0990936756817593</v>
      </c>
      <c r="M303" s="45" t="e" vm="1">
        <f t="shared" si="39"/>
        <v>#VALUE!</v>
      </c>
      <c r="N303" t="e" vm="1">
        <f t="shared" si="40"/>
        <v>#VALUE!</v>
      </c>
      <c r="O303" s="1">
        <f>Main!$B$27</f>
        <v>5.0956680821157976</v>
      </c>
      <c r="P303" s="45" t="e" vm="1">
        <f t="shared" si="41"/>
        <v>#VALUE!</v>
      </c>
      <c r="Q303" t="e" vm="1">
        <f t="shared" si="42"/>
        <v>#VALUE!</v>
      </c>
      <c r="R303" s="1">
        <f>Main!$C$27</f>
        <v>5.1024432542412592</v>
      </c>
      <c r="S303" s="45" t="e" vm="1">
        <f t="shared" si="43"/>
        <v>#VALUE!</v>
      </c>
      <c r="T303" t="e" vm="1">
        <f t="shared" si="44"/>
        <v>#VALUE!</v>
      </c>
    </row>
    <row r="304" spans="1:20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[1]!genNormal($F$9,$F$10)</f>
        <v>#VALUE!</v>
      </c>
      <c r="F304" t="e" vm="1">
        <f t="shared" si="36"/>
        <v>#VALUE!</v>
      </c>
      <c r="G304" t="e" vm="2">
        <f>[1]!GenLognormal($H$9,$H$10)</f>
        <v>#VALUE!</v>
      </c>
      <c r="H304" t="e" vm="1">
        <f t="shared" si="37"/>
        <v>#VALUE!</v>
      </c>
      <c r="I304" t="e" vm="2">
        <f>[1]!genBinomial(1,Main!$G$10)</f>
        <v>#VALUE!</v>
      </c>
      <c r="J304" s="13" t="e" vm="1">
        <f t="shared" si="38"/>
        <v>#VALUE!</v>
      </c>
      <c r="L304" s="1">
        <f>Main!$A$27</f>
        <v>5.0990936756817593</v>
      </c>
      <c r="M304" s="45" t="e" vm="1">
        <f t="shared" si="39"/>
        <v>#VALUE!</v>
      </c>
      <c r="N304" t="e" vm="1">
        <f t="shared" si="40"/>
        <v>#VALUE!</v>
      </c>
      <c r="O304" s="1">
        <f>Main!$B$27</f>
        <v>5.0956680821157976</v>
      </c>
      <c r="P304" s="45" t="e" vm="1">
        <f t="shared" si="41"/>
        <v>#VALUE!</v>
      </c>
      <c r="Q304" t="e" vm="1">
        <f t="shared" si="42"/>
        <v>#VALUE!</v>
      </c>
      <c r="R304" s="1">
        <f>Main!$C$27</f>
        <v>5.1024432542412592</v>
      </c>
      <c r="S304" s="45" t="e" vm="1">
        <f t="shared" si="43"/>
        <v>#VALUE!</v>
      </c>
      <c r="T304" t="e" vm="1">
        <f t="shared" si="44"/>
        <v>#VALUE!</v>
      </c>
    </row>
    <row r="305" spans="1:20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[1]!genNormal($F$9,$F$10)</f>
        <v>#VALUE!</v>
      </c>
      <c r="F305" t="e" vm="1">
        <f t="shared" si="36"/>
        <v>#VALUE!</v>
      </c>
      <c r="G305" t="e" vm="2">
        <f>[1]!GenLognormal($H$9,$H$10)</f>
        <v>#VALUE!</v>
      </c>
      <c r="H305" t="e" vm="1">
        <f t="shared" si="37"/>
        <v>#VALUE!</v>
      </c>
      <c r="I305" t="e" vm="2">
        <f>[1]!genBinomial(1,Main!$G$10)</f>
        <v>#VALUE!</v>
      </c>
      <c r="J305" s="13" t="e" vm="1">
        <f t="shared" si="38"/>
        <v>#VALUE!</v>
      </c>
      <c r="L305" s="1">
        <f>Main!$A$27</f>
        <v>5.0990936756817593</v>
      </c>
      <c r="M305" s="45" t="e" vm="1">
        <f t="shared" si="39"/>
        <v>#VALUE!</v>
      </c>
      <c r="N305" t="e" vm="1">
        <f t="shared" si="40"/>
        <v>#VALUE!</v>
      </c>
      <c r="O305" s="1">
        <f>Main!$B$27</f>
        <v>5.0956680821157976</v>
      </c>
      <c r="P305" s="45" t="e" vm="1">
        <f t="shared" si="41"/>
        <v>#VALUE!</v>
      </c>
      <c r="Q305" t="e" vm="1">
        <f t="shared" si="42"/>
        <v>#VALUE!</v>
      </c>
      <c r="R305" s="1">
        <f>Main!$C$27</f>
        <v>5.1024432542412592</v>
      </c>
      <c r="S305" s="45" t="e" vm="1">
        <f t="shared" si="43"/>
        <v>#VALUE!</v>
      </c>
      <c r="T305" t="e" vm="1">
        <f t="shared" si="44"/>
        <v>#VALUE!</v>
      </c>
    </row>
    <row r="306" spans="1:20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[1]!genNormal($F$9,$F$10)</f>
        <v>#VALUE!</v>
      </c>
      <c r="F306" t="e" vm="1">
        <f t="shared" si="36"/>
        <v>#VALUE!</v>
      </c>
      <c r="G306" t="e" vm="2">
        <f>[1]!GenLognormal($H$9,$H$10)</f>
        <v>#VALUE!</v>
      </c>
      <c r="H306" t="e" vm="1">
        <f t="shared" si="37"/>
        <v>#VALUE!</v>
      </c>
      <c r="I306" t="e" vm="2">
        <f>[1]!genBinomial(1,Main!$G$10)</f>
        <v>#VALUE!</v>
      </c>
      <c r="J306" s="13" t="e" vm="1">
        <f t="shared" si="38"/>
        <v>#VALUE!</v>
      </c>
      <c r="L306" s="1">
        <f>Main!$A$27</f>
        <v>5.0990936756817593</v>
      </c>
      <c r="M306" s="45" t="e" vm="1">
        <f t="shared" si="39"/>
        <v>#VALUE!</v>
      </c>
      <c r="N306" t="e" vm="1">
        <f t="shared" si="40"/>
        <v>#VALUE!</v>
      </c>
      <c r="O306" s="1">
        <f>Main!$B$27</f>
        <v>5.0956680821157976</v>
      </c>
      <c r="P306" s="45" t="e" vm="1">
        <f t="shared" si="41"/>
        <v>#VALUE!</v>
      </c>
      <c r="Q306" t="e" vm="1">
        <f t="shared" si="42"/>
        <v>#VALUE!</v>
      </c>
      <c r="R306" s="1">
        <f>Main!$C$27</f>
        <v>5.1024432542412592</v>
      </c>
      <c r="S306" s="45" t="e" vm="1">
        <f t="shared" si="43"/>
        <v>#VALUE!</v>
      </c>
      <c r="T306" t="e" vm="1">
        <f t="shared" si="44"/>
        <v>#VALUE!</v>
      </c>
    </row>
    <row r="307" spans="1:20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[1]!genNormal($F$9,$F$10)</f>
        <v>#VALUE!</v>
      </c>
      <c r="F307" t="e" vm="1">
        <f t="shared" si="36"/>
        <v>#VALUE!</v>
      </c>
      <c r="G307" t="e" vm="2">
        <f>[1]!GenLognormal($H$9,$H$10)</f>
        <v>#VALUE!</v>
      </c>
      <c r="H307" t="e" vm="1">
        <f t="shared" si="37"/>
        <v>#VALUE!</v>
      </c>
      <c r="I307" t="e" vm="2">
        <f>[1]!genBinomial(1,Main!$G$10)</f>
        <v>#VALUE!</v>
      </c>
      <c r="J307" s="13" t="e" vm="1">
        <f t="shared" si="38"/>
        <v>#VALUE!</v>
      </c>
      <c r="L307" s="1">
        <f>Main!$A$27</f>
        <v>5.0990936756817593</v>
      </c>
      <c r="M307" s="45" t="e" vm="1">
        <f t="shared" si="39"/>
        <v>#VALUE!</v>
      </c>
      <c r="N307" t="e" vm="1">
        <f t="shared" si="40"/>
        <v>#VALUE!</v>
      </c>
      <c r="O307" s="1">
        <f>Main!$B$27</f>
        <v>5.0956680821157976</v>
      </c>
      <c r="P307" s="45" t="e" vm="1">
        <f t="shared" si="41"/>
        <v>#VALUE!</v>
      </c>
      <c r="Q307" t="e" vm="1">
        <f t="shared" si="42"/>
        <v>#VALUE!</v>
      </c>
      <c r="R307" s="1">
        <f>Main!$C$27</f>
        <v>5.1024432542412592</v>
      </c>
      <c r="S307" s="45" t="e" vm="1">
        <f t="shared" si="43"/>
        <v>#VALUE!</v>
      </c>
      <c r="T307" t="e" vm="1">
        <f t="shared" si="44"/>
        <v>#VALUE!</v>
      </c>
    </row>
    <row r="308" spans="1:20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[1]!genNormal($F$9,$F$10)</f>
        <v>#VALUE!</v>
      </c>
      <c r="F308" t="e" vm="1">
        <f t="shared" si="36"/>
        <v>#VALUE!</v>
      </c>
      <c r="G308" t="e" vm="2">
        <f>[1]!GenLognormal($H$9,$H$10)</f>
        <v>#VALUE!</v>
      </c>
      <c r="H308" t="e" vm="1">
        <f t="shared" si="37"/>
        <v>#VALUE!</v>
      </c>
      <c r="I308" t="e" vm="2">
        <f>[1]!genBinomial(1,Main!$G$10)</f>
        <v>#VALUE!</v>
      </c>
      <c r="J308" s="13" t="e" vm="1">
        <f t="shared" si="38"/>
        <v>#VALUE!</v>
      </c>
      <c r="L308" s="1">
        <f>Main!$A$27</f>
        <v>5.0990936756817593</v>
      </c>
      <c r="M308" s="45" t="e" vm="1">
        <f t="shared" si="39"/>
        <v>#VALUE!</v>
      </c>
      <c r="N308" t="e" vm="1">
        <f t="shared" si="40"/>
        <v>#VALUE!</v>
      </c>
      <c r="O308" s="1">
        <f>Main!$B$27</f>
        <v>5.0956680821157976</v>
      </c>
      <c r="P308" s="45" t="e" vm="1">
        <f t="shared" si="41"/>
        <v>#VALUE!</v>
      </c>
      <c r="Q308" t="e" vm="1">
        <f t="shared" si="42"/>
        <v>#VALUE!</v>
      </c>
      <c r="R308" s="1">
        <f>Main!$C$27</f>
        <v>5.1024432542412592</v>
      </c>
      <c r="S308" s="45" t="e" vm="1">
        <f t="shared" si="43"/>
        <v>#VALUE!</v>
      </c>
      <c r="T308" t="e" vm="1">
        <f t="shared" si="44"/>
        <v>#VALUE!</v>
      </c>
    </row>
    <row r="309" spans="1:20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[1]!genNormal($F$9,$F$10)</f>
        <v>#VALUE!</v>
      </c>
      <c r="F309" t="e" vm="1">
        <f t="shared" si="36"/>
        <v>#VALUE!</v>
      </c>
      <c r="G309" t="e" vm="2">
        <f>[1]!GenLognormal($H$9,$H$10)</f>
        <v>#VALUE!</v>
      </c>
      <c r="H309" t="e" vm="1">
        <f t="shared" si="37"/>
        <v>#VALUE!</v>
      </c>
      <c r="I309" t="e" vm="2">
        <f>[1]!genBinomial(1,Main!$G$10)</f>
        <v>#VALUE!</v>
      </c>
      <c r="J309" s="13" t="e" vm="1">
        <f t="shared" si="38"/>
        <v>#VALUE!</v>
      </c>
      <c r="L309" s="1">
        <f>Main!$A$27</f>
        <v>5.0990936756817593</v>
      </c>
      <c r="M309" s="45" t="e" vm="1">
        <f t="shared" si="39"/>
        <v>#VALUE!</v>
      </c>
      <c r="N309" t="e" vm="1">
        <f t="shared" si="40"/>
        <v>#VALUE!</v>
      </c>
      <c r="O309" s="1">
        <f>Main!$B$27</f>
        <v>5.0956680821157976</v>
      </c>
      <c r="P309" s="45" t="e" vm="1">
        <f t="shared" si="41"/>
        <v>#VALUE!</v>
      </c>
      <c r="Q309" t="e" vm="1">
        <f t="shared" si="42"/>
        <v>#VALUE!</v>
      </c>
      <c r="R309" s="1">
        <f>Main!$C$27</f>
        <v>5.1024432542412592</v>
      </c>
      <c r="S309" s="45" t="e" vm="1">
        <f t="shared" si="43"/>
        <v>#VALUE!</v>
      </c>
      <c r="T309" t="e" vm="1">
        <f t="shared" si="44"/>
        <v>#VALUE!</v>
      </c>
    </row>
    <row r="310" spans="1:20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[1]!genNormal($F$9,$F$10)</f>
        <v>#VALUE!</v>
      </c>
      <c r="F310" t="e" vm="1">
        <f t="shared" si="36"/>
        <v>#VALUE!</v>
      </c>
      <c r="G310" t="e" vm="2">
        <f>[1]!GenLognormal($H$9,$H$10)</f>
        <v>#VALUE!</v>
      </c>
      <c r="H310" t="e" vm="1">
        <f t="shared" si="37"/>
        <v>#VALUE!</v>
      </c>
      <c r="I310" t="e" vm="2">
        <f>[1]!genBinomial(1,Main!$G$10)</f>
        <v>#VALUE!</v>
      </c>
      <c r="J310" s="13" t="e" vm="1">
        <f t="shared" si="38"/>
        <v>#VALUE!</v>
      </c>
      <c r="L310" s="1">
        <f>Main!$A$27</f>
        <v>5.0990936756817593</v>
      </c>
      <c r="M310" s="45" t="e" vm="1">
        <f t="shared" si="39"/>
        <v>#VALUE!</v>
      </c>
      <c r="N310" t="e" vm="1">
        <f t="shared" si="40"/>
        <v>#VALUE!</v>
      </c>
      <c r="O310" s="1">
        <f>Main!$B$27</f>
        <v>5.0956680821157976</v>
      </c>
      <c r="P310" s="45" t="e" vm="1">
        <f t="shared" si="41"/>
        <v>#VALUE!</v>
      </c>
      <c r="Q310" t="e" vm="1">
        <f t="shared" si="42"/>
        <v>#VALUE!</v>
      </c>
      <c r="R310" s="1">
        <f>Main!$C$27</f>
        <v>5.1024432542412592</v>
      </c>
      <c r="S310" s="45" t="e" vm="1">
        <f t="shared" si="43"/>
        <v>#VALUE!</v>
      </c>
      <c r="T310" t="e" vm="1">
        <f t="shared" si="44"/>
        <v>#VALUE!</v>
      </c>
    </row>
    <row r="311" spans="1:20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[1]!genNormal($F$9,$F$10)</f>
        <v>#VALUE!</v>
      </c>
      <c r="F311" t="e" vm="1">
        <f t="shared" si="36"/>
        <v>#VALUE!</v>
      </c>
      <c r="G311" t="e" vm="2">
        <f>[1]!GenLognormal($H$9,$H$10)</f>
        <v>#VALUE!</v>
      </c>
      <c r="H311" t="e" vm="1">
        <f t="shared" si="37"/>
        <v>#VALUE!</v>
      </c>
      <c r="I311" t="e" vm="2">
        <f>[1]!genBinomial(1,Main!$G$10)</f>
        <v>#VALUE!</v>
      </c>
      <c r="J311" s="13" t="e" vm="1">
        <f t="shared" si="38"/>
        <v>#VALUE!</v>
      </c>
      <c r="L311" s="1">
        <f>Main!$A$27</f>
        <v>5.0990936756817593</v>
      </c>
      <c r="M311" s="45" t="e" vm="1">
        <f t="shared" si="39"/>
        <v>#VALUE!</v>
      </c>
      <c r="N311" t="e" vm="1">
        <f t="shared" si="40"/>
        <v>#VALUE!</v>
      </c>
      <c r="O311" s="1">
        <f>Main!$B$27</f>
        <v>5.0956680821157976</v>
      </c>
      <c r="P311" s="45" t="e" vm="1">
        <f t="shared" si="41"/>
        <v>#VALUE!</v>
      </c>
      <c r="Q311" t="e" vm="1">
        <f t="shared" si="42"/>
        <v>#VALUE!</v>
      </c>
      <c r="R311" s="1">
        <f>Main!$C$27</f>
        <v>5.1024432542412592</v>
      </c>
      <c r="S311" s="45" t="e" vm="1">
        <f t="shared" si="43"/>
        <v>#VALUE!</v>
      </c>
      <c r="T311" t="e" vm="1">
        <f t="shared" si="44"/>
        <v>#VALUE!</v>
      </c>
    </row>
    <row r="312" spans="1:20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[1]!genNormal($F$9,$F$10)</f>
        <v>#VALUE!</v>
      </c>
      <c r="F312" t="e" vm="1">
        <f t="shared" si="36"/>
        <v>#VALUE!</v>
      </c>
      <c r="G312" t="e" vm="2">
        <f>[1]!GenLognormal($H$9,$H$10)</f>
        <v>#VALUE!</v>
      </c>
      <c r="H312" t="e" vm="1">
        <f t="shared" si="37"/>
        <v>#VALUE!</v>
      </c>
      <c r="I312" t="e" vm="2">
        <f>[1]!genBinomial(1,Main!$G$10)</f>
        <v>#VALUE!</v>
      </c>
      <c r="J312" s="13" t="e" vm="1">
        <f t="shared" si="38"/>
        <v>#VALUE!</v>
      </c>
      <c r="L312" s="1">
        <f>Main!$A$27</f>
        <v>5.0990936756817593</v>
      </c>
      <c r="M312" s="45" t="e" vm="1">
        <f t="shared" si="39"/>
        <v>#VALUE!</v>
      </c>
      <c r="N312" t="e" vm="1">
        <f t="shared" si="40"/>
        <v>#VALUE!</v>
      </c>
      <c r="O312" s="1">
        <f>Main!$B$27</f>
        <v>5.0956680821157976</v>
      </c>
      <c r="P312" s="45" t="e" vm="1">
        <f t="shared" si="41"/>
        <v>#VALUE!</v>
      </c>
      <c r="Q312" t="e" vm="1">
        <f t="shared" si="42"/>
        <v>#VALUE!</v>
      </c>
      <c r="R312" s="1">
        <f>Main!$C$27</f>
        <v>5.1024432542412592</v>
      </c>
      <c r="S312" s="45" t="e" vm="1">
        <f t="shared" si="43"/>
        <v>#VALUE!</v>
      </c>
      <c r="T312" t="e" vm="1">
        <f t="shared" si="44"/>
        <v>#VALUE!</v>
      </c>
    </row>
    <row r="313" spans="1:20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[1]!genNormal($F$9,$F$10)</f>
        <v>#VALUE!</v>
      </c>
      <c r="F313" t="e" vm="1">
        <f t="shared" si="36"/>
        <v>#VALUE!</v>
      </c>
      <c r="G313" t="e" vm="2">
        <f>[1]!GenLognormal($H$9,$H$10)</f>
        <v>#VALUE!</v>
      </c>
      <c r="H313" t="e" vm="1">
        <f t="shared" si="37"/>
        <v>#VALUE!</v>
      </c>
      <c r="I313" t="e" vm="2">
        <f>[1]!genBinomial(1,Main!$G$10)</f>
        <v>#VALUE!</v>
      </c>
      <c r="J313" s="13" t="e" vm="1">
        <f t="shared" si="38"/>
        <v>#VALUE!</v>
      </c>
      <c r="L313" s="1">
        <f>Main!$A$27</f>
        <v>5.0990936756817593</v>
      </c>
      <c r="M313" s="45" t="e" vm="1">
        <f t="shared" si="39"/>
        <v>#VALUE!</v>
      </c>
      <c r="N313" t="e" vm="1">
        <f t="shared" si="40"/>
        <v>#VALUE!</v>
      </c>
      <c r="O313" s="1">
        <f>Main!$B$27</f>
        <v>5.0956680821157976</v>
      </c>
      <c r="P313" s="45" t="e" vm="1">
        <f t="shared" si="41"/>
        <v>#VALUE!</v>
      </c>
      <c r="Q313" t="e" vm="1">
        <f t="shared" si="42"/>
        <v>#VALUE!</v>
      </c>
      <c r="R313" s="1">
        <f>Main!$C$27</f>
        <v>5.1024432542412592</v>
      </c>
      <c r="S313" s="45" t="e" vm="1">
        <f t="shared" si="43"/>
        <v>#VALUE!</v>
      </c>
      <c r="T313" t="e" vm="1">
        <f t="shared" si="44"/>
        <v>#VALUE!</v>
      </c>
    </row>
    <row r="314" spans="1:20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[1]!genNormal($F$9,$F$10)</f>
        <v>#VALUE!</v>
      </c>
      <c r="F314" t="e" vm="1">
        <f t="shared" si="36"/>
        <v>#VALUE!</v>
      </c>
      <c r="G314" t="e" vm="2">
        <f>[1]!GenLognormal($H$9,$H$10)</f>
        <v>#VALUE!</v>
      </c>
      <c r="H314" t="e" vm="1">
        <f t="shared" si="37"/>
        <v>#VALUE!</v>
      </c>
      <c r="I314" t="e" vm="2">
        <f>[1]!genBinomial(1,Main!$G$10)</f>
        <v>#VALUE!</v>
      </c>
      <c r="J314" s="13" t="e" vm="1">
        <f t="shared" si="38"/>
        <v>#VALUE!</v>
      </c>
      <c r="L314" s="1">
        <f>Main!$A$27</f>
        <v>5.0990936756817593</v>
      </c>
      <c r="M314" s="45" t="e" vm="1">
        <f t="shared" si="39"/>
        <v>#VALUE!</v>
      </c>
      <c r="N314" t="e" vm="1">
        <f t="shared" si="40"/>
        <v>#VALUE!</v>
      </c>
      <c r="O314" s="1">
        <f>Main!$B$27</f>
        <v>5.0956680821157976</v>
      </c>
      <c r="P314" s="45" t="e" vm="1">
        <f t="shared" si="41"/>
        <v>#VALUE!</v>
      </c>
      <c r="Q314" t="e" vm="1">
        <f t="shared" si="42"/>
        <v>#VALUE!</v>
      </c>
      <c r="R314" s="1">
        <f>Main!$C$27</f>
        <v>5.1024432542412592</v>
      </c>
      <c r="S314" s="45" t="e" vm="1">
        <f t="shared" si="43"/>
        <v>#VALUE!</v>
      </c>
      <c r="T314" t="e" vm="1">
        <f t="shared" si="44"/>
        <v>#VALUE!</v>
      </c>
    </row>
    <row r="315" spans="1:20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[1]!genNormal($F$9,$F$10)</f>
        <v>#VALUE!</v>
      </c>
      <c r="F315" t="e" vm="1">
        <f t="shared" si="36"/>
        <v>#VALUE!</v>
      </c>
      <c r="G315" t="e" vm="2">
        <f>[1]!GenLognormal($H$9,$H$10)</f>
        <v>#VALUE!</v>
      </c>
      <c r="H315" t="e" vm="1">
        <f t="shared" si="37"/>
        <v>#VALUE!</v>
      </c>
      <c r="I315" t="e" vm="2">
        <f>[1]!genBinomial(1,Main!$G$10)</f>
        <v>#VALUE!</v>
      </c>
      <c r="J315" s="13" t="e" vm="1">
        <f t="shared" si="38"/>
        <v>#VALUE!</v>
      </c>
      <c r="L315" s="1">
        <f>Main!$A$27</f>
        <v>5.0990936756817593</v>
      </c>
      <c r="M315" s="45" t="e" vm="1">
        <f t="shared" si="39"/>
        <v>#VALUE!</v>
      </c>
      <c r="N315" t="e" vm="1">
        <f t="shared" si="40"/>
        <v>#VALUE!</v>
      </c>
      <c r="O315" s="1">
        <f>Main!$B$27</f>
        <v>5.0956680821157976</v>
      </c>
      <c r="P315" s="45" t="e" vm="1">
        <f t="shared" si="41"/>
        <v>#VALUE!</v>
      </c>
      <c r="Q315" t="e" vm="1">
        <f t="shared" si="42"/>
        <v>#VALUE!</v>
      </c>
      <c r="R315" s="1">
        <f>Main!$C$27</f>
        <v>5.1024432542412592</v>
      </c>
      <c r="S315" s="45" t="e" vm="1">
        <f t="shared" si="43"/>
        <v>#VALUE!</v>
      </c>
      <c r="T315" t="e" vm="1">
        <f t="shared" si="44"/>
        <v>#VALUE!</v>
      </c>
    </row>
    <row r="316" spans="1:20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[1]!genNormal($F$9,$F$10)</f>
        <v>#VALUE!</v>
      </c>
      <c r="F316" t="e" vm="1">
        <f t="shared" si="36"/>
        <v>#VALUE!</v>
      </c>
      <c r="G316" t="e" vm="2">
        <f>[1]!GenLognormal($H$9,$H$10)</f>
        <v>#VALUE!</v>
      </c>
      <c r="H316" t="e" vm="1">
        <f t="shared" si="37"/>
        <v>#VALUE!</v>
      </c>
      <c r="I316" t="e" vm="2">
        <f>[1]!genBinomial(1,Main!$G$10)</f>
        <v>#VALUE!</v>
      </c>
      <c r="J316" s="13" t="e" vm="1">
        <f t="shared" si="38"/>
        <v>#VALUE!</v>
      </c>
      <c r="L316" s="1">
        <f>Main!$A$27</f>
        <v>5.0990936756817593</v>
      </c>
      <c r="M316" s="45" t="e" vm="1">
        <f t="shared" si="39"/>
        <v>#VALUE!</v>
      </c>
      <c r="N316" t="e" vm="1">
        <f t="shared" si="40"/>
        <v>#VALUE!</v>
      </c>
      <c r="O316" s="1">
        <f>Main!$B$27</f>
        <v>5.0956680821157976</v>
      </c>
      <c r="P316" s="45" t="e" vm="1">
        <f t="shared" si="41"/>
        <v>#VALUE!</v>
      </c>
      <c r="Q316" t="e" vm="1">
        <f t="shared" si="42"/>
        <v>#VALUE!</v>
      </c>
      <c r="R316" s="1">
        <f>Main!$C$27</f>
        <v>5.1024432542412592</v>
      </c>
      <c r="S316" s="45" t="e" vm="1">
        <f t="shared" si="43"/>
        <v>#VALUE!</v>
      </c>
      <c r="T316" t="e" vm="1">
        <f t="shared" si="44"/>
        <v>#VALUE!</v>
      </c>
    </row>
    <row r="317" spans="1:20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[1]!genNormal($F$9,$F$10)</f>
        <v>#VALUE!</v>
      </c>
      <c r="F317" t="e" vm="1">
        <f t="shared" si="36"/>
        <v>#VALUE!</v>
      </c>
      <c r="G317" t="e" vm="2">
        <f>[1]!GenLognormal($H$9,$H$10)</f>
        <v>#VALUE!</v>
      </c>
      <c r="H317" t="e" vm="1">
        <f t="shared" si="37"/>
        <v>#VALUE!</v>
      </c>
      <c r="I317" t="e" vm="2">
        <f>[1]!genBinomial(1,Main!$G$10)</f>
        <v>#VALUE!</v>
      </c>
      <c r="J317" s="13" t="e" vm="1">
        <f t="shared" si="38"/>
        <v>#VALUE!</v>
      </c>
      <c r="L317" s="1">
        <f>Main!$A$27</f>
        <v>5.0990936756817593</v>
      </c>
      <c r="M317" s="45" t="e" vm="1">
        <f t="shared" si="39"/>
        <v>#VALUE!</v>
      </c>
      <c r="N317" t="e" vm="1">
        <f t="shared" si="40"/>
        <v>#VALUE!</v>
      </c>
      <c r="O317" s="1">
        <f>Main!$B$27</f>
        <v>5.0956680821157976</v>
      </c>
      <c r="P317" s="45" t="e" vm="1">
        <f t="shared" si="41"/>
        <v>#VALUE!</v>
      </c>
      <c r="Q317" t="e" vm="1">
        <f t="shared" si="42"/>
        <v>#VALUE!</v>
      </c>
      <c r="R317" s="1">
        <f>Main!$C$27</f>
        <v>5.1024432542412592</v>
      </c>
      <c r="S317" s="45" t="e" vm="1">
        <f t="shared" si="43"/>
        <v>#VALUE!</v>
      </c>
      <c r="T317" t="e" vm="1">
        <f t="shared" si="44"/>
        <v>#VALUE!</v>
      </c>
    </row>
    <row r="318" spans="1:20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[1]!genNormal($F$9,$F$10)</f>
        <v>#VALUE!</v>
      </c>
      <c r="F318" t="e" vm="1">
        <f t="shared" si="36"/>
        <v>#VALUE!</v>
      </c>
      <c r="G318" t="e" vm="2">
        <f>[1]!GenLognormal($H$9,$H$10)</f>
        <v>#VALUE!</v>
      </c>
      <c r="H318" t="e" vm="1">
        <f t="shared" si="37"/>
        <v>#VALUE!</v>
      </c>
      <c r="I318" t="e" vm="2">
        <f>[1]!genBinomial(1,Main!$G$10)</f>
        <v>#VALUE!</v>
      </c>
      <c r="J318" s="13" t="e" vm="1">
        <f t="shared" si="38"/>
        <v>#VALUE!</v>
      </c>
      <c r="L318" s="1">
        <f>Main!$A$27</f>
        <v>5.0990936756817593</v>
      </c>
      <c r="M318" s="45" t="e" vm="1">
        <f t="shared" si="39"/>
        <v>#VALUE!</v>
      </c>
      <c r="N318" t="e" vm="1">
        <f t="shared" si="40"/>
        <v>#VALUE!</v>
      </c>
      <c r="O318" s="1">
        <f>Main!$B$27</f>
        <v>5.0956680821157976</v>
      </c>
      <c r="P318" s="45" t="e" vm="1">
        <f t="shared" si="41"/>
        <v>#VALUE!</v>
      </c>
      <c r="Q318" t="e" vm="1">
        <f t="shared" si="42"/>
        <v>#VALUE!</v>
      </c>
      <c r="R318" s="1">
        <f>Main!$C$27</f>
        <v>5.1024432542412592</v>
      </c>
      <c r="S318" s="45" t="e" vm="1">
        <f t="shared" si="43"/>
        <v>#VALUE!</v>
      </c>
      <c r="T318" t="e" vm="1">
        <f t="shared" si="44"/>
        <v>#VALUE!</v>
      </c>
    </row>
    <row r="319" spans="1:20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[1]!genNormal($F$9,$F$10)</f>
        <v>#VALUE!</v>
      </c>
      <c r="F319" t="e" vm="1">
        <f t="shared" si="36"/>
        <v>#VALUE!</v>
      </c>
      <c r="G319" t="e" vm="2">
        <f>[1]!GenLognormal($H$9,$H$10)</f>
        <v>#VALUE!</v>
      </c>
      <c r="H319" t="e" vm="1">
        <f t="shared" si="37"/>
        <v>#VALUE!</v>
      </c>
      <c r="I319" t="e" vm="2">
        <f>[1]!genBinomial(1,Main!$G$10)</f>
        <v>#VALUE!</v>
      </c>
      <c r="J319" s="13" t="e" vm="1">
        <f t="shared" si="38"/>
        <v>#VALUE!</v>
      </c>
      <c r="L319" s="1">
        <f>Main!$A$27</f>
        <v>5.0990936756817593</v>
      </c>
      <c r="M319" s="45" t="e" vm="1">
        <f t="shared" si="39"/>
        <v>#VALUE!</v>
      </c>
      <c r="N319" t="e" vm="1">
        <f t="shared" si="40"/>
        <v>#VALUE!</v>
      </c>
      <c r="O319" s="1">
        <f>Main!$B$27</f>
        <v>5.0956680821157976</v>
      </c>
      <c r="P319" s="45" t="e" vm="1">
        <f t="shared" si="41"/>
        <v>#VALUE!</v>
      </c>
      <c r="Q319" t="e" vm="1">
        <f t="shared" si="42"/>
        <v>#VALUE!</v>
      </c>
      <c r="R319" s="1">
        <f>Main!$C$27</f>
        <v>5.1024432542412592</v>
      </c>
      <c r="S319" s="45" t="e" vm="1">
        <f t="shared" si="43"/>
        <v>#VALUE!</v>
      </c>
      <c r="T319" t="e" vm="1">
        <f t="shared" si="44"/>
        <v>#VALUE!</v>
      </c>
    </row>
    <row r="320" spans="1:20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[1]!genNormal($F$9,$F$10)</f>
        <v>#VALUE!</v>
      </c>
      <c r="F320" t="e" vm="1">
        <f t="shared" si="36"/>
        <v>#VALUE!</v>
      </c>
      <c r="G320" t="e" vm="2">
        <f>[1]!GenLognormal($H$9,$H$10)</f>
        <v>#VALUE!</v>
      </c>
      <c r="H320" t="e" vm="1">
        <f t="shared" si="37"/>
        <v>#VALUE!</v>
      </c>
      <c r="I320" t="e" vm="2">
        <f>[1]!genBinomial(1,Main!$G$10)</f>
        <v>#VALUE!</v>
      </c>
      <c r="J320" s="13" t="e" vm="1">
        <f t="shared" si="38"/>
        <v>#VALUE!</v>
      </c>
      <c r="L320" s="1">
        <f>Main!$A$27</f>
        <v>5.0990936756817593</v>
      </c>
      <c r="M320" s="45" t="e" vm="1">
        <f t="shared" si="39"/>
        <v>#VALUE!</v>
      </c>
      <c r="N320" t="e" vm="1">
        <f t="shared" si="40"/>
        <v>#VALUE!</v>
      </c>
      <c r="O320" s="1">
        <f>Main!$B$27</f>
        <v>5.0956680821157976</v>
      </c>
      <c r="P320" s="45" t="e" vm="1">
        <f t="shared" si="41"/>
        <v>#VALUE!</v>
      </c>
      <c r="Q320" t="e" vm="1">
        <f t="shared" si="42"/>
        <v>#VALUE!</v>
      </c>
      <c r="R320" s="1">
        <f>Main!$C$27</f>
        <v>5.1024432542412592</v>
      </c>
      <c r="S320" s="45" t="e" vm="1">
        <f t="shared" si="43"/>
        <v>#VALUE!</v>
      </c>
      <c r="T320" t="e" vm="1">
        <f t="shared" si="44"/>
        <v>#VALUE!</v>
      </c>
    </row>
    <row r="321" spans="1:20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[1]!genNormal($F$9,$F$10)</f>
        <v>#VALUE!</v>
      </c>
      <c r="F321" t="e" vm="1">
        <f t="shared" si="36"/>
        <v>#VALUE!</v>
      </c>
      <c r="G321" t="e" vm="2">
        <f>[1]!GenLognormal($H$9,$H$10)</f>
        <v>#VALUE!</v>
      </c>
      <c r="H321" t="e" vm="1">
        <f t="shared" si="37"/>
        <v>#VALUE!</v>
      </c>
      <c r="I321" t="e" vm="2">
        <f>[1]!genBinomial(1,Main!$G$10)</f>
        <v>#VALUE!</v>
      </c>
      <c r="J321" s="13" t="e" vm="1">
        <f t="shared" si="38"/>
        <v>#VALUE!</v>
      </c>
      <c r="L321" s="1">
        <f>Main!$A$27</f>
        <v>5.0990936756817593</v>
      </c>
      <c r="M321" s="45" t="e" vm="1">
        <f t="shared" si="39"/>
        <v>#VALUE!</v>
      </c>
      <c r="N321" t="e" vm="1">
        <f t="shared" si="40"/>
        <v>#VALUE!</v>
      </c>
      <c r="O321" s="1">
        <f>Main!$B$27</f>
        <v>5.0956680821157976</v>
      </c>
      <c r="P321" s="45" t="e" vm="1">
        <f t="shared" si="41"/>
        <v>#VALUE!</v>
      </c>
      <c r="Q321" t="e" vm="1">
        <f t="shared" si="42"/>
        <v>#VALUE!</v>
      </c>
      <c r="R321" s="1">
        <f>Main!$C$27</f>
        <v>5.1024432542412592</v>
      </c>
      <c r="S321" s="45" t="e" vm="1">
        <f t="shared" si="43"/>
        <v>#VALUE!</v>
      </c>
      <c r="T321" t="e" vm="1">
        <f t="shared" si="44"/>
        <v>#VALUE!</v>
      </c>
    </row>
    <row r="322" spans="1:20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[1]!genNormal($F$9,$F$10)</f>
        <v>#VALUE!</v>
      </c>
      <c r="F322" t="e" vm="1">
        <f t="shared" si="36"/>
        <v>#VALUE!</v>
      </c>
      <c r="G322" t="e" vm="2">
        <f>[1]!GenLognormal($H$9,$H$10)</f>
        <v>#VALUE!</v>
      </c>
      <c r="H322" t="e" vm="1">
        <f t="shared" si="37"/>
        <v>#VALUE!</v>
      </c>
      <c r="I322" t="e" vm="2">
        <f>[1]!genBinomial(1,Main!$G$10)</f>
        <v>#VALUE!</v>
      </c>
      <c r="J322" s="13" t="e" vm="1">
        <f t="shared" si="38"/>
        <v>#VALUE!</v>
      </c>
      <c r="L322" s="1">
        <f>Main!$A$27</f>
        <v>5.0990936756817593</v>
      </c>
      <c r="M322" s="45" t="e" vm="1">
        <f t="shared" si="39"/>
        <v>#VALUE!</v>
      </c>
      <c r="N322" t="e" vm="1">
        <f t="shared" si="40"/>
        <v>#VALUE!</v>
      </c>
      <c r="O322" s="1">
        <f>Main!$B$27</f>
        <v>5.0956680821157976</v>
      </c>
      <c r="P322" s="45" t="e" vm="1">
        <f t="shared" si="41"/>
        <v>#VALUE!</v>
      </c>
      <c r="Q322" t="e" vm="1">
        <f t="shared" si="42"/>
        <v>#VALUE!</v>
      </c>
      <c r="R322" s="1">
        <f>Main!$C$27</f>
        <v>5.1024432542412592</v>
      </c>
      <c r="S322" s="45" t="e" vm="1">
        <f t="shared" si="43"/>
        <v>#VALUE!</v>
      </c>
      <c r="T322" t="e" vm="1">
        <f t="shared" si="44"/>
        <v>#VALUE!</v>
      </c>
    </row>
    <row r="323" spans="1:20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[1]!genNormal($F$9,$F$10)</f>
        <v>#VALUE!</v>
      </c>
      <c r="F323" t="e" vm="1">
        <f t="shared" si="36"/>
        <v>#VALUE!</v>
      </c>
      <c r="G323" t="e" vm="2">
        <f>[1]!GenLognormal($H$9,$H$10)</f>
        <v>#VALUE!</v>
      </c>
      <c r="H323" t="e" vm="1">
        <f t="shared" si="37"/>
        <v>#VALUE!</v>
      </c>
      <c r="I323" t="e" vm="2">
        <f>[1]!genBinomial(1,Main!$G$10)</f>
        <v>#VALUE!</v>
      </c>
      <c r="J323" s="13" t="e" vm="1">
        <f t="shared" si="38"/>
        <v>#VALUE!</v>
      </c>
      <c r="L323" s="1">
        <f>Main!$A$27</f>
        <v>5.0990936756817593</v>
      </c>
      <c r="M323" s="45" t="e" vm="1">
        <f t="shared" si="39"/>
        <v>#VALUE!</v>
      </c>
      <c r="N323" t="e" vm="1">
        <f t="shared" si="40"/>
        <v>#VALUE!</v>
      </c>
      <c r="O323" s="1">
        <f>Main!$B$27</f>
        <v>5.0956680821157976</v>
      </c>
      <c r="P323" s="45" t="e" vm="1">
        <f t="shared" si="41"/>
        <v>#VALUE!</v>
      </c>
      <c r="Q323" t="e" vm="1">
        <f t="shared" si="42"/>
        <v>#VALUE!</v>
      </c>
      <c r="R323" s="1">
        <f>Main!$C$27</f>
        <v>5.1024432542412592</v>
      </c>
      <c r="S323" s="45" t="e" vm="1">
        <f t="shared" si="43"/>
        <v>#VALUE!</v>
      </c>
      <c r="T323" t="e" vm="1">
        <f t="shared" si="44"/>
        <v>#VALUE!</v>
      </c>
    </row>
    <row r="324" spans="1:20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[1]!genNormal($F$9,$F$10)</f>
        <v>#VALUE!</v>
      </c>
      <c r="F324" t="e" vm="1">
        <f t="shared" si="36"/>
        <v>#VALUE!</v>
      </c>
      <c r="G324" t="e" vm="2">
        <f>[1]!GenLognormal($H$9,$H$10)</f>
        <v>#VALUE!</v>
      </c>
      <c r="H324" t="e" vm="1">
        <f t="shared" si="37"/>
        <v>#VALUE!</v>
      </c>
      <c r="I324" t="e" vm="2">
        <f>[1]!genBinomial(1,Main!$G$10)</f>
        <v>#VALUE!</v>
      </c>
      <c r="J324" s="13" t="e" vm="1">
        <f t="shared" si="38"/>
        <v>#VALUE!</v>
      </c>
      <c r="L324" s="1">
        <f>Main!$A$27</f>
        <v>5.0990936756817593</v>
      </c>
      <c r="M324" s="45" t="e" vm="1">
        <f t="shared" si="39"/>
        <v>#VALUE!</v>
      </c>
      <c r="N324" t="e" vm="1">
        <f t="shared" si="40"/>
        <v>#VALUE!</v>
      </c>
      <c r="O324" s="1">
        <f>Main!$B$27</f>
        <v>5.0956680821157976</v>
      </c>
      <c r="P324" s="45" t="e" vm="1">
        <f t="shared" si="41"/>
        <v>#VALUE!</v>
      </c>
      <c r="Q324" t="e" vm="1">
        <f t="shared" si="42"/>
        <v>#VALUE!</v>
      </c>
      <c r="R324" s="1">
        <f>Main!$C$27</f>
        <v>5.1024432542412592</v>
      </c>
      <c r="S324" s="45" t="e" vm="1">
        <f t="shared" si="43"/>
        <v>#VALUE!</v>
      </c>
      <c r="T324" t="e" vm="1">
        <f t="shared" si="44"/>
        <v>#VALUE!</v>
      </c>
    </row>
    <row r="325" spans="1:20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[1]!genNormal($F$9,$F$10)</f>
        <v>#VALUE!</v>
      </c>
      <c r="F325" t="e" vm="1">
        <f t="shared" si="36"/>
        <v>#VALUE!</v>
      </c>
      <c r="G325" t="e" vm="2">
        <f>[1]!GenLognormal($H$9,$H$10)</f>
        <v>#VALUE!</v>
      </c>
      <c r="H325" t="e" vm="1">
        <f t="shared" si="37"/>
        <v>#VALUE!</v>
      </c>
      <c r="I325" t="e" vm="2">
        <f>[1]!genBinomial(1,Main!$G$10)</f>
        <v>#VALUE!</v>
      </c>
      <c r="J325" s="13" t="e" vm="1">
        <f t="shared" si="38"/>
        <v>#VALUE!</v>
      </c>
      <c r="L325" s="1">
        <f>Main!$A$27</f>
        <v>5.0990936756817593</v>
      </c>
      <c r="M325" s="45" t="e" vm="1">
        <f t="shared" si="39"/>
        <v>#VALUE!</v>
      </c>
      <c r="N325" t="e" vm="1">
        <f t="shared" si="40"/>
        <v>#VALUE!</v>
      </c>
      <c r="O325" s="1">
        <f>Main!$B$27</f>
        <v>5.0956680821157976</v>
      </c>
      <c r="P325" s="45" t="e" vm="1">
        <f t="shared" si="41"/>
        <v>#VALUE!</v>
      </c>
      <c r="Q325" t="e" vm="1">
        <f t="shared" si="42"/>
        <v>#VALUE!</v>
      </c>
      <c r="R325" s="1">
        <f>Main!$C$27</f>
        <v>5.1024432542412592</v>
      </c>
      <c r="S325" s="45" t="e" vm="1">
        <f t="shared" si="43"/>
        <v>#VALUE!</v>
      </c>
      <c r="T325" t="e" vm="1">
        <f t="shared" si="44"/>
        <v>#VALUE!</v>
      </c>
    </row>
    <row r="326" spans="1:20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[1]!genNormal($F$9,$F$10)</f>
        <v>#VALUE!</v>
      </c>
      <c r="F326" t="e" vm="1">
        <f t="shared" si="36"/>
        <v>#VALUE!</v>
      </c>
      <c r="G326" t="e" vm="2">
        <f>[1]!GenLognormal($H$9,$H$10)</f>
        <v>#VALUE!</v>
      </c>
      <c r="H326" t="e" vm="1">
        <f t="shared" si="37"/>
        <v>#VALUE!</v>
      </c>
      <c r="I326" t="e" vm="2">
        <f>[1]!genBinomial(1,Main!$G$10)</f>
        <v>#VALUE!</v>
      </c>
      <c r="J326" s="13" t="e" vm="1">
        <f t="shared" si="38"/>
        <v>#VALUE!</v>
      </c>
      <c r="L326" s="1">
        <f>Main!$A$27</f>
        <v>5.0990936756817593</v>
      </c>
      <c r="M326" s="45" t="e" vm="1">
        <f t="shared" si="39"/>
        <v>#VALUE!</v>
      </c>
      <c r="N326" t="e" vm="1">
        <f t="shared" si="40"/>
        <v>#VALUE!</v>
      </c>
      <c r="O326" s="1">
        <f>Main!$B$27</f>
        <v>5.0956680821157976</v>
      </c>
      <c r="P326" s="45" t="e" vm="1">
        <f t="shared" si="41"/>
        <v>#VALUE!</v>
      </c>
      <c r="Q326" t="e" vm="1">
        <f t="shared" si="42"/>
        <v>#VALUE!</v>
      </c>
      <c r="R326" s="1">
        <f>Main!$C$27</f>
        <v>5.1024432542412592</v>
      </c>
      <c r="S326" s="45" t="e" vm="1">
        <f t="shared" si="43"/>
        <v>#VALUE!</v>
      </c>
      <c r="T326" t="e" vm="1">
        <f t="shared" si="44"/>
        <v>#VALUE!</v>
      </c>
    </row>
    <row r="327" spans="1:20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[1]!genNormal($F$9,$F$10)</f>
        <v>#VALUE!</v>
      </c>
      <c r="F327" t="e" vm="1">
        <f t="shared" si="36"/>
        <v>#VALUE!</v>
      </c>
      <c r="G327" t="e" vm="2">
        <f>[1]!GenLognormal($H$9,$H$10)</f>
        <v>#VALUE!</v>
      </c>
      <c r="H327" t="e" vm="1">
        <f t="shared" si="37"/>
        <v>#VALUE!</v>
      </c>
      <c r="I327" t="e" vm="2">
        <f>[1]!genBinomial(1,Main!$G$10)</f>
        <v>#VALUE!</v>
      </c>
      <c r="J327" s="13" t="e" vm="1">
        <f t="shared" si="38"/>
        <v>#VALUE!</v>
      </c>
      <c r="L327" s="1">
        <f>Main!$A$27</f>
        <v>5.0990936756817593</v>
      </c>
      <c r="M327" s="45" t="e" vm="1">
        <f t="shared" si="39"/>
        <v>#VALUE!</v>
      </c>
      <c r="N327" t="e" vm="1">
        <f t="shared" si="40"/>
        <v>#VALUE!</v>
      </c>
      <c r="O327" s="1">
        <f>Main!$B$27</f>
        <v>5.0956680821157976</v>
      </c>
      <c r="P327" s="45" t="e" vm="1">
        <f t="shared" si="41"/>
        <v>#VALUE!</v>
      </c>
      <c r="Q327" t="e" vm="1">
        <f t="shared" si="42"/>
        <v>#VALUE!</v>
      </c>
      <c r="R327" s="1">
        <f>Main!$C$27</f>
        <v>5.1024432542412592</v>
      </c>
      <c r="S327" s="45" t="e" vm="1">
        <f t="shared" si="43"/>
        <v>#VALUE!</v>
      </c>
      <c r="T327" t="e" vm="1">
        <f t="shared" si="44"/>
        <v>#VALUE!</v>
      </c>
    </row>
    <row r="328" spans="1:20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[1]!genNormal($F$9,$F$10)</f>
        <v>#VALUE!</v>
      </c>
      <c r="F328" t="e" vm="1">
        <f t="shared" si="36"/>
        <v>#VALUE!</v>
      </c>
      <c r="G328" t="e" vm="2">
        <f>[1]!GenLognormal($H$9,$H$10)</f>
        <v>#VALUE!</v>
      </c>
      <c r="H328" t="e" vm="1">
        <f t="shared" si="37"/>
        <v>#VALUE!</v>
      </c>
      <c r="I328" t="e" vm="2">
        <f>[1]!genBinomial(1,Main!$G$10)</f>
        <v>#VALUE!</v>
      </c>
      <c r="J328" s="13" t="e" vm="1">
        <f t="shared" si="38"/>
        <v>#VALUE!</v>
      </c>
      <c r="L328" s="1">
        <f>Main!$A$27</f>
        <v>5.0990936756817593</v>
      </c>
      <c r="M328" s="45" t="e" vm="1">
        <f t="shared" si="39"/>
        <v>#VALUE!</v>
      </c>
      <c r="N328" t="e" vm="1">
        <f t="shared" si="40"/>
        <v>#VALUE!</v>
      </c>
      <c r="O328" s="1">
        <f>Main!$B$27</f>
        <v>5.0956680821157976</v>
      </c>
      <c r="P328" s="45" t="e" vm="1">
        <f t="shared" si="41"/>
        <v>#VALUE!</v>
      </c>
      <c r="Q328" t="e" vm="1">
        <f t="shared" si="42"/>
        <v>#VALUE!</v>
      </c>
      <c r="R328" s="1">
        <f>Main!$C$27</f>
        <v>5.1024432542412592</v>
      </c>
      <c r="S328" s="45" t="e" vm="1">
        <f t="shared" si="43"/>
        <v>#VALUE!</v>
      </c>
      <c r="T328" t="e" vm="1">
        <f t="shared" si="44"/>
        <v>#VALUE!</v>
      </c>
    </row>
    <row r="329" spans="1:20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[1]!genNormal($F$9,$F$10)</f>
        <v>#VALUE!</v>
      </c>
      <c r="F329" t="e" vm="1">
        <f t="shared" si="36"/>
        <v>#VALUE!</v>
      </c>
      <c r="G329" t="e" vm="2">
        <f>[1]!GenLognormal($H$9,$H$10)</f>
        <v>#VALUE!</v>
      </c>
      <c r="H329" t="e" vm="1">
        <f t="shared" si="37"/>
        <v>#VALUE!</v>
      </c>
      <c r="I329" t="e" vm="2">
        <f>[1]!genBinomial(1,Main!$G$10)</f>
        <v>#VALUE!</v>
      </c>
      <c r="J329" s="13" t="e" vm="1">
        <f t="shared" si="38"/>
        <v>#VALUE!</v>
      </c>
      <c r="L329" s="1">
        <f>Main!$A$27</f>
        <v>5.0990936756817593</v>
      </c>
      <c r="M329" s="45" t="e" vm="1">
        <f t="shared" si="39"/>
        <v>#VALUE!</v>
      </c>
      <c r="N329" t="e" vm="1">
        <f t="shared" si="40"/>
        <v>#VALUE!</v>
      </c>
      <c r="O329" s="1">
        <f>Main!$B$27</f>
        <v>5.0956680821157976</v>
      </c>
      <c r="P329" s="45" t="e" vm="1">
        <f t="shared" si="41"/>
        <v>#VALUE!</v>
      </c>
      <c r="Q329" t="e" vm="1">
        <f t="shared" si="42"/>
        <v>#VALUE!</v>
      </c>
      <c r="R329" s="1">
        <f>Main!$C$27</f>
        <v>5.1024432542412592</v>
      </c>
      <c r="S329" s="45" t="e" vm="1">
        <f t="shared" si="43"/>
        <v>#VALUE!</v>
      </c>
      <c r="T329" t="e" vm="1">
        <f t="shared" si="44"/>
        <v>#VALUE!</v>
      </c>
    </row>
    <row r="330" spans="1:20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[1]!genNormal($F$9,$F$10)</f>
        <v>#VALUE!</v>
      </c>
      <c r="F330" t="e" vm="1">
        <f t="shared" si="36"/>
        <v>#VALUE!</v>
      </c>
      <c r="G330" t="e" vm="2">
        <f>[1]!GenLognormal($H$9,$H$10)</f>
        <v>#VALUE!</v>
      </c>
      <c r="H330" t="e" vm="1">
        <f t="shared" si="37"/>
        <v>#VALUE!</v>
      </c>
      <c r="I330" t="e" vm="2">
        <f>[1]!genBinomial(1,Main!$G$10)</f>
        <v>#VALUE!</v>
      </c>
      <c r="J330" s="13" t="e" vm="1">
        <f t="shared" si="38"/>
        <v>#VALUE!</v>
      </c>
      <c r="L330" s="1">
        <f>Main!$A$27</f>
        <v>5.0990936756817593</v>
      </c>
      <c r="M330" s="45" t="e" vm="1">
        <f t="shared" si="39"/>
        <v>#VALUE!</v>
      </c>
      <c r="N330" t="e" vm="1">
        <f t="shared" si="40"/>
        <v>#VALUE!</v>
      </c>
      <c r="O330" s="1">
        <f>Main!$B$27</f>
        <v>5.0956680821157976</v>
      </c>
      <c r="P330" s="45" t="e" vm="1">
        <f t="shared" si="41"/>
        <v>#VALUE!</v>
      </c>
      <c r="Q330" t="e" vm="1">
        <f t="shared" si="42"/>
        <v>#VALUE!</v>
      </c>
      <c r="R330" s="1">
        <f>Main!$C$27</f>
        <v>5.1024432542412592</v>
      </c>
      <c r="S330" s="45" t="e" vm="1">
        <f t="shared" si="43"/>
        <v>#VALUE!</v>
      </c>
      <c r="T330" t="e" vm="1">
        <f t="shared" si="44"/>
        <v>#VALUE!</v>
      </c>
    </row>
    <row r="331" spans="1:20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[1]!genNormal($F$9,$F$10)</f>
        <v>#VALUE!</v>
      </c>
      <c r="F331" t="e" vm="1">
        <f t="shared" si="36"/>
        <v>#VALUE!</v>
      </c>
      <c r="G331" t="e" vm="2">
        <f>[1]!GenLognormal($H$9,$H$10)</f>
        <v>#VALUE!</v>
      </c>
      <c r="H331" t="e" vm="1">
        <f t="shared" si="37"/>
        <v>#VALUE!</v>
      </c>
      <c r="I331" t="e" vm="2">
        <f>[1]!genBinomial(1,Main!$G$10)</f>
        <v>#VALUE!</v>
      </c>
      <c r="J331" s="13" t="e" vm="1">
        <f t="shared" si="38"/>
        <v>#VALUE!</v>
      </c>
      <c r="L331" s="1">
        <f>Main!$A$27</f>
        <v>5.0990936756817593</v>
      </c>
      <c r="M331" s="45" t="e" vm="1">
        <f t="shared" si="39"/>
        <v>#VALUE!</v>
      </c>
      <c r="N331" t="e" vm="1">
        <f t="shared" si="40"/>
        <v>#VALUE!</v>
      </c>
      <c r="O331" s="1">
        <f>Main!$B$27</f>
        <v>5.0956680821157976</v>
      </c>
      <c r="P331" s="45" t="e" vm="1">
        <f t="shared" si="41"/>
        <v>#VALUE!</v>
      </c>
      <c r="Q331" t="e" vm="1">
        <f t="shared" si="42"/>
        <v>#VALUE!</v>
      </c>
      <c r="R331" s="1">
        <f>Main!$C$27</f>
        <v>5.1024432542412592</v>
      </c>
      <c r="S331" s="45" t="e" vm="1">
        <f t="shared" si="43"/>
        <v>#VALUE!</v>
      </c>
      <c r="T331" t="e" vm="1">
        <f t="shared" si="44"/>
        <v>#VALUE!</v>
      </c>
    </row>
    <row r="332" spans="1:20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[1]!genNormal($F$9,$F$10)</f>
        <v>#VALUE!</v>
      </c>
      <c r="F332" t="e" vm="1">
        <f t="shared" ref="F332:F395" si="45">IF(E332&gt;18, E332,18)</f>
        <v>#VALUE!</v>
      </c>
      <c r="G332" t="e" vm="2">
        <f>[1]!GenLognormal($H$9,$H$10)</f>
        <v>#VALUE!</v>
      </c>
      <c r="H332" t="e" vm="1">
        <f t="shared" ref="H332:H395" si="46">IF(G332&gt;20, G332,20)</f>
        <v>#VALUE!</v>
      </c>
      <c r="I332" t="e" vm="2">
        <f>[1]!genBinomial(1,Main!$G$10)</f>
        <v>#VALUE!</v>
      </c>
      <c r="J332" s="13" t="e" vm="1">
        <f t="shared" ref="J332:J395" si="47">(266.16-47.17*I332-2.33*H332+0.66*F332+0.017*(F332^2))*113.12/1000000*D332</f>
        <v>#VALUE!</v>
      </c>
      <c r="L332" s="1">
        <f>Main!$A$27</f>
        <v>5.0990936756817593</v>
      </c>
      <c r="M332" s="45" t="e" vm="1">
        <f t="shared" ref="M332:M395" si="48">L332*$J332/24/60</f>
        <v>#VALUE!</v>
      </c>
      <c r="N332" t="e" vm="1">
        <f t="shared" ref="N332:N395" si="49">M332*24*60/$D332</f>
        <v>#VALUE!</v>
      </c>
      <c r="O332" s="1">
        <f>Main!$B$27</f>
        <v>5.0956680821157976</v>
      </c>
      <c r="P332" s="45" t="e" vm="1">
        <f t="shared" ref="P332:P395" si="50">O332*$J332/24/60</f>
        <v>#VALUE!</v>
      </c>
      <c r="Q332" t="e" vm="1">
        <f t="shared" ref="Q332:Q395" si="51">P332*24*60/$D332</f>
        <v>#VALUE!</v>
      </c>
      <c r="R332" s="1">
        <f>Main!$C$27</f>
        <v>5.1024432542412592</v>
      </c>
      <c r="S332" s="45" t="e" vm="1">
        <f t="shared" ref="S332:S395" si="52">R332*$J332/24/60</f>
        <v>#VALUE!</v>
      </c>
      <c r="T332" t="e" vm="1">
        <f t="shared" ref="T332:T395" si="53">S332*24*60/$D332</f>
        <v>#VALUE!</v>
      </c>
    </row>
    <row r="333" spans="1:20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[1]!genNormal($F$9,$F$10)</f>
        <v>#VALUE!</v>
      </c>
      <c r="F333" t="e" vm="1">
        <f t="shared" si="45"/>
        <v>#VALUE!</v>
      </c>
      <c r="G333" t="e" vm="2">
        <f>[1]!GenLognormal($H$9,$H$10)</f>
        <v>#VALUE!</v>
      </c>
      <c r="H333" t="e" vm="1">
        <f t="shared" si="46"/>
        <v>#VALUE!</v>
      </c>
      <c r="I333" t="e" vm="2">
        <f>[1]!genBinomial(1,Main!$G$10)</f>
        <v>#VALUE!</v>
      </c>
      <c r="J333" s="13" t="e" vm="1">
        <f t="shared" si="47"/>
        <v>#VALUE!</v>
      </c>
      <c r="L333" s="1">
        <f>Main!$A$27</f>
        <v>5.0990936756817593</v>
      </c>
      <c r="M333" s="45" t="e" vm="1">
        <f t="shared" si="48"/>
        <v>#VALUE!</v>
      </c>
      <c r="N333" t="e" vm="1">
        <f t="shared" si="49"/>
        <v>#VALUE!</v>
      </c>
      <c r="O333" s="1">
        <f>Main!$B$27</f>
        <v>5.0956680821157976</v>
      </c>
      <c r="P333" s="45" t="e" vm="1">
        <f t="shared" si="50"/>
        <v>#VALUE!</v>
      </c>
      <c r="Q333" t="e" vm="1">
        <f t="shared" si="51"/>
        <v>#VALUE!</v>
      </c>
      <c r="R333" s="1">
        <f>Main!$C$27</f>
        <v>5.1024432542412592</v>
      </c>
      <c r="S333" s="45" t="e" vm="1">
        <f t="shared" si="52"/>
        <v>#VALUE!</v>
      </c>
      <c r="T333" t="e" vm="1">
        <f t="shared" si="53"/>
        <v>#VALUE!</v>
      </c>
    </row>
    <row r="334" spans="1:20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[1]!genNormal($F$9,$F$10)</f>
        <v>#VALUE!</v>
      </c>
      <c r="F334" t="e" vm="1">
        <f t="shared" si="45"/>
        <v>#VALUE!</v>
      </c>
      <c r="G334" t="e" vm="2">
        <f>[1]!GenLognormal($H$9,$H$10)</f>
        <v>#VALUE!</v>
      </c>
      <c r="H334" t="e" vm="1">
        <f t="shared" si="46"/>
        <v>#VALUE!</v>
      </c>
      <c r="I334" t="e" vm="2">
        <f>[1]!genBinomial(1,Main!$G$10)</f>
        <v>#VALUE!</v>
      </c>
      <c r="J334" s="13" t="e" vm="1">
        <f t="shared" si="47"/>
        <v>#VALUE!</v>
      </c>
      <c r="L334" s="1">
        <f>Main!$A$27</f>
        <v>5.0990936756817593</v>
      </c>
      <c r="M334" s="45" t="e" vm="1">
        <f t="shared" si="48"/>
        <v>#VALUE!</v>
      </c>
      <c r="N334" t="e" vm="1">
        <f t="shared" si="49"/>
        <v>#VALUE!</v>
      </c>
      <c r="O334" s="1">
        <f>Main!$B$27</f>
        <v>5.0956680821157976</v>
      </c>
      <c r="P334" s="45" t="e" vm="1">
        <f t="shared" si="50"/>
        <v>#VALUE!</v>
      </c>
      <c r="Q334" t="e" vm="1">
        <f t="shared" si="51"/>
        <v>#VALUE!</v>
      </c>
      <c r="R334" s="1">
        <f>Main!$C$27</f>
        <v>5.1024432542412592</v>
      </c>
      <c r="S334" s="45" t="e" vm="1">
        <f t="shared" si="52"/>
        <v>#VALUE!</v>
      </c>
      <c r="T334" t="e" vm="1">
        <f t="shared" si="53"/>
        <v>#VALUE!</v>
      </c>
    </row>
    <row r="335" spans="1:20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[1]!genNormal($F$9,$F$10)</f>
        <v>#VALUE!</v>
      </c>
      <c r="F335" t="e" vm="1">
        <f t="shared" si="45"/>
        <v>#VALUE!</v>
      </c>
      <c r="G335" t="e" vm="2">
        <f>[1]!GenLognormal($H$9,$H$10)</f>
        <v>#VALUE!</v>
      </c>
      <c r="H335" t="e" vm="1">
        <f t="shared" si="46"/>
        <v>#VALUE!</v>
      </c>
      <c r="I335" t="e" vm="2">
        <f>[1]!genBinomial(1,Main!$G$10)</f>
        <v>#VALUE!</v>
      </c>
      <c r="J335" s="13" t="e" vm="1">
        <f t="shared" si="47"/>
        <v>#VALUE!</v>
      </c>
      <c r="L335" s="1">
        <f>Main!$A$27</f>
        <v>5.0990936756817593</v>
      </c>
      <c r="M335" s="45" t="e" vm="1">
        <f t="shared" si="48"/>
        <v>#VALUE!</v>
      </c>
      <c r="N335" t="e" vm="1">
        <f t="shared" si="49"/>
        <v>#VALUE!</v>
      </c>
      <c r="O335" s="1">
        <f>Main!$B$27</f>
        <v>5.0956680821157976</v>
      </c>
      <c r="P335" s="45" t="e" vm="1">
        <f t="shared" si="50"/>
        <v>#VALUE!</v>
      </c>
      <c r="Q335" t="e" vm="1">
        <f t="shared" si="51"/>
        <v>#VALUE!</v>
      </c>
      <c r="R335" s="1">
        <f>Main!$C$27</f>
        <v>5.1024432542412592</v>
      </c>
      <c r="S335" s="45" t="e" vm="1">
        <f t="shared" si="52"/>
        <v>#VALUE!</v>
      </c>
      <c r="T335" t="e" vm="1">
        <f t="shared" si="53"/>
        <v>#VALUE!</v>
      </c>
    </row>
    <row r="336" spans="1:20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[1]!genNormal($F$9,$F$10)</f>
        <v>#VALUE!</v>
      </c>
      <c r="F336" t="e" vm="1">
        <f t="shared" si="45"/>
        <v>#VALUE!</v>
      </c>
      <c r="G336" t="e" vm="2">
        <f>[1]!GenLognormal($H$9,$H$10)</f>
        <v>#VALUE!</v>
      </c>
      <c r="H336" t="e" vm="1">
        <f t="shared" si="46"/>
        <v>#VALUE!</v>
      </c>
      <c r="I336" t="e" vm="2">
        <f>[1]!genBinomial(1,Main!$G$10)</f>
        <v>#VALUE!</v>
      </c>
      <c r="J336" s="13" t="e" vm="1">
        <f t="shared" si="47"/>
        <v>#VALUE!</v>
      </c>
      <c r="L336" s="1">
        <f>Main!$A$27</f>
        <v>5.0990936756817593</v>
      </c>
      <c r="M336" s="45" t="e" vm="1">
        <f t="shared" si="48"/>
        <v>#VALUE!</v>
      </c>
      <c r="N336" t="e" vm="1">
        <f t="shared" si="49"/>
        <v>#VALUE!</v>
      </c>
      <c r="O336" s="1">
        <f>Main!$B$27</f>
        <v>5.0956680821157976</v>
      </c>
      <c r="P336" s="45" t="e" vm="1">
        <f t="shared" si="50"/>
        <v>#VALUE!</v>
      </c>
      <c r="Q336" t="e" vm="1">
        <f t="shared" si="51"/>
        <v>#VALUE!</v>
      </c>
      <c r="R336" s="1">
        <f>Main!$C$27</f>
        <v>5.1024432542412592</v>
      </c>
      <c r="S336" s="45" t="e" vm="1">
        <f t="shared" si="52"/>
        <v>#VALUE!</v>
      </c>
      <c r="T336" t="e" vm="1">
        <f t="shared" si="53"/>
        <v>#VALUE!</v>
      </c>
    </row>
    <row r="337" spans="1:20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[1]!genNormal($F$9,$F$10)</f>
        <v>#VALUE!</v>
      </c>
      <c r="F337" t="e" vm="1">
        <f t="shared" si="45"/>
        <v>#VALUE!</v>
      </c>
      <c r="G337" t="e" vm="2">
        <f>[1]!GenLognormal($H$9,$H$10)</f>
        <v>#VALUE!</v>
      </c>
      <c r="H337" t="e" vm="1">
        <f t="shared" si="46"/>
        <v>#VALUE!</v>
      </c>
      <c r="I337" t="e" vm="2">
        <f>[1]!genBinomial(1,Main!$G$10)</f>
        <v>#VALUE!</v>
      </c>
      <c r="J337" s="13" t="e" vm="1">
        <f t="shared" si="47"/>
        <v>#VALUE!</v>
      </c>
      <c r="L337" s="1">
        <f>Main!$A$27</f>
        <v>5.0990936756817593</v>
      </c>
      <c r="M337" s="45" t="e" vm="1">
        <f t="shared" si="48"/>
        <v>#VALUE!</v>
      </c>
      <c r="N337" t="e" vm="1">
        <f t="shared" si="49"/>
        <v>#VALUE!</v>
      </c>
      <c r="O337" s="1">
        <f>Main!$B$27</f>
        <v>5.0956680821157976</v>
      </c>
      <c r="P337" s="45" t="e" vm="1">
        <f t="shared" si="50"/>
        <v>#VALUE!</v>
      </c>
      <c r="Q337" t="e" vm="1">
        <f t="shared" si="51"/>
        <v>#VALUE!</v>
      </c>
      <c r="R337" s="1">
        <f>Main!$C$27</f>
        <v>5.1024432542412592</v>
      </c>
      <c r="S337" s="45" t="e" vm="1">
        <f t="shared" si="52"/>
        <v>#VALUE!</v>
      </c>
      <c r="T337" t="e" vm="1">
        <f t="shared" si="53"/>
        <v>#VALUE!</v>
      </c>
    </row>
    <row r="338" spans="1:20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[1]!genNormal($F$9,$F$10)</f>
        <v>#VALUE!</v>
      </c>
      <c r="F338" t="e" vm="1">
        <f t="shared" si="45"/>
        <v>#VALUE!</v>
      </c>
      <c r="G338" t="e" vm="2">
        <f>[1]!GenLognormal($H$9,$H$10)</f>
        <v>#VALUE!</v>
      </c>
      <c r="H338" t="e" vm="1">
        <f t="shared" si="46"/>
        <v>#VALUE!</v>
      </c>
      <c r="I338" t="e" vm="2">
        <f>[1]!genBinomial(1,Main!$G$10)</f>
        <v>#VALUE!</v>
      </c>
      <c r="J338" s="13" t="e" vm="1">
        <f t="shared" si="47"/>
        <v>#VALUE!</v>
      </c>
      <c r="L338" s="1">
        <f>Main!$A$27</f>
        <v>5.0990936756817593</v>
      </c>
      <c r="M338" s="45" t="e" vm="1">
        <f t="shared" si="48"/>
        <v>#VALUE!</v>
      </c>
      <c r="N338" t="e" vm="1">
        <f t="shared" si="49"/>
        <v>#VALUE!</v>
      </c>
      <c r="O338" s="1">
        <f>Main!$B$27</f>
        <v>5.0956680821157976</v>
      </c>
      <c r="P338" s="45" t="e" vm="1">
        <f t="shared" si="50"/>
        <v>#VALUE!</v>
      </c>
      <c r="Q338" t="e" vm="1">
        <f t="shared" si="51"/>
        <v>#VALUE!</v>
      </c>
      <c r="R338" s="1">
        <f>Main!$C$27</f>
        <v>5.1024432542412592</v>
      </c>
      <c r="S338" s="45" t="e" vm="1">
        <f t="shared" si="52"/>
        <v>#VALUE!</v>
      </c>
      <c r="T338" t="e" vm="1">
        <f t="shared" si="53"/>
        <v>#VALUE!</v>
      </c>
    </row>
    <row r="339" spans="1:20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[1]!genNormal($F$9,$F$10)</f>
        <v>#VALUE!</v>
      </c>
      <c r="F339" t="e" vm="1">
        <f t="shared" si="45"/>
        <v>#VALUE!</v>
      </c>
      <c r="G339" t="e" vm="2">
        <f>[1]!GenLognormal($H$9,$H$10)</f>
        <v>#VALUE!</v>
      </c>
      <c r="H339" t="e" vm="1">
        <f t="shared" si="46"/>
        <v>#VALUE!</v>
      </c>
      <c r="I339" t="e" vm="2">
        <f>[1]!genBinomial(1,Main!$G$10)</f>
        <v>#VALUE!</v>
      </c>
      <c r="J339" s="13" t="e" vm="1">
        <f t="shared" si="47"/>
        <v>#VALUE!</v>
      </c>
      <c r="L339" s="1">
        <f>Main!$A$27</f>
        <v>5.0990936756817593</v>
      </c>
      <c r="M339" s="45" t="e" vm="1">
        <f t="shared" si="48"/>
        <v>#VALUE!</v>
      </c>
      <c r="N339" t="e" vm="1">
        <f t="shared" si="49"/>
        <v>#VALUE!</v>
      </c>
      <c r="O339" s="1">
        <f>Main!$B$27</f>
        <v>5.0956680821157976</v>
      </c>
      <c r="P339" s="45" t="e" vm="1">
        <f t="shared" si="50"/>
        <v>#VALUE!</v>
      </c>
      <c r="Q339" t="e" vm="1">
        <f t="shared" si="51"/>
        <v>#VALUE!</v>
      </c>
      <c r="R339" s="1">
        <f>Main!$C$27</f>
        <v>5.1024432542412592</v>
      </c>
      <c r="S339" s="45" t="e" vm="1">
        <f t="shared" si="52"/>
        <v>#VALUE!</v>
      </c>
      <c r="T339" t="e" vm="1">
        <f t="shared" si="53"/>
        <v>#VALUE!</v>
      </c>
    </row>
    <row r="340" spans="1:20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[1]!genNormal($F$9,$F$10)</f>
        <v>#VALUE!</v>
      </c>
      <c r="F340" t="e" vm="1">
        <f t="shared" si="45"/>
        <v>#VALUE!</v>
      </c>
      <c r="G340" t="e" vm="2">
        <f>[1]!GenLognormal($H$9,$H$10)</f>
        <v>#VALUE!</v>
      </c>
      <c r="H340" t="e" vm="1">
        <f t="shared" si="46"/>
        <v>#VALUE!</v>
      </c>
      <c r="I340" t="e" vm="2">
        <f>[1]!genBinomial(1,Main!$G$10)</f>
        <v>#VALUE!</v>
      </c>
      <c r="J340" s="13" t="e" vm="1">
        <f t="shared" si="47"/>
        <v>#VALUE!</v>
      </c>
      <c r="L340" s="1">
        <f>Main!$A$27</f>
        <v>5.0990936756817593</v>
      </c>
      <c r="M340" s="45" t="e" vm="1">
        <f t="shared" si="48"/>
        <v>#VALUE!</v>
      </c>
      <c r="N340" t="e" vm="1">
        <f t="shared" si="49"/>
        <v>#VALUE!</v>
      </c>
      <c r="O340" s="1">
        <f>Main!$B$27</f>
        <v>5.0956680821157976</v>
      </c>
      <c r="P340" s="45" t="e" vm="1">
        <f t="shared" si="50"/>
        <v>#VALUE!</v>
      </c>
      <c r="Q340" t="e" vm="1">
        <f t="shared" si="51"/>
        <v>#VALUE!</v>
      </c>
      <c r="R340" s="1">
        <f>Main!$C$27</f>
        <v>5.1024432542412592</v>
      </c>
      <c r="S340" s="45" t="e" vm="1">
        <f t="shared" si="52"/>
        <v>#VALUE!</v>
      </c>
      <c r="T340" t="e" vm="1">
        <f t="shared" si="53"/>
        <v>#VALUE!</v>
      </c>
    </row>
    <row r="341" spans="1:20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[1]!genNormal($F$9,$F$10)</f>
        <v>#VALUE!</v>
      </c>
      <c r="F341" t="e" vm="1">
        <f t="shared" si="45"/>
        <v>#VALUE!</v>
      </c>
      <c r="G341" t="e" vm="2">
        <f>[1]!GenLognormal($H$9,$H$10)</f>
        <v>#VALUE!</v>
      </c>
      <c r="H341" t="e" vm="1">
        <f t="shared" si="46"/>
        <v>#VALUE!</v>
      </c>
      <c r="I341" t="e" vm="2">
        <f>[1]!genBinomial(1,Main!$G$10)</f>
        <v>#VALUE!</v>
      </c>
      <c r="J341" s="13" t="e" vm="1">
        <f t="shared" si="47"/>
        <v>#VALUE!</v>
      </c>
      <c r="L341" s="1">
        <f>Main!$A$27</f>
        <v>5.0990936756817593</v>
      </c>
      <c r="M341" s="45" t="e" vm="1">
        <f t="shared" si="48"/>
        <v>#VALUE!</v>
      </c>
      <c r="N341" t="e" vm="1">
        <f t="shared" si="49"/>
        <v>#VALUE!</v>
      </c>
      <c r="O341" s="1">
        <f>Main!$B$27</f>
        <v>5.0956680821157976</v>
      </c>
      <c r="P341" s="45" t="e" vm="1">
        <f t="shared" si="50"/>
        <v>#VALUE!</v>
      </c>
      <c r="Q341" t="e" vm="1">
        <f t="shared" si="51"/>
        <v>#VALUE!</v>
      </c>
      <c r="R341" s="1">
        <f>Main!$C$27</f>
        <v>5.1024432542412592</v>
      </c>
      <c r="S341" s="45" t="e" vm="1">
        <f t="shared" si="52"/>
        <v>#VALUE!</v>
      </c>
      <c r="T341" t="e" vm="1">
        <f t="shared" si="53"/>
        <v>#VALUE!</v>
      </c>
    </row>
    <row r="342" spans="1:20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[1]!genNormal($F$9,$F$10)</f>
        <v>#VALUE!</v>
      </c>
      <c r="F342" t="e" vm="1">
        <f t="shared" si="45"/>
        <v>#VALUE!</v>
      </c>
      <c r="G342" t="e" vm="2">
        <f>[1]!GenLognormal($H$9,$H$10)</f>
        <v>#VALUE!</v>
      </c>
      <c r="H342" t="e" vm="1">
        <f t="shared" si="46"/>
        <v>#VALUE!</v>
      </c>
      <c r="I342" t="e" vm="2">
        <f>[1]!genBinomial(1,Main!$G$10)</f>
        <v>#VALUE!</v>
      </c>
      <c r="J342" s="13" t="e" vm="1">
        <f t="shared" si="47"/>
        <v>#VALUE!</v>
      </c>
      <c r="L342" s="1">
        <f>Main!$A$27</f>
        <v>5.0990936756817593</v>
      </c>
      <c r="M342" s="45" t="e" vm="1">
        <f t="shared" si="48"/>
        <v>#VALUE!</v>
      </c>
      <c r="N342" t="e" vm="1">
        <f t="shared" si="49"/>
        <v>#VALUE!</v>
      </c>
      <c r="O342" s="1">
        <f>Main!$B$27</f>
        <v>5.0956680821157976</v>
      </c>
      <c r="P342" s="45" t="e" vm="1">
        <f t="shared" si="50"/>
        <v>#VALUE!</v>
      </c>
      <c r="Q342" t="e" vm="1">
        <f t="shared" si="51"/>
        <v>#VALUE!</v>
      </c>
      <c r="R342" s="1">
        <f>Main!$C$27</f>
        <v>5.1024432542412592</v>
      </c>
      <c r="S342" s="45" t="e" vm="1">
        <f t="shared" si="52"/>
        <v>#VALUE!</v>
      </c>
      <c r="T342" t="e" vm="1">
        <f t="shared" si="53"/>
        <v>#VALUE!</v>
      </c>
    </row>
    <row r="343" spans="1:20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[1]!genNormal($F$9,$F$10)</f>
        <v>#VALUE!</v>
      </c>
      <c r="F343" t="e" vm="1">
        <f t="shared" si="45"/>
        <v>#VALUE!</v>
      </c>
      <c r="G343" t="e" vm="2">
        <f>[1]!GenLognormal($H$9,$H$10)</f>
        <v>#VALUE!</v>
      </c>
      <c r="H343" t="e" vm="1">
        <f t="shared" si="46"/>
        <v>#VALUE!</v>
      </c>
      <c r="I343" t="e" vm="2">
        <f>[1]!genBinomial(1,Main!$G$10)</f>
        <v>#VALUE!</v>
      </c>
      <c r="J343" s="13" t="e" vm="1">
        <f t="shared" si="47"/>
        <v>#VALUE!</v>
      </c>
      <c r="L343" s="1">
        <f>Main!$A$27</f>
        <v>5.0990936756817593</v>
      </c>
      <c r="M343" s="45" t="e" vm="1">
        <f t="shared" si="48"/>
        <v>#VALUE!</v>
      </c>
      <c r="N343" t="e" vm="1">
        <f t="shared" si="49"/>
        <v>#VALUE!</v>
      </c>
      <c r="O343" s="1">
        <f>Main!$B$27</f>
        <v>5.0956680821157976</v>
      </c>
      <c r="P343" s="45" t="e" vm="1">
        <f t="shared" si="50"/>
        <v>#VALUE!</v>
      </c>
      <c r="Q343" t="e" vm="1">
        <f t="shared" si="51"/>
        <v>#VALUE!</v>
      </c>
      <c r="R343" s="1">
        <f>Main!$C$27</f>
        <v>5.1024432542412592</v>
      </c>
      <c r="S343" s="45" t="e" vm="1">
        <f t="shared" si="52"/>
        <v>#VALUE!</v>
      </c>
      <c r="T343" t="e" vm="1">
        <f t="shared" si="53"/>
        <v>#VALUE!</v>
      </c>
    </row>
    <row r="344" spans="1:20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[1]!genNormal($F$9,$F$10)</f>
        <v>#VALUE!</v>
      </c>
      <c r="F344" t="e" vm="1">
        <f t="shared" si="45"/>
        <v>#VALUE!</v>
      </c>
      <c r="G344" t="e" vm="2">
        <f>[1]!GenLognormal($H$9,$H$10)</f>
        <v>#VALUE!</v>
      </c>
      <c r="H344" t="e" vm="1">
        <f t="shared" si="46"/>
        <v>#VALUE!</v>
      </c>
      <c r="I344" t="e" vm="2">
        <f>[1]!genBinomial(1,Main!$G$10)</f>
        <v>#VALUE!</v>
      </c>
      <c r="J344" s="13" t="e" vm="1">
        <f t="shared" si="47"/>
        <v>#VALUE!</v>
      </c>
      <c r="L344" s="1">
        <f>Main!$A$27</f>
        <v>5.0990936756817593</v>
      </c>
      <c r="M344" s="45" t="e" vm="1">
        <f t="shared" si="48"/>
        <v>#VALUE!</v>
      </c>
      <c r="N344" t="e" vm="1">
        <f t="shared" si="49"/>
        <v>#VALUE!</v>
      </c>
      <c r="O344" s="1">
        <f>Main!$B$27</f>
        <v>5.0956680821157976</v>
      </c>
      <c r="P344" s="45" t="e" vm="1">
        <f t="shared" si="50"/>
        <v>#VALUE!</v>
      </c>
      <c r="Q344" t="e" vm="1">
        <f t="shared" si="51"/>
        <v>#VALUE!</v>
      </c>
      <c r="R344" s="1">
        <f>Main!$C$27</f>
        <v>5.1024432542412592</v>
      </c>
      <c r="S344" s="45" t="e" vm="1">
        <f t="shared" si="52"/>
        <v>#VALUE!</v>
      </c>
      <c r="T344" t="e" vm="1">
        <f t="shared" si="53"/>
        <v>#VALUE!</v>
      </c>
    </row>
    <row r="345" spans="1:20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[1]!genNormal($F$9,$F$10)</f>
        <v>#VALUE!</v>
      </c>
      <c r="F345" t="e" vm="1">
        <f t="shared" si="45"/>
        <v>#VALUE!</v>
      </c>
      <c r="G345" t="e" vm="2">
        <f>[1]!GenLognormal($H$9,$H$10)</f>
        <v>#VALUE!</v>
      </c>
      <c r="H345" t="e" vm="1">
        <f t="shared" si="46"/>
        <v>#VALUE!</v>
      </c>
      <c r="I345" t="e" vm="2">
        <f>[1]!genBinomial(1,Main!$G$10)</f>
        <v>#VALUE!</v>
      </c>
      <c r="J345" s="13" t="e" vm="1">
        <f t="shared" si="47"/>
        <v>#VALUE!</v>
      </c>
      <c r="L345" s="1">
        <f>Main!$A$27</f>
        <v>5.0990936756817593</v>
      </c>
      <c r="M345" s="45" t="e" vm="1">
        <f t="shared" si="48"/>
        <v>#VALUE!</v>
      </c>
      <c r="N345" t="e" vm="1">
        <f t="shared" si="49"/>
        <v>#VALUE!</v>
      </c>
      <c r="O345" s="1">
        <f>Main!$B$27</f>
        <v>5.0956680821157976</v>
      </c>
      <c r="P345" s="45" t="e" vm="1">
        <f t="shared" si="50"/>
        <v>#VALUE!</v>
      </c>
      <c r="Q345" t="e" vm="1">
        <f t="shared" si="51"/>
        <v>#VALUE!</v>
      </c>
      <c r="R345" s="1">
        <f>Main!$C$27</f>
        <v>5.1024432542412592</v>
      </c>
      <c r="S345" s="45" t="e" vm="1">
        <f t="shared" si="52"/>
        <v>#VALUE!</v>
      </c>
      <c r="T345" t="e" vm="1">
        <f t="shared" si="53"/>
        <v>#VALUE!</v>
      </c>
    </row>
    <row r="346" spans="1:20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[1]!genNormal($F$9,$F$10)</f>
        <v>#VALUE!</v>
      </c>
      <c r="F346" t="e" vm="1">
        <f t="shared" si="45"/>
        <v>#VALUE!</v>
      </c>
      <c r="G346" t="e" vm="2">
        <f>[1]!GenLognormal($H$9,$H$10)</f>
        <v>#VALUE!</v>
      </c>
      <c r="H346" t="e" vm="1">
        <f t="shared" si="46"/>
        <v>#VALUE!</v>
      </c>
      <c r="I346" t="e" vm="2">
        <f>[1]!genBinomial(1,Main!$G$10)</f>
        <v>#VALUE!</v>
      </c>
      <c r="J346" s="13" t="e" vm="1">
        <f t="shared" si="47"/>
        <v>#VALUE!</v>
      </c>
      <c r="L346" s="1">
        <f>Main!$A$27</f>
        <v>5.0990936756817593</v>
      </c>
      <c r="M346" s="45" t="e" vm="1">
        <f t="shared" si="48"/>
        <v>#VALUE!</v>
      </c>
      <c r="N346" t="e" vm="1">
        <f t="shared" si="49"/>
        <v>#VALUE!</v>
      </c>
      <c r="O346" s="1">
        <f>Main!$B$27</f>
        <v>5.0956680821157976</v>
      </c>
      <c r="P346" s="45" t="e" vm="1">
        <f t="shared" si="50"/>
        <v>#VALUE!</v>
      </c>
      <c r="Q346" t="e" vm="1">
        <f t="shared" si="51"/>
        <v>#VALUE!</v>
      </c>
      <c r="R346" s="1">
        <f>Main!$C$27</f>
        <v>5.1024432542412592</v>
      </c>
      <c r="S346" s="45" t="e" vm="1">
        <f t="shared" si="52"/>
        <v>#VALUE!</v>
      </c>
      <c r="T346" t="e" vm="1">
        <f t="shared" si="53"/>
        <v>#VALUE!</v>
      </c>
    </row>
    <row r="347" spans="1:20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[1]!genNormal($F$9,$F$10)</f>
        <v>#VALUE!</v>
      </c>
      <c r="F347" t="e" vm="1">
        <f t="shared" si="45"/>
        <v>#VALUE!</v>
      </c>
      <c r="G347" t="e" vm="2">
        <f>[1]!GenLognormal($H$9,$H$10)</f>
        <v>#VALUE!</v>
      </c>
      <c r="H347" t="e" vm="1">
        <f t="shared" si="46"/>
        <v>#VALUE!</v>
      </c>
      <c r="I347" t="e" vm="2">
        <f>[1]!genBinomial(1,Main!$G$10)</f>
        <v>#VALUE!</v>
      </c>
      <c r="J347" s="13" t="e" vm="1">
        <f t="shared" si="47"/>
        <v>#VALUE!</v>
      </c>
      <c r="L347" s="1">
        <f>Main!$A$27</f>
        <v>5.0990936756817593</v>
      </c>
      <c r="M347" s="45" t="e" vm="1">
        <f t="shared" si="48"/>
        <v>#VALUE!</v>
      </c>
      <c r="N347" t="e" vm="1">
        <f t="shared" si="49"/>
        <v>#VALUE!</v>
      </c>
      <c r="O347" s="1">
        <f>Main!$B$27</f>
        <v>5.0956680821157976</v>
      </c>
      <c r="P347" s="45" t="e" vm="1">
        <f t="shared" si="50"/>
        <v>#VALUE!</v>
      </c>
      <c r="Q347" t="e" vm="1">
        <f t="shared" si="51"/>
        <v>#VALUE!</v>
      </c>
      <c r="R347" s="1">
        <f>Main!$C$27</f>
        <v>5.1024432542412592</v>
      </c>
      <c r="S347" s="45" t="e" vm="1">
        <f t="shared" si="52"/>
        <v>#VALUE!</v>
      </c>
      <c r="T347" t="e" vm="1">
        <f t="shared" si="53"/>
        <v>#VALUE!</v>
      </c>
    </row>
    <row r="348" spans="1:20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[1]!genNormal($F$9,$F$10)</f>
        <v>#VALUE!</v>
      </c>
      <c r="F348" t="e" vm="1">
        <f t="shared" si="45"/>
        <v>#VALUE!</v>
      </c>
      <c r="G348" t="e" vm="2">
        <f>[1]!GenLognormal($H$9,$H$10)</f>
        <v>#VALUE!</v>
      </c>
      <c r="H348" t="e" vm="1">
        <f t="shared" si="46"/>
        <v>#VALUE!</v>
      </c>
      <c r="I348" t="e" vm="2">
        <f>[1]!genBinomial(1,Main!$G$10)</f>
        <v>#VALUE!</v>
      </c>
      <c r="J348" s="13" t="e" vm="1">
        <f t="shared" si="47"/>
        <v>#VALUE!</v>
      </c>
      <c r="L348" s="1">
        <f>Main!$A$27</f>
        <v>5.0990936756817593</v>
      </c>
      <c r="M348" s="45" t="e" vm="1">
        <f t="shared" si="48"/>
        <v>#VALUE!</v>
      </c>
      <c r="N348" t="e" vm="1">
        <f t="shared" si="49"/>
        <v>#VALUE!</v>
      </c>
      <c r="O348" s="1">
        <f>Main!$B$27</f>
        <v>5.0956680821157976</v>
      </c>
      <c r="P348" s="45" t="e" vm="1">
        <f t="shared" si="50"/>
        <v>#VALUE!</v>
      </c>
      <c r="Q348" t="e" vm="1">
        <f t="shared" si="51"/>
        <v>#VALUE!</v>
      </c>
      <c r="R348" s="1">
        <f>Main!$C$27</f>
        <v>5.1024432542412592</v>
      </c>
      <c r="S348" s="45" t="e" vm="1">
        <f t="shared" si="52"/>
        <v>#VALUE!</v>
      </c>
      <c r="T348" t="e" vm="1">
        <f t="shared" si="53"/>
        <v>#VALUE!</v>
      </c>
    </row>
    <row r="349" spans="1:20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[1]!genNormal($F$9,$F$10)</f>
        <v>#VALUE!</v>
      </c>
      <c r="F349" t="e" vm="1">
        <f t="shared" si="45"/>
        <v>#VALUE!</v>
      </c>
      <c r="G349" t="e" vm="2">
        <f>[1]!GenLognormal($H$9,$H$10)</f>
        <v>#VALUE!</v>
      </c>
      <c r="H349" t="e" vm="1">
        <f t="shared" si="46"/>
        <v>#VALUE!</v>
      </c>
      <c r="I349" t="e" vm="2">
        <f>[1]!genBinomial(1,Main!$G$10)</f>
        <v>#VALUE!</v>
      </c>
      <c r="J349" s="13" t="e" vm="1">
        <f t="shared" si="47"/>
        <v>#VALUE!</v>
      </c>
      <c r="L349" s="1">
        <f>Main!$A$27</f>
        <v>5.0990936756817593</v>
      </c>
      <c r="M349" s="45" t="e" vm="1">
        <f t="shared" si="48"/>
        <v>#VALUE!</v>
      </c>
      <c r="N349" t="e" vm="1">
        <f t="shared" si="49"/>
        <v>#VALUE!</v>
      </c>
      <c r="O349" s="1">
        <f>Main!$B$27</f>
        <v>5.0956680821157976</v>
      </c>
      <c r="P349" s="45" t="e" vm="1">
        <f t="shared" si="50"/>
        <v>#VALUE!</v>
      </c>
      <c r="Q349" t="e" vm="1">
        <f t="shared" si="51"/>
        <v>#VALUE!</v>
      </c>
      <c r="R349" s="1">
        <f>Main!$C$27</f>
        <v>5.1024432542412592</v>
      </c>
      <c r="S349" s="45" t="e" vm="1">
        <f t="shared" si="52"/>
        <v>#VALUE!</v>
      </c>
      <c r="T349" t="e" vm="1">
        <f t="shared" si="53"/>
        <v>#VALUE!</v>
      </c>
    </row>
    <row r="350" spans="1:20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[1]!genNormal($F$9,$F$10)</f>
        <v>#VALUE!</v>
      </c>
      <c r="F350" t="e" vm="1">
        <f t="shared" si="45"/>
        <v>#VALUE!</v>
      </c>
      <c r="G350" t="e" vm="2">
        <f>[1]!GenLognormal($H$9,$H$10)</f>
        <v>#VALUE!</v>
      </c>
      <c r="H350" t="e" vm="1">
        <f t="shared" si="46"/>
        <v>#VALUE!</v>
      </c>
      <c r="I350" t="e" vm="2">
        <f>[1]!genBinomial(1,Main!$G$10)</f>
        <v>#VALUE!</v>
      </c>
      <c r="J350" s="13" t="e" vm="1">
        <f t="shared" si="47"/>
        <v>#VALUE!</v>
      </c>
      <c r="L350" s="1">
        <f>Main!$A$27</f>
        <v>5.0990936756817593</v>
      </c>
      <c r="M350" s="45" t="e" vm="1">
        <f t="shared" si="48"/>
        <v>#VALUE!</v>
      </c>
      <c r="N350" t="e" vm="1">
        <f t="shared" si="49"/>
        <v>#VALUE!</v>
      </c>
      <c r="O350" s="1">
        <f>Main!$B$27</f>
        <v>5.0956680821157976</v>
      </c>
      <c r="P350" s="45" t="e" vm="1">
        <f t="shared" si="50"/>
        <v>#VALUE!</v>
      </c>
      <c r="Q350" t="e" vm="1">
        <f t="shared" si="51"/>
        <v>#VALUE!</v>
      </c>
      <c r="R350" s="1">
        <f>Main!$C$27</f>
        <v>5.1024432542412592</v>
      </c>
      <c r="S350" s="45" t="e" vm="1">
        <f t="shared" si="52"/>
        <v>#VALUE!</v>
      </c>
      <c r="T350" t="e" vm="1">
        <f t="shared" si="53"/>
        <v>#VALUE!</v>
      </c>
    </row>
    <row r="351" spans="1:20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[1]!genNormal($F$9,$F$10)</f>
        <v>#VALUE!</v>
      </c>
      <c r="F351" t="e" vm="1">
        <f t="shared" si="45"/>
        <v>#VALUE!</v>
      </c>
      <c r="G351" t="e" vm="2">
        <f>[1]!GenLognormal($H$9,$H$10)</f>
        <v>#VALUE!</v>
      </c>
      <c r="H351" t="e" vm="1">
        <f t="shared" si="46"/>
        <v>#VALUE!</v>
      </c>
      <c r="I351" t="e" vm="2">
        <f>[1]!genBinomial(1,Main!$G$10)</f>
        <v>#VALUE!</v>
      </c>
      <c r="J351" s="13" t="e" vm="1">
        <f t="shared" si="47"/>
        <v>#VALUE!</v>
      </c>
      <c r="L351" s="1">
        <f>Main!$A$27</f>
        <v>5.0990936756817593</v>
      </c>
      <c r="M351" s="45" t="e" vm="1">
        <f t="shared" si="48"/>
        <v>#VALUE!</v>
      </c>
      <c r="N351" t="e" vm="1">
        <f t="shared" si="49"/>
        <v>#VALUE!</v>
      </c>
      <c r="O351" s="1">
        <f>Main!$B$27</f>
        <v>5.0956680821157976</v>
      </c>
      <c r="P351" s="45" t="e" vm="1">
        <f t="shared" si="50"/>
        <v>#VALUE!</v>
      </c>
      <c r="Q351" t="e" vm="1">
        <f t="shared" si="51"/>
        <v>#VALUE!</v>
      </c>
      <c r="R351" s="1">
        <f>Main!$C$27</f>
        <v>5.1024432542412592</v>
      </c>
      <c r="S351" s="45" t="e" vm="1">
        <f t="shared" si="52"/>
        <v>#VALUE!</v>
      </c>
      <c r="T351" t="e" vm="1">
        <f t="shared" si="53"/>
        <v>#VALUE!</v>
      </c>
    </row>
    <row r="352" spans="1:20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[1]!genNormal($F$9,$F$10)</f>
        <v>#VALUE!</v>
      </c>
      <c r="F352" t="e" vm="1">
        <f t="shared" si="45"/>
        <v>#VALUE!</v>
      </c>
      <c r="G352" t="e" vm="2">
        <f>[1]!GenLognormal($H$9,$H$10)</f>
        <v>#VALUE!</v>
      </c>
      <c r="H352" t="e" vm="1">
        <f t="shared" si="46"/>
        <v>#VALUE!</v>
      </c>
      <c r="I352" t="e" vm="2">
        <f>[1]!genBinomial(1,Main!$G$10)</f>
        <v>#VALUE!</v>
      </c>
      <c r="J352" s="13" t="e" vm="1">
        <f t="shared" si="47"/>
        <v>#VALUE!</v>
      </c>
      <c r="L352" s="1">
        <f>Main!$A$27</f>
        <v>5.0990936756817593</v>
      </c>
      <c r="M352" s="45" t="e" vm="1">
        <f t="shared" si="48"/>
        <v>#VALUE!</v>
      </c>
      <c r="N352" t="e" vm="1">
        <f t="shared" si="49"/>
        <v>#VALUE!</v>
      </c>
      <c r="O352" s="1">
        <f>Main!$B$27</f>
        <v>5.0956680821157976</v>
      </c>
      <c r="P352" s="45" t="e" vm="1">
        <f t="shared" si="50"/>
        <v>#VALUE!</v>
      </c>
      <c r="Q352" t="e" vm="1">
        <f t="shared" si="51"/>
        <v>#VALUE!</v>
      </c>
      <c r="R352" s="1">
        <f>Main!$C$27</f>
        <v>5.1024432542412592</v>
      </c>
      <c r="S352" s="45" t="e" vm="1">
        <f t="shared" si="52"/>
        <v>#VALUE!</v>
      </c>
      <c r="T352" t="e" vm="1">
        <f t="shared" si="53"/>
        <v>#VALUE!</v>
      </c>
    </row>
    <row r="353" spans="1:20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[1]!genNormal($F$9,$F$10)</f>
        <v>#VALUE!</v>
      </c>
      <c r="F353" t="e" vm="1">
        <f t="shared" si="45"/>
        <v>#VALUE!</v>
      </c>
      <c r="G353" t="e" vm="2">
        <f>[1]!GenLognormal($H$9,$H$10)</f>
        <v>#VALUE!</v>
      </c>
      <c r="H353" t="e" vm="1">
        <f t="shared" si="46"/>
        <v>#VALUE!</v>
      </c>
      <c r="I353" t="e" vm="2">
        <f>[1]!genBinomial(1,Main!$G$10)</f>
        <v>#VALUE!</v>
      </c>
      <c r="J353" s="13" t="e" vm="1">
        <f t="shared" si="47"/>
        <v>#VALUE!</v>
      </c>
      <c r="L353" s="1">
        <f>Main!$A$27</f>
        <v>5.0990936756817593</v>
      </c>
      <c r="M353" s="45" t="e" vm="1">
        <f t="shared" si="48"/>
        <v>#VALUE!</v>
      </c>
      <c r="N353" t="e" vm="1">
        <f t="shared" si="49"/>
        <v>#VALUE!</v>
      </c>
      <c r="O353" s="1">
        <f>Main!$B$27</f>
        <v>5.0956680821157976</v>
      </c>
      <c r="P353" s="45" t="e" vm="1">
        <f t="shared" si="50"/>
        <v>#VALUE!</v>
      </c>
      <c r="Q353" t="e" vm="1">
        <f t="shared" si="51"/>
        <v>#VALUE!</v>
      </c>
      <c r="R353" s="1">
        <f>Main!$C$27</f>
        <v>5.1024432542412592</v>
      </c>
      <c r="S353" s="45" t="e" vm="1">
        <f t="shared" si="52"/>
        <v>#VALUE!</v>
      </c>
      <c r="T353" t="e" vm="1">
        <f t="shared" si="53"/>
        <v>#VALUE!</v>
      </c>
    </row>
    <row r="354" spans="1:20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[1]!genNormal($F$9,$F$10)</f>
        <v>#VALUE!</v>
      </c>
      <c r="F354" t="e" vm="1">
        <f t="shared" si="45"/>
        <v>#VALUE!</v>
      </c>
      <c r="G354" t="e" vm="2">
        <f>[1]!GenLognormal($H$9,$H$10)</f>
        <v>#VALUE!</v>
      </c>
      <c r="H354" t="e" vm="1">
        <f t="shared" si="46"/>
        <v>#VALUE!</v>
      </c>
      <c r="I354" t="e" vm="2">
        <f>[1]!genBinomial(1,Main!$G$10)</f>
        <v>#VALUE!</v>
      </c>
      <c r="J354" s="13" t="e" vm="1">
        <f t="shared" si="47"/>
        <v>#VALUE!</v>
      </c>
      <c r="L354" s="1">
        <f>Main!$A$27</f>
        <v>5.0990936756817593</v>
      </c>
      <c r="M354" s="45" t="e" vm="1">
        <f t="shared" si="48"/>
        <v>#VALUE!</v>
      </c>
      <c r="N354" t="e" vm="1">
        <f t="shared" si="49"/>
        <v>#VALUE!</v>
      </c>
      <c r="O354" s="1">
        <f>Main!$B$27</f>
        <v>5.0956680821157976</v>
      </c>
      <c r="P354" s="45" t="e" vm="1">
        <f t="shared" si="50"/>
        <v>#VALUE!</v>
      </c>
      <c r="Q354" t="e" vm="1">
        <f t="shared" si="51"/>
        <v>#VALUE!</v>
      </c>
      <c r="R354" s="1">
        <f>Main!$C$27</f>
        <v>5.1024432542412592</v>
      </c>
      <c r="S354" s="45" t="e" vm="1">
        <f t="shared" si="52"/>
        <v>#VALUE!</v>
      </c>
      <c r="T354" t="e" vm="1">
        <f t="shared" si="53"/>
        <v>#VALUE!</v>
      </c>
    </row>
    <row r="355" spans="1:20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[1]!genNormal($F$9,$F$10)</f>
        <v>#VALUE!</v>
      </c>
      <c r="F355" t="e" vm="1">
        <f t="shared" si="45"/>
        <v>#VALUE!</v>
      </c>
      <c r="G355" t="e" vm="2">
        <f>[1]!GenLognormal($H$9,$H$10)</f>
        <v>#VALUE!</v>
      </c>
      <c r="H355" t="e" vm="1">
        <f t="shared" si="46"/>
        <v>#VALUE!</v>
      </c>
      <c r="I355" t="e" vm="2">
        <f>[1]!genBinomial(1,Main!$G$10)</f>
        <v>#VALUE!</v>
      </c>
      <c r="J355" s="13" t="e" vm="1">
        <f t="shared" si="47"/>
        <v>#VALUE!</v>
      </c>
      <c r="L355" s="1">
        <f>Main!$A$27</f>
        <v>5.0990936756817593</v>
      </c>
      <c r="M355" s="45" t="e" vm="1">
        <f t="shared" si="48"/>
        <v>#VALUE!</v>
      </c>
      <c r="N355" t="e" vm="1">
        <f t="shared" si="49"/>
        <v>#VALUE!</v>
      </c>
      <c r="O355" s="1">
        <f>Main!$B$27</f>
        <v>5.0956680821157976</v>
      </c>
      <c r="P355" s="45" t="e" vm="1">
        <f t="shared" si="50"/>
        <v>#VALUE!</v>
      </c>
      <c r="Q355" t="e" vm="1">
        <f t="shared" si="51"/>
        <v>#VALUE!</v>
      </c>
      <c r="R355" s="1">
        <f>Main!$C$27</f>
        <v>5.1024432542412592</v>
      </c>
      <c r="S355" s="45" t="e" vm="1">
        <f t="shared" si="52"/>
        <v>#VALUE!</v>
      </c>
      <c r="T355" t="e" vm="1">
        <f t="shared" si="53"/>
        <v>#VALUE!</v>
      </c>
    </row>
    <row r="356" spans="1:20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[1]!genNormal($F$9,$F$10)</f>
        <v>#VALUE!</v>
      </c>
      <c r="F356" t="e" vm="1">
        <f t="shared" si="45"/>
        <v>#VALUE!</v>
      </c>
      <c r="G356" t="e" vm="2">
        <f>[1]!GenLognormal($H$9,$H$10)</f>
        <v>#VALUE!</v>
      </c>
      <c r="H356" t="e" vm="1">
        <f t="shared" si="46"/>
        <v>#VALUE!</v>
      </c>
      <c r="I356" t="e" vm="2">
        <f>[1]!genBinomial(1,Main!$G$10)</f>
        <v>#VALUE!</v>
      </c>
      <c r="J356" s="13" t="e" vm="1">
        <f t="shared" si="47"/>
        <v>#VALUE!</v>
      </c>
      <c r="L356" s="1">
        <f>Main!$A$27</f>
        <v>5.0990936756817593</v>
      </c>
      <c r="M356" s="45" t="e" vm="1">
        <f t="shared" si="48"/>
        <v>#VALUE!</v>
      </c>
      <c r="N356" t="e" vm="1">
        <f t="shared" si="49"/>
        <v>#VALUE!</v>
      </c>
      <c r="O356" s="1">
        <f>Main!$B$27</f>
        <v>5.0956680821157976</v>
      </c>
      <c r="P356" s="45" t="e" vm="1">
        <f t="shared" si="50"/>
        <v>#VALUE!</v>
      </c>
      <c r="Q356" t="e" vm="1">
        <f t="shared" si="51"/>
        <v>#VALUE!</v>
      </c>
      <c r="R356" s="1">
        <f>Main!$C$27</f>
        <v>5.1024432542412592</v>
      </c>
      <c r="S356" s="45" t="e" vm="1">
        <f t="shared" si="52"/>
        <v>#VALUE!</v>
      </c>
      <c r="T356" t="e" vm="1">
        <f t="shared" si="53"/>
        <v>#VALUE!</v>
      </c>
    </row>
    <row r="357" spans="1:20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[1]!genNormal($F$9,$F$10)</f>
        <v>#VALUE!</v>
      </c>
      <c r="F357" t="e" vm="1">
        <f t="shared" si="45"/>
        <v>#VALUE!</v>
      </c>
      <c r="G357" t="e" vm="2">
        <f>[1]!GenLognormal($H$9,$H$10)</f>
        <v>#VALUE!</v>
      </c>
      <c r="H357" t="e" vm="1">
        <f t="shared" si="46"/>
        <v>#VALUE!</v>
      </c>
      <c r="I357" t="e" vm="2">
        <f>[1]!genBinomial(1,Main!$G$10)</f>
        <v>#VALUE!</v>
      </c>
      <c r="J357" s="13" t="e" vm="1">
        <f t="shared" si="47"/>
        <v>#VALUE!</v>
      </c>
      <c r="L357" s="1">
        <f>Main!$A$27</f>
        <v>5.0990936756817593</v>
      </c>
      <c r="M357" s="45" t="e" vm="1">
        <f t="shared" si="48"/>
        <v>#VALUE!</v>
      </c>
      <c r="N357" t="e" vm="1">
        <f t="shared" si="49"/>
        <v>#VALUE!</v>
      </c>
      <c r="O357" s="1">
        <f>Main!$B$27</f>
        <v>5.0956680821157976</v>
      </c>
      <c r="P357" s="45" t="e" vm="1">
        <f t="shared" si="50"/>
        <v>#VALUE!</v>
      </c>
      <c r="Q357" t="e" vm="1">
        <f t="shared" si="51"/>
        <v>#VALUE!</v>
      </c>
      <c r="R357" s="1">
        <f>Main!$C$27</f>
        <v>5.1024432542412592</v>
      </c>
      <c r="S357" s="45" t="e" vm="1">
        <f t="shared" si="52"/>
        <v>#VALUE!</v>
      </c>
      <c r="T357" t="e" vm="1">
        <f t="shared" si="53"/>
        <v>#VALUE!</v>
      </c>
    </row>
    <row r="358" spans="1:20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[1]!genNormal($F$9,$F$10)</f>
        <v>#VALUE!</v>
      </c>
      <c r="F358" t="e" vm="1">
        <f t="shared" si="45"/>
        <v>#VALUE!</v>
      </c>
      <c r="G358" t="e" vm="2">
        <f>[1]!GenLognormal($H$9,$H$10)</f>
        <v>#VALUE!</v>
      </c>
      <c r="H358" t="e" vm="1">
        <f t="shared" si="46"/>
        <v>#VALUE!</v>
      </c>
      <c r="I358" t="e" vm="2">
        <f>[1]!genBinomial(1,Main!$G$10)</f>
        <v>#VALUE!</v>
      </c>
      <c r="J358" s="13" t="e" vm="1">
        <f t="shared" si="47"/>
        <v>#VALUE!</v>
      </c>
      <c r="L358" s="1">
        <f>Main!$A$27</f>
        <v>5.0990936756817593</v>
      </c>
      <c r="M358" s="45" t="e" vm="1">
        <f t="shared" si="48"/>
        <v>#VALUE!</v>
      </c>
      <c r="N358" t="e" vm="1">
        <f t="shared" si="49"/>
        <v>#VALUE!</v>
      </c>
      <c r="O358" s="1">
        <f>Main!$B$27</f>
        <v>5.0956680821157976</v>
      </c>
      <c r="P358" s="45" t="e" vm="1">
        <f t="shared" si="50"/>
        <v>#VALUE!</v>
      </c>
      <c r="Q358" t="e" vm="1">
        <f t="shared" si="51"/>
        <v>#VALUE!</v>
      </c>
      <c r="R358" s="1">
        <f>Main!$C$27</f>
        <v>5.1024432542412592</v>
      </c>
      <c r="S358" s="45" t="e" vm="1">
        <f t="shared" si="52"/>
        <v>#VALUE!</v>
      </c>
      <c r="T358" t="e" vm="1">
        <f t="shared" si="53"/>
        <v>#VALUE!</v>
      </c>
    </row>
    <row r="359" spans="1:20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[1]!genNormal($F$9,$F$10)</f>
        <v>#VALUE!</v>
      </c>
      <c r="F359" t="e" vm="1">
        <f t="shared" si="45"/>
        <v>#VALUE!</v>
      </c>
      <c r="G359" t="e" vm="2">
        <f>[1]!GenLognormal($H$9,$H$10)</f>
        <v>#VALUE!</v>
      </c>
      <c r="H359" t="e" vm="1">
        <f t="shared" si="46"/>
        <v>#VALUE!</v>
      </c>
      <c r="I359" t="e" vm="2">
        <f>[1]!genBinomial(1,Main!$G$10)</f>
        <v>#VALUE!</v>
      </c>
      <c r="J359" s="13" t="e" vm="1">
        <f t="shared" si="47"/>
        <v>#VALUE!</v>
      </c>
      <c r="L359" s="1">
        <f>Main!$A$27</f>
        <v>5.0990936756817593</v>
      </c>
      <c r="M359" s="45" t="e" vm="1">
        <f t="shared" si="48"/>
        <v>#VALUE!</v>
      </c>
      <c r="N359" t="e" vm="1">
        <f t="shared" si="49"/>
        <v>#VALUE!</v>
      </c>
      <c r="O359" s="1">
        <f>Main!$B$27</f>
        <v>5.0956680821157976</v>
      </c>
      <c r="P359" s="45" t="e" vm="1">
        <f t="shared" si="50"/>
        <v>#VALUE!</v>
      </c>
      <c r="Q359" t="e" vm="1">
        <f t="shared" si="51"/>
        <v>#VALUE!</v>
      </c>
      <c r="R359" s="1">
        <f>Main!$C$27</f>
        <v>5.1024432542412592</v>
      </c>
      <c r="S359" s="45" t="e" vm="1">
        <f t="shared" si="52"/>
        <v>#VALUE!</v>
      </c>
      <c r="T359" t="e" vm="1">
        <f t="shared" si="53"/>
        <v>#VALUE!</v>
      </c>
    </row>
    <row r="360" spans="1:20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[1]!genNormal($F$9,$F$10)</f>
        <v>#VALUE!</v>
      </c>
      <c r="F360" t="e" vm="1">
        <f t="shared" si="45"/>
        <v>#VALUE!</v>
      </c>
      <c r="G360" t="e" vm="2">
        <f>[1]!GenLognormal($H$9,$H$10)</f>
        <v>#VALUE!</v>
      </c>
      <c r="H360" t="e" vm="1">
        <f t="shared" si="46"/>
        <v>#VALUE!</v>
      </c>
      <c r="I360" t="e" vm="2">
        <f>[1]!genBinomial(1,Main!$G$10)</f>
        <v>#VALUE!</v>
      </c>
      <c r="J360" s="13" t="e" vm="1">
        <f t="shared" si="47"/>
        <v>#VALUE!</v>
      </c>
      <c r="L360" s="1">
        <f>Main!$A$27</f>
        <v>5.0990936756817593</v>
      </c>
      <c r="M360" s="45" t="e" vm="1">
        <f t="shared" si="48"/>
        <v>#VALUE!</v>
      </c>
      <c r="N360" t="e" vm="1">
        <f t="shared" si="49"/>
        <v>#VALUE!</v>
      </c>
      <c r="O360" s="1">
        <f>Main!$B$27</f>
        <v>5.0956680821157976</v>
      </c>
      <c r="P360" s="45" t="e" vm="1">
        <f t="shared" si="50"/>
        <v>#VALUE!</v>
      </c>
      <c r="Q360" t="e" vm="1">
        <f t="shared" si="51"/>
        <v>#VALUE!</v>
      </c>
      <c r="R360" s="1">
        <f>Main!$C$27</f>
        <v>5.1024432542412592</v>
      </c>
      <c r="S360" s="45" t="e" vm="1">
        <f t="shared" si="52"/>
        <v>#VALUE!</v>
      </c>
      <c r="T360" t="e" vm="1">
        <f t="shared" si="53"/>
        <v>#VALUE!</v>
      </c>
    </row>
    <row r="361" spans="1:20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[1]!genNormal($F$9,$F$10)</f>
        <v>#VALUE!</v>
      </c>
      <c r="F361" t="e" vm="1">
        <f t="shared" si="45"/>
        <v>#VALUE!</v>
      </c>
      <c r="G361" t="e" vm="2">
        <f>[1]!GenLognormal($H$9,$H$10)</f>
        <v>#VALUE!</v>
      </c>
      <c r="H361" t="e" vm="1">
        <f t="shared" si="46"/>
        <v>#VALUE!</v>
      </c>
      <c r="I361" t="e" vm="2">
        <f>[1]!genBinomial(1,Main!$G$10)</f>
        <v>#VALUE!</v>
      </c>
      <c r="J361" s="13" t="e" vm="1">
        <f t="shared" si="47"/>
        <v>#VALUE!</v>
      </c>
      <c r="L361" s="1">
        <f>Main!$A$27</f>
        <v>5.0990936756817593</v>
      </c>
      <c r="M361" s="45" t="e" vm="1">
        <f t="shared" si="48"/>
        <v>#VALUE!</v>
      </c>
      <c r="N361" t="e" vm="1">
        <f t="shared" si="49"/>
        <v>#VALUE!</v>
      </c>
      <c r="O361" s="1">
        <f>Main!$B$27</f>
        <v>5.0956680821157976</v>
      </c>
      <c r="P361" s="45" t="e" vm="1">
        <f t="shared" si="50"/>
        <v>#VALUE!</v>
      </c>
      <c r="Q361" t="e" vm="1">
        <f t="shared" si="51"/>
        <v>#VALUE!</v>
      </c>
      <c r="R361" s="1">
        <f>Main!$C$27</f>
        <v>5.1024432542412592</v>
      </c>
      <c r="S361" s="45" t="e" vm="1">
        <f t="shared" si="52"/>
        <v>#VALUE!</v>
      </c>
      <c r="T361" t="e" vm="1">
        <f t="shared" si="53"/>
        <v>#VALUE!</v>
      </c>
    </row>
    <row r="362" spans="1:20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[1]!genNormal($F$9,$F$10)</f>
        <v>#VALUE!</v>
      </c>
      <c r="F362" t="e" vm="1">
        <f t="shared" si="45"/>
        <v>#VALUE!</v>
      </c>
      <c r="G362" t="e" vm="2">
        <f>[1]!GenLognormal($H$9,$H$10)</f>
        <v>#VALUE!</v>
      </c>
      <c r="H362" t="e" vm="1">
        <f t="shared" si="46"/>
        <v>#VALUE!</v>
      </c>
      <c r="I362" t="e" vm="2">
        <f>[1]!genBinomial(1,Main!$G$10)</f>
        <v>#VALUE!</v>
      </c>
      <c r="J362" s="13" t="e" vm="1">
        <f t="shared" si="47"/>
        <v>#VALUE!</v>
      </c>
      <c r="L362" s="1">
        <f>Main!$A$27</f>
        <v>5.0990936756817593</v>
      </c>
      <c r="M362" s="45" t="e" vm="1">
        <f t="shared" si="48"/>
        <v>#VALUE!</v>
      </c>
      <c r="N362" t="e" vm="1">
        <f t="shared" si="49"/>
        <v>#VALUE!</v>
      </c>
      <c r="O362" s="1">
        <f>Main!$B$27</f>
        <v>5.0956680821157976</v>
      </c>
      <c r="P362" s="45" t="e" vm="1">
        <f t="shared" si="50"/>
        <v>#VALUE!</v>
      </c>
      <c r="Q362" t="e" vm="1">
        <f t="shared" si="51"/>
        <v>#VALUE!</v>
      </c>
      <c r="R362" s="1">
        <f>Main!$C$27</f>
        <v>5.1024432542412592</v>
      </c>
      <c r="S362" s="45" t="e" vm="1">
        <f t="shared" si="52"/>
        <v>#VALUE!</v>
      </c>
      <c r="T362" t="e" vm="1">
        <f t="shared" si="53"/>
        <v>#VALUE!</v>
      </c>
    </row>
    <row r="363" spans="1:20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[1]!genNormal($F$9,$F$10)</f>
        <v>#VALUE!</v>
      </c>
      <c r="F363" t="e" vm="1">
        <f t="shared" si="45"/>
        <v>#VALUE!</v>
      </c>
      <c r="G363" t="e" vm="2">
        <f>[1]!GenLognormal($H$9,$H$10)</f>
        <v>#VALUE!</v>
      </c>
      <c r="H363" t="e" vm="1">
        <f t="shared" si="46"/>
        <v>#VALUE!</v>
      </c>
      <c r="I363" t="e" vm="2">
        <f>[1]!genBinomial(1,Main!$G$10)</f>
        <v>#VALUE!</v>
      </c>
      <c r="J363" s="13" t="e" vm="1">
        <f t="shared" si="47"/>
        <v>#VALUE!</v>
      </c>
      <c r="L363" s="1">
        <f>Main!$A$27</f>
        <v>5.0990936756817593</v>
      </c>
      <c r="M363" s="45" t="e" vm="1">
        <f t="shared" si="48"/>
        <v>#VALUE!</v>
      </c>
      <c r="N363" t="e" vm="1">
        <f t="shared" si="49"/>
        <v>#VALUE!</v>
      </c>
      <c r="O363" s="1">
        <f>Main!$B$27</f>
        <v>5.0956680821157976</v>
      </c>
      <c r="P363" s="45" t="e" vm="1">
        <f t="shared" si="50"/>
        <v>#VALUE!</v>
      </c>
      <c r="Q363" t="e" vm="1">
        <f t="shared" si="51"/>
        <v>#VALUE!</v>
      </c>
      <c r="R363" s="1">
        <f>Main!$C$27</f>
        <v>5.1024432542412592</v>
      </c>
      <c r="S363" s="45" t="e" vm="1">
        <f t="shared" si="52"/>
        <v>#VALUE!</v>
      </c>
      <c r="T363" t="e" vm="1">
        <f t="shared" si="53"/>
        <v>#VALUE!</v>
      </c>
    </row>
    <row r="364" spans="1:20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[1]!genNormal($F$9,$F$10)</f>
        <v>#VALUE!</v>
      </c>
      <c r="F364" t="e" vm="1">
        <f t="shared" si="45"/>
        <v>#VALUE!</v>
      </c>
      <c r="G364" t="e" vm="2">
        <f>[1]!GenLognormal($H$9,$H$10)</f>
        <v>#VALUE!</v>
      </c>
      <c r="H364" t="e" vm="1">
        <f t="shared" si="46"/>
        <v>#VALUE!</v>
      </c>
      <c r="I364" t="e" vm="2">
        <f>[1]!genBinomial(1,Main!$G$10)</f>
        <v>#VALUE!</v>
      </c>
      <c r="J364" s="13" t="e" vm="1">
        <f t="shared" si="47"/>
        <v>#VALUE!</v>
      </c>
      <c r="L364" s="1">
        <f>Main!$A$27</f>
        <v>5.0990936756817593</v>
      </c>
      <c r="M364" s="45" t="e" vm="1">
        <f t="shared" si="48"/>
        <v>#VALUE!</v>
      </c>
      <c r="N364" t="e" vm="1">
        <f t="shared" si="49"/>
        <v>#VALUE!</v>
      </c>
      <c r="O364" s="1">
        <f>Main!$B$27</f>
        <v>5.0956680821157976</v>
      </c>
      <c r="P364" s="45" t="e" vm="1">
        <f t="shared" si="50"/>
        <v>#VALUE!</v>
      </c>
      <c r="Q364" t="e" vm="1">
        <f t="shared" si="51"/>
        <v>#VALUE!</v>
      </c>
      <c r="R364" s="1">
        <f>Main!$C$27</f>
        <v>5.1024432542412592</v>
      </c>
      <c r="S364" s="45" t="e" vm="1">
        <f t="shared" si="52"/>
        <v>#VALUE!</v>
      </c>
      <c r="T364" t="e" vm="1">
        <f t="shared" si="53"/>
        <v>#VALUE!</v>
      </c>
    </row>
    <row r="365" spans="1:20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[1]!genNormal($F$9,$F$10)</f>
        <v>#VALUE!</v>
      </c>
      <c r="F365" t="e" vm="1">
        <f t="shared" si="45"/>
        <v>#VALUE!</v>
      </c>
      <c r="G365" t="e" vm="2">
        <f>[1]!GenLognormal($H$9,$H$10)</f>
        <v>#VALUE!</v>
      </c>
      <c r="H365" t="e" vm="1">
        <f t="shared" si="46"/>
        <v>#VALUE!</v>
      </c>
      <c r="I365" t="e" vm="2">
        <f>[1]!genBinomial(1,Main!$G$10)</f>
        <v>#VALUE!</v>
      </c>
      <c r="J365" s="13" t="e" vm="1">
        <f t="shared" si="47"/>
        <v>#VALUE!</v>
      </c>
      <c r="L365" s="1">
        <f>Main!$A$27</f>
        <v>5.0990936756817593</v>
      </c>
      <c r="M365" s="45" t="e" vm="1">
        <f t="shared" si="48"/>
        <v>#VALUE!</v>
      </c>
      <c r="N365" t="e" vm="1">
        <f t="shared" si="49"/>
        <v>#VALUE!</v>
      </c>
      <c r="O365" s="1">
        <f>Main!$B$27</f>
        <v>5.0956680821157976</v>
      </c>
      <c r="P365" s="45" t="e" vm="1">
        <f t="shared" si="50"/>
        <v>#VALUE!</v>
      </c>
      <c r="Q365" t="e" vm="1">
        <f t="shared" si="51"/>
        <v>#VALUE!</v>
      </c>
      <c r="R365" s="1">
        <f>Main!$C$27</f>
        <v>5.1024432542412592</v>
      </c>
      <c r="S365" s="45" t="e" vm="1">
        <f t="shared" si="52"/>
        <v>#VALUE!</v>
      </c>
      <c r="T365" t="e" vm="1">
        <f t="shared" si="53"/>
        <v>#VALUE!</v>
      </c>
    </row>
    <row r="366" spans="1:20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[1]!genNormal($F$9,$F$10)</f>
        <v>#VALUE!</v>
      </c>
      <c r="F366" t="e" vm="1">
        <f t="shared" si="45"/>
        <v>#VALUE!</v>
      </c>
      <c r="G366" t="e" vm="2">
        <f>[1]!GenLognormal($H$9,$H$10)</f>
        <v>#VALUE!</v>
      </c>
      <c r="H366" t="e" vm="1">
        <f t="shared" si="46"/>
        <v>#VALUE!</v>
      </c>
      <c r="I366" t="e" vm="2">
        <f>[1]!genBinomial(1,Main!$G$10)</f>
        <v>#VALUE!</v>
      </c>
      <c r="J366" s="13" t="e" vm="1">
        <f t="shared" si="47"/>
        <v>#VALUE!</v>
      </c>
      <c r="L366" s="1">
        <f>Main!$A$27</f>
        <v>5.0990936756817593</v>
      </c>
      <c r="M366" s="45" t="e" vm="1">
        <f t="shared" si="48"/>
        <v>#VALUE!</v>
      </c>
      <c r="N366" t="e" vm="1">
        <f t="shared" si="49"/>
        <v>#VALUE!</v>
      </c>
      <c r="O366" s="1">
        <f>Main!$B$27</f>
        <v>5.0956680821157976</v>
      </c>
      <c r="P366" s="45" t="e" vm="1">
        <f t="shared" si="50"/>
        <v>#VALUE!</v>
      </c>
      <c r="Q366" t="e" vm="1">
        <f t="shared" si="51"/>
        <v>#VALUE!</v>
      </c>
      <c r="R366" s="1">
        <f>Main!$C$27</f>
        <v>5.1024432542412592</v>
      </c>
      <c r="S366" s="45" t="e" vm="1">
        <f t="shared" si="52"/>
        <v>#VALUE!</v>
      </c>
      <c r="T366" t="e" vm="1">
        <f t="shared" si="53"/>
        <v>#VALUE!</v>
      </c>
    </row>
    <row r="367" spans="1:20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[1]!genNormal($F$9,$F$10)</f>
        <v>#VALUE!</v>
      </c>
      <c r="F367" t="e" vm="1">
        <f t="shared" si="45"/>
        <v>#VALUE!</v>
      </c>
      <c r="G367" t="e" vm="2">
        <f>[1]!GenLognormal($H$9,$H$10)</f>
        <v>#VALUE!</v>
      </c>
      <c r="H367" t="e" vm="1">
        <f t="shared" si="46"/>
        <v>#VALUE!</v>
      </c>
      <c r="I367" t="e" vm="2">
        <f>[1]!genBinomial(1,Main!$G$10)</f>
        <v>#VALUE!</v>
      </c>
      <c r="J367" s="13" t="e" vm="1">
        <f t="shared" si="47"/>
        <v>#VALUE!</v>
      </c>
      <c r="L367" s="1">
        <f>Main!$A$27</f>
        <v>5.0990936756817593</v>
      </c>
      <c r="M367" s="45" t="e" vm="1">
        <f t="shared" si="48"/>
        <v>#VALUE!</v>
      </c>
      <c r="N367" t="e" vm="1">
        <f t="shared" si="49"/>
        <v>#VALUE!</v>
      </c>
      <c r="O367" s="1">
        <f>Main!$B$27</f>
        <v>5.0956680821157976</v>
      </c>
      <c r="P367" s="45" t="e" vm="1">
        <f t="shared" si="50"/>
        <v>#VALUE!</v>
      </c>
      <c r="Q367" t="e" vm="1">
        <f t="shared" si="51"/>
        <v>#VALUE!</v>
      </c>
      <c r="R367" s="1">
        <f>Main!$C$27</f>
        <v>5.1024432542412592</v>
      </c>
      <c r="S367" s="45" t="e" vm="1">
        <f t="shared" si="52"/>
        <v>#VALUE!</v>
      </c>
      <c r="T367" t="e" vm="1">
        <f t="shared" si="53"/>
        <v>#VALUE!</v>
      </c>
    </row>
    <row r="368" spans="1:20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[1]!genNormal($F$9,$F$10)</f>
        <v>#VALUE!</v>
      </c>
      <c r="F368" t="e" vm="1">
        <f t="shared" si="45"/>
        <v>#VALUE!</v>
      </c>
      <c r="G368" t="e" vm="2">
        <f>[1]!GenLognormal($H$9,$H$10)</f>
        <v>#VALUE!</v>
      </c>
      <c r="H368" t="e" vm="1">
        <f t="shared" si="46"/>
        <v>#VALUE!</v>
      </c>
      <c r="I368" t="e" vm="2">
        <f>[1]!genBinomial(1,Main!$G$10)</f>
        <v>#VALUE!</v>
      </c>
      <c r="J368" s="13" t="e" vm="1">
        <f t="shared" si="47"/>
        <v>#VALUE!</v>
      </c>
      <c r="L368" s="1">
        <f>Main!$A$27</f>
        <v>5.0990936756817593</v>
      </c>
      <c r="M368" s="45" t="e" vm="1">
        <f t="shared" si="48"/>
        <v>#VALUE!</v>
      </c>
      <c r="N368" t="e" vm="1">
        <f t="shared" si="49"/>
        <v>#VALUE!</v>
      </c>
      <c r="O368" s="1">
        <f>Main!$B$27</f>
        <v>5.0956680821157976</v>
      </c>
      <c r="P368" s="45" t="e" vm="1">
        <f t="shared" si="50"/>
        <v>#VALUE!</v>
      </c>
      <c r="Q368" t="e" vm="1">
        <f t="shared" si="51"/>
        <v>#VALUE!</v>
      </c>
      <c r="R368" s="1">
        <f>Main!$C$27</f>
        <v>5.1024432542412592</v>
      </c>
      <c r="S368" s="45" t="e" vm="1">
        <f t="shared" si="52"/>
        <v>#VALUE!</v>
      </c>
      <c r="T368" t="e" vm="1">
        <f t="shared" si="53"/>
        <v>#VALUE!</v>
      </c>
    </row>
    <row r="369" spans="1:20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[1]!genNormal($F$9,$F$10)</f>
        <v>#VALUE!</v>
      </c>
      <c r="F369" t="e" vm="1">
        <f t="shared" si="45"/>
        <v>#VALUE!</v>
      </c>
      <c r="G369" t="e" vm="2">
        <f>[1]!GenLognormal($H$9,$H$10)</f>
        <v>#VALUE!</v>
      </c>
      <c r="H369" t="e" vm="1">
        <f t="shared" si="46"/>
        <v>#VALUE!</v>
      </c>
      <c r="I369" t="e" vm="2">
        <f>[1]!genBinomial(1,Main!$G$10)</f>
        <v>#VALUE!</v>
      </c>
      <c r="J369" s="13" t="e" vm="1">
        <f t="shared" si="47"/>
        <v>#VALUE!</v>
      </c>
      <c r="L369" s="1">
        <f>Main!$A$27</f>
        <v>5.0990936756817593</v>
      </c>
      <c r="M369" s="45" t="e" vm="1">
        <f t="shared" si="48"/>
        <v>#VALUE!</v>
      </c>
      <c r="N369" t="e" vm="1">
        <f t="shared" si="49"/>
        <v>#VALUE!</v>
      </c>
      <c r="O369" s="1">
        <f>Main!$B$27</f>
        <v>5.0956680821157976</v>
      </c>
      <c r="P369" s="45" t="e" vm="1">
        <f t="shared" si="50"/>
        <v>#VALUE!</v>
      </c>
      <c r="Q369" t="e" vm="1">
        <f t="shared" si="51"/>
        <v>#VALUE!</v>
      </c>
      <c r="R369" s="1">
        <f>Main!$C$27</f>
        <v>5.1024432542412592</v>
      </c>
      <c r="S369" s="45" t="e" vm="1">
        <f t="shared" si="52"/>
        <v>#VALUE!</v>
      </c>
      <c r="T369" t="e" vm="1">
        <f t="shared" si="53"/>
        <v>#VALUE!</v>
      </c>
    </row>
    <row r="370" spans="1:20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[1]!genNormal($F$9,$F$10)</f>
        <v>#VALUE!</v>
      </c>
      <c r="F370" t="e" vm="1">
        <f t="shared" si="45"/>
        <v>#VALUE!</v>
      </c>
      <c r="G370" t="e" vm="2">
        <f>[1]!GenLognormal($H$9,$H$10)</f>
        <v>#VALUE!</v>
      </c>
      <c r="H370" t="e" vm="1">
        <f t="shared" si="46"/>
        <v>#VALUE!</v>
      </c>
      <c r="I370" t="e" vm="2">
        <f>[1]!genBinomial(1,Main!$G$10)</f>
        <v>#VALUE!</v>
      </c>
      <c r="J370" s="13" t="e" vm="1">
        <f t="shared" si="47"/>
        <v>#VALUE!</v>
      </c>
      <c r="L370" s="1">
        <f>Main!$A$27</f>
        <v>5.0990936756817593</v>
      </c>
      <c r="M370" s="45" t="e" vm="1">
        <f t="shared" si="48"/>
        <v>#VALUE!</v>
      </c>
      <c r="N370" t="e" vm="1">
        <f t="shared" si="49"/>
        <v>#VALUE!</v>
      </c>
      <c r="O370" s="1">
        <f>Main!$B$27</f>
        <v>5.0956680821157976</v>
      </c>
      <c r="P370" s="45" t="e" vm="1">
        <f t="shared" si="50"/>
        <v>#VALUE!</v>
      </c>
      <c r="Q370" t="e" vm="1">
        <f t="shared" si="51"/>
        <v>#VALUE!</v>
      </c>
      <c r="R370" s="1">
        <f>Main!$C$27</f>
        <v>5.1024432542412592</v>
      </c>
      <c r="S370" s="45" t="e" vm="1">
        <f t="shared" si="52"/>
        <v>#VALUE!</v>
      </c>
      <c r="T370" t="e" vm="1">
        <f t="shared" si="53"/>
        <v>#VALUE!</v>
      </c>
    </row>
    <row r="371" spans="1:20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[1]!genNormal($F$9,$F$10)</f>
        <v>#VALUE!</v>
      </c>
      <c r="F371" t="e" vm="1">
        <f t="shared" si="45"/>
        <v>#VALUE!</v>
      </c>
      <c r="G371" t="e" vm="2">
        <f>[1]!GenLognormal($H$9,$H$10)</f>
        <v>#VALUE!</v>
      </c>
      <c r="H371" t="e" vm="1">
        <f t="shared" si="46"/>
        <v>#VALUE!</v>
      </c>
      <c r="I371" t="e" vm="2">
        <f>[1]!genBinomial(1,Main!$G$10)</f>
        <v>#VALUE!</v>
      </c>
      <c r="J371" s="13" t="e" vm="1">
        <f t="shared" si="47"/>
        <v>#VALUE!</v>
      </c>
      <c r="L371" s="1">
        <f>Main!$A$27</f>
        <v>5.0990936756817593</v>
      </c>
      <c r="M371" s="45" t="e" vm="1">
        <f t="shared" si="48"/>
        <v>#VALUE!</v>
      </c>
      <c r="N371" t="e" vm="1">
        <f t="shared" si="49"/>
        <v>#VALUE!</v>
      </c>
      <c r="O371" s="1">
        <f>Main!$B$27</f>
        <v>5.0956680821157976</v>
      </c>
      <c r="P371" s="45" t="e" vm="1">
        <f t="shared" si="50"/>
        <v>#VALUE!</v>
      </c>
      <c r="Q371" t="e" vm="1">
        <f t="shared" si="51"/>
        <v>#VALUE!</v>
      </c>
      <c r="R371" s="1">
        <f>Main!$C$27</f>
        <v>5.1024432542412592</v>
      </c>
      <c r="S371" s="45" t="e" vm="1">
        <f t="shared" si="52"/>
        <v>#VALUE!</v>
      </c>
      <c r="T371" t="e" vm="1">
        <f t="shared" si="53"/>
        <v>#VALUE!</v>
      </c>
    </row>
    <row r="372" spans="1:20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[1]!genNormal($F$9,$F$10)</f>
        <v>#VALUE!</v>
      </c>
      <c r="F372" t="e" vm="1">
        <f t="shared" si="45"/>
        <v>#VALUE!</v>
      </c>
      <c r="G372" t="e" vm="2">
        <f>[1]!GenLognormal($H$9,$H$10)</f>
        <v>#VALUE!</v>
      </c>
      <c r="H372" t="e" vm="1">
        <f t="shared" si="46"/>
        <v>#VALUE!</v>
      </c>
      <c r="I372" t="e" vm="2">
        <f>[1]!genBinomial(1,Main!$G$10)</f>
        <v>#VALUE!</v>
      </c>
      <c r="J372" s="13" t="e" vm="1">
        <f t="shared" si="47"/>
        <v>#VALUE!</v>
      </c>
      <c r="L372" s="1">
        <f>Main!$A$27</f>
        <v>5.0990936756817593</v>
      </c>
      <c r="M372" s="45" t="e" vm="1">
        <f t="shared" si="48"/>
        <v>#VALUE!</v>
      </c>
      <c r="N372" t="e" vm="1">
        <f t="shared" si="49"/>
        <v>#VALUE!</v>
      </c>
      <c r="O372" s="1">
        <f>Main!$B$27</f>
        <v>5.0956680821157976</v>
      </c>
      <c r="P372" s="45" t="e" vm="1">
        <f t="shared" si="50"/>
        <v>#VALUE!</v>
      </c>
      <c r="Q372" t="e" vm="1">
        <f t="shared" si="51"/>
        <v>#VALUE!</v>
      </c>
      <c r="R372" s="1">
        <f>Main!$C$27</f>
        <v>5.1024432542412592</v>
      </c>
      <c r="S372" s="45" t="e" vm="1">
        <f t="shared" si="52"/>
        <v>#VALUE!</v>
      </c>
      <c r="T372" t="e" vm="1">
        <f t="shared" si="53"/>
        <v>#VALUE!</v>
      </c>
    </row>
    <row r="373" spans="1:20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[1]!genNormal($F$9,$F$10)</f>
        <v>#VALUE!</v>
      </c>
      <c r="F373" t="e" vm="1">
        <f t="shared" si="45"/>
        <v>#VALUE!</v>
      </c>
      <c r="G373" t="e" vm="2">
        <f>[1]!GenLognormal($H$9,$H$10)</f>
        <v>#VALUE!</v>
      </c>
      <c r="H373" t="e" vm="1">
        <f t="shared" si="46"/>
        <v>#VALUE!</v>
      </c>
      <c r="I373" t="e" vm="2">
        <f>[1]!genBinomial(1,Main!$G$10)</f>
        <v>#VALUE!</v>
      </c>
      <c r="J373" s="13" t="e" vm="1">
        <f t="shared" si="47"/>
        <v>#VALUE!</v>
      </c>
      <c r="L373" s="1">
        <f>Main!$A$27</f>
        <v>5.0990936756817593</v>
      </c>
      <c r="M373" s="45" t="e" vm="1">
        <f t="shared" si="48"/>
        <v>#VALUE!</v>
      </c>
      <c r="N373" t="e" vm="1">
        <f t="shared" si="49"/>
        <v>#VALUE!</v>
      </c>
      <c r="O373" s="1">
        <f>Main!$B$27</f>
        <v>5.0956680821157976</v>
      </c>
      <c r="P373" s="45" t="e" vm="1">
        <f t="shared" si="50"/>
        <v>#VALUE!</v>
      </c>
      <c r="Q373" t="e" vm="1">
        <f t="shared" si="51"/>
        <v>#VALUE!</v>
      </c>
      <c r="R373" s="1">
        <f>Main!$C$27</f>
        <v>5.1024432542412592</v>
      </c>
      <c r="S373" s="45" t="e" vm="1">
        <f t="shared" si="52"/>
        <v>#VALUE!</v>
      </c>
      <c r="T373" t="e" vm="1">
        <f t="shared" si="53"/>
        <v>#VALUE!</v>
      </c>
    </row>
    <row r="374" spans="1:20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[1]!genNormal($F$9,$F$10)</f>
        <v>#VALUE!</v>
      </c>
      <c r="F374" t="e" vm="1">
        <f t="shared" si="45"/>
        <v>#VALUE!</v>
      </c>
      <c r="G374" t="e" vm="2">
        <f>[1]!GenLognormal($H$9,$H$10)</f>
        <v>#VALUE!</v>
      </c>
      <c r="H374" t="e" vm="1">
        <f t="shared" si="46"/>
        <v>#VALUE!</v>
      </c>
      <c r="I374" t="e" vm="2">
        <f>[1]!genBinomial(1,Main!$G$10)</f>
        <v>#VALUE!</v>
      </c>
      <c r="J374" s="13" t="e" vm="1">
        <f t="shared" si="47"/>
        <v>#VALUE!</v>
      </c>
      <c r="L374" s="1">
        <f>Main!$A$27</f>
        <v>5.0990936756817593</v>
      </c>
      <c r="M374" s="45" t="e" vm="1">
        <f t="shared" si="48"/>
        <v>#VALUE!</v>
      </c>
      <c r="N374" t="e" vm="1">
        <f t="shared" si="49"/>
        <v>#VALUE!</v>
      </c>
      <c r="O374" s="1">
        <f>Main!$B$27</f>
        <v>5.0956680821157976</v>
      </c>
      <c r="P374" s="45" t="e" vm="1">
        <f t="shared" si="50"/>
        <v>#VALUE!</v>
      </c>
      <c r="Q374" t="e" vm="1">
        <f t="shared" si="51"/>
        <v>#VALUE!</v>
      </c>
      <c r="R374" s="1">
        <f>Main!$C$27</f>
        <v>5.1024432542412592</v>
      </c>
      <c r="S374" s="45" t="e" vm="1">
        <f t="shared" si="52"/>
        <v>#VALUE!</v>
      </c>
      <c r="T374" t="e" vm="1">
        <f t="shared" si="53"/>
        <v>#VALUE!</v>
      </c>
    </row>
    <row r="375" spans="1:20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[1]!genNormal($F$9,$F$10)</f>
        <v>#VALUE!</v>
      </c>
      <c r="F375" t="e" vm="1">
        <f t="shared" si="45"/>
        <v>#VALUE!</v>
      </c>
      <c r="G375" t="e" vm="2">
        <f>[1]!GenLognormal($H$9,$H$10)</f>
        <v>#VALUE!</v>
      </c>
      <c r="H375" t="e" vm="1">
        <f t="shared" si="46"/>
        <v>#VALUE!</v>
      </c>
      <c r="I375" t="e" vm="2">
        <f>[1]!genBinomial(1,Main!$G$10)</f>
        <v>#VALUE!</v>
      </c>
      <c r="J375" s="13" t="e" vm="1">
        <f t="shared" si="47"/>
        <v>#VALUE!</v>
      </c>
      <c r="L375" s="1">
        <f>Main!$A$27</f>
        <v>5.0990936756817593</v>
      </c>
      <c r="M375" s="45" t="e" vm="1">
        <f t="shared" si="48"/>
        <v>#VALUE!</v>
      </c>
      <c r="N375" t="e" vm="1">
        <f t="shared" si="49"/>
        <v>#VALUE!</v>
      </c>
      <c r="O375" s="1">
        <f>Main!$B$27</f>
        <v>5.0956680821157976</v>
      </c>
      <c r="P375" s="45" t="e" vm="1">
        <f t="shared" si="50"/>
        <v>#VALUE!</v>
      </c>
      <c r="Q375" t="e" vm="1">
        <f t="shared" si="51"/>
        <v>#VALUE!</v>
      </c>
      <c r="R375" s="1">
        <f>Main!$C$27</f>
        <v>5.1024432542412592</v>
      </c>
      <c r="S375" s="45" t="e" vm="1">
        <f t="shared" si="52"/>
        <v>#VALUE!</v>
      </c>
      <c r="T375" t="e" vm="1">
        <f t="shared" si="53"/>
        <v>#VALUE!</v>
      </c>
    </row>
    <row r="376" spans="1:20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[1]!genNormal($F$9,$F$10)</f>
        <v>#VALUE!</v>
      </c>
      <c r="F376" t="e" vm="1">
        <f t="shared" si="45"/>
        <v>#VALUE!</v>
      </c>
      <c r="G376" t="e" vm="2">
        <f>[1]!GenLognormal($H$9,$H$10)</f>
        <v>#VALUE!</v>
      </c>
      <c r="H376" t="e" vm="1">
        <f t="shared" si="46"/>
        <v>#VALUE!</v>
      </c>
      <c r="I376" t="e" vm="2">
        <f>[1]!genBinomial(1,Main!$G$10)</f>
        <v>#VALUE!</v>
      </c>
      <c r="J376" s="13" t="e" vm="1">
        <f t="shared" si="47"/>
        <v>#VALUE!</v>
      </c>
      <c r="L376" s="1">
        <f>Main!$A$27</f>
        <v>5.0990936756817593</v>
      </c>
      <c r="M376" s="45" t="e" vm="1">
        <f t="shared" si="48"/>
        <v>#VALUE!</v>
      </c>
      <c r="N376" t="e" vm="1">
        <f t="shared" si="49"/>
        <v>#VALUE!</v>
      </c>
      <c r="O376" s="1">
        <f>Main!$B$27</f>
        <v>5.0956680821157976</v>
      </c>
      <c r="P376" s="45" t="e" vm="1">
        <f t="shared" si="50"/>
        <v>#VALUE!</v>
      </c>
      <c r="Q376" t="e" vm="1">
        <f t="shared" si="51"/>
        <v>#VALUE!</v>
      </c>
      <c r="R376" s="1">
        <f>Main!$C$27</f>
        <v>5.1024432542412592</v>
      </c>
      <c r="S376" s="45" t="e" vm="1">
        <f t="shared" si="52"/>
        <v>#VALUE!</v>
      </c>
      <c r="T376" t="e" vm="1">
        <f t="shared" si="53"/>
        <v>#VALUE!</v>
      </c>
    </row>
    <row r="377" spans="1:20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[1]!genNormal($F$9,$F$10)</f>
        <v>#VALUE!</v>
      </c>
      <c r="F377" t="e" vm="1">
        <f t="shared" si="45"/>
        <v>#VALUE!</v>
      </c>
      <c r="G377" t="e" vm="2">
        <f>[1]!GenLognormal($H$9,$H$10)</f>
        <v>#VALUE!</v>
      </c>
      <c r="H377" t="e" vm="1">
        <f t="shared" si="46"/>
        <v>#VALUE!</v>
      </c>
      <c r="I377" t="e" vm="2">
        <f>[1]!genBinomial(1,Main!$G$10)</f>
        <v>#VALUE!</v>
      </c>
      <c r="J377" s="13" t="e" vm="1">
        <f t="shared" si="47"/>
        <v>#VALUE!</v>
      </c>
      <c r="L377" s="1">
        <f>Main!$A$27</f>
        <v>5.0990936756817593</v>
      </c>
      <c r="M377" s="45" t="e" vm="1">
        <f t="shared" si="48"/>
        <v>#VALUE!</v>
      </c>
      <c r="N377" t="e" vm="1">
        <f t="shared" si="49"/>
        <v>#VALUE!</v>
      </c>
      <c r="O377" s="1">
        <f>Main!$B$27</f>
        <v>5.0956680821157976</v>
      </c>
      <c r="P377" s="45" t="e" vm="1">
        <f t="shared" si="50"/>
        <v>#VALUE!</v>
      </c>
      <c r="Q377" t="e" vm="1">
        <f t="shared" si="51"/>
        <v>#VALUE!</v>
      </c>
      <c r="R377" s="1">
        <f>Main!$C$27</f>
        <v>5.1024432542412592</v>
      </c>
      <c r="S377" s="45" t="e" vm="1">
        <f t="shared" si="52"/>
        <v>#VALUE!</v>
      </c>
      <c r="T377" t="e" vm="1">
        <f t="shared" si="53"/>
        <v>#VALUE!</v>
      </c>
    </row>
    <row r="378" spans="1:20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[1]!genNormal($F$9,$F$10)</f>
        <v>#VALUE!</v>
      </c>
      <c r="F378" t="e" vm="1">
        <f t="shared" si="45"/>
        <v>#VALUE!</v>
      </c>
      <c r="G378" t="e" vm="2">
        <f>[1]!GenLognormal($H$9,$H$10)</f>
        <v>#VALUE!</v>
      </c>
      <c r="H378" t="e" vm="1">
        <f t="shared" si="46"/>
        <v>#VALUE!</v>
      </c>
      <c r="I378" t="e" vm="2">
        <f>[1]!genBinomial(1,Main!$G$10)</f>
        <v>#VALUE!</v>
      </c>
      <c r="J378" s="13" t="e" vm="1">
        <f t="shared" si="47"/>
        <v>#VALUE!</v>
      </c>
      <c r="L378" s="1">
        <f>Main!$A$27</f>
        <v>5.0990936756817593</v>
      </c>
      <c r="M378" s="45" t="e" vm="1">
        <f t="shared" si="48"/>
        <v>#VALUE!</v>
      </c>
      <c r="N378" t="e" vm="1">
        <f t="shared" si="49"/>
        <v>#VALUE!</v>
      </c>
      <c r="O378" s="1">
        <f>Main!$B$27</f>
        <v>5.0956680821157976</v>
      </c>
      <c r="P378" s="45" t="e" vm="1">
        <f t="shared" si="50"/>
        <v>#VALUE!</v>
      </c>
      <c r="Q378" t="e" vm="1">
        <f t="shared" si="51"/>
        <v>#VALUE!</v>
      </c>
      <c r="R378" s="1">
        <f>Main!$C$27</f>
        <v>5.1024432542412592</v>
      </c>
      <c r="S378" s="45" t="e" vm="1">
        <f t="shared" si="52"/>
        <v>#VALUE!</v>
      </c>
      <c r="T378" t="e" vm="1">
        <f t="shared" si="53"/>
        <v>#VALUE!</v>
      </c>
    </row>
    <row r="379" spans="1:20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[1]!genNormal($F$9,$F$10)</f>
        <v>#VALUE!</v>
      </c>
      <c r="F379" t="e" vm="1">
        <f t="shared" si="45"/>
        <v>#VALUE!</v>
      </c>
      <c r="G379" t="e" vm="2">
        <f>[1]!GenLognormal($H$9,$H$10)</f>
        <v>#VALUE!</v>
      </c>
      <c r="H379" t="e" vm="1">
        <f t="shared" si="46"/>
        <v>#VALUE!</v>
      </c>
      <c r="I379" t="e" vm="2">
        <f>[1]!genBinomial(1,Main!$G$10)</f>
        <v>#VALUE!</v>
      </c>
      <c r="J379" s="13" t="e" vm="1">
        <f t="shared" si="47"/>
        <v>#VALUE!</v>
      </c>
      <c r="L379" s="1">
        <f>Main!$A$27</f>
        <v>5.0990936756817593</v>
      </c>
      <c r="M379" s="45" t="e" vm="1">
        <f t="shared" si="48"/>
        <v>#VALUE!</v>
      </c>
      <c r="N379" t="e" vm="1">
        <f t="shared" si="49"/>
        <v>#VALUE!</v>
      </c>
      <c r="O379" s="1">
        <f>Main!$B$27</f>
        <v>5.0956680821157976</v>
      </c>
      <c r="P379" s="45" t="e" vm="1">
        <f t="shared" si="50"/>
        <v>#VALUE!</v>
      </c>
      <c r="Q379" t="e" vm="1">
        <f t="shared" si="51"/>
        <v>#VALUE!</v>
      </c>
      <c r="R379" s="1">
        <f>Main!$C$27</f>
        <v>5.1024432542412592</v>
      </c>
      <c r="S379" s="45" t="e" vm="1">
        <f t="shared" si="52"/>
        <v>#VALUE!</v>
      </c>
      <c r="T379" t="e" vm="1">
        <f t="shared" si="53"/>
        <v>#VALUE!</v>
      </c>
    </row>
    <row r="380" spans="1:20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[1]!genNormal($F$9,$F$10)</f>
        <v>#VALUE!</v>
      </c>
      <c r="F380" t="e" vm="1">
        <f t="shared" si="45"/>
        <v>#VALUE!</v>
      </c>
      <c r="G380" t="e" vm="2">
        <f>[1]!GenLognormal($H$9,$H$10)</f>
        <v>#VALUE!</v>
      </c>
      <c r="H380" t="e" vm="1">
        <f t="shared" si="46"/>
        <v>#VALUE!</v>
      </c>
      <c r="I380" t="e" vm="2">
        <f>[1]!genBinomial(1,Main!$G$10)</f>
        <v>#VALUE!</v>
      </c>
      <c r="J380" s="13" t="e" vm="1">
        <f t="shared" si="47"/>
        <v>#VALUE!</v>
      </c>
      <c r="L380" s="1">
        <f>Main!$A$27</f>
        <v>5.0990936756817593</v>
      </c>
      <c r="M380" s="45" t="e" vm="1">
        <f t="shared" si="48"/>
        <v>#VALUE!</v>
      </c>
      <c r="N380" t="e" vm="1">
        <f t="shared" si="49"/>
        <v>#VALUE!</v>
      </c>
      <c r="O380" s="1">
        <f>Main!$B$27</f>
        <v>5.0956680821157976</v>
      </c>
      <c r="P380" s="45" t="e" vm="1">
        <f t="shared" si="50"/>
        <v>#VALUE!</v>
      </c>
      <c r="Q380" t="e" vm="1">
        <f t="shared" si="51"/>
        <v>#VALUE!</v>
      </c>
      <c r="R380" s="1">
        <f>Main!$C$27</f>
        <v>5.1024432542412592</v>
      </c>
      <c r="S380" s="45" t="e" vm="1">
        <f t="shared" si="52"/>
        <v>#VALUE!</v>
      </c>
      <c r="T380" t="e" vm="1">
        <f t="shared" si="53"/>
        <v>#VALUE!</v>
      </c>
    </row>
    <row r="381" spans="1:20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[1]!genNormal($F$9,$F$10)</f>
        <v>#VALUE!</v>
      </c>
      <c r="F381" t="e" vm="1">
        <f t="shared" si="45"/>
        <v>#VALUE!</v>
      </c>
      <c r="G381" t="e" vm="2">
        <f>[1]!GenLognormal($H$9,$H$10)</f>
        <v>#VALUE!</v>
      </c>
      <c r="H381" t="e" vm="1">
        <f t="shared" si="46"/>
        <v>#VALUE!</v>
      </c>
      <c r="I381" t="e" vm="2">
        <f>[1]!genBinomial(1,Main!$G$10)</f>
        <v>#VALUE!</v>
      </c>
      <c r="J381" s="13" t="e" vm="1">
        <f t="shared" si="47"/>
        <v>#VALUE!</v>
      </c>
      <c r="L381" s="1">
        <f>Main!$A$27</f>
        <v>5.0990936756817593</v>
      </c>
      <c r="M381" s="45" t="e" vm="1">
        <f t="shared" si="48"/>
        <v>#VALUE!</v>
      </c>
      <c r="N381" t="e" vm="1">
        <f t="shared" si="49"/>
        <v>#VALUE!</v>
      </c>
      <c r="O381" s="1">
        <f>Main!$B$27</f>
        <v>5.0956680821157976</v>
      </c>
      <c r="P381" s="45" t="e" vm="1">
        <f t="shared" si="50"/>
        <v>#VALUE!</v>
      </c>
      <c r="Q381" t="e" vm="1">
        <f t="shared" si="51"/>
        <v>#VALUE!</v>
      </c>
      <c r="R381" s="1">
        <f>Main!$C$27</f>
        <v>5.1024432542412592</v>
      </c>
      <c r="S381" s="45" t="e" vm="1">
        <f t="shared" si="52"/>
        <v>#VALUE!</v>
      </c>
      <c r="T381" t="e" vm="1">
        <f t="shared" si="53"/>
        <v>#VALUE!</v>
      </c>
    </row>
    <row r="382" spans="1:20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[1]!genNormal($F$9,$F$10)</f>
        <v>#VALUE!</v>
      </c>
      <c r="F382" t="e" vm="1">
        <f t="shared" si="45"/>
        <v>#VALUE!</v>
      </c>
      <c r="G382" t="e" vm="2">
        <f>[1]!GenLognormal($H$9,$H$10)</f>
        <v>#VALUE!</v>
      </c>
      <c r="H382" t="e" vm="1">
        <f t="shared" si="46"/>
        <v>#VALUE!</v>
      </c>
      <c r="I382" t="e" vm="2">
        <f>[1]!genBinomial(1,Main!$G$10)</f>
        <v>#VALUE!</v>
      </c>
      <c r="J382" s="13" t="e" vm="1">
        <f t="shared" si="47"/>
        <v>#VALUE!</v>
      </c>
      <c r="L382" s="1">
        <f>Main!$A$27</f>
        <v>5.0990936756817593</v>
      </c>
      <c r="M382" s="45" t="e" vm="1">
        <f t="shared" si="48"/>
        <v>#VALUE!</v>
      </c>
      <c r="N382" t="e" vm="1">
        <f t="shared" si="49"/>
        <v>#VALUE!</v>
      </c>
      <c r="O382" s="1">
        <f>Main!$B$27</f>
        <v>5.0956680821157976</v>
      </c>
      <c r="P382" s="45" t="e" vm="1">
        <f t="shared" si="50"/>
        <v>#VALUE!</v>
      </c>
      <c r="Q382" t="e" vm="1">
        <f t="shared" si="51"/>
        <v>#VALUE!</v>
      </c>
      <c r="R382" s="1">
        <f>Main!$C$27</f>
        <v>5.1024432542412592</v>
      </c>
      <c r="S382" s="45" t="e" vm="1">
        <f t="shared" si="52"/>
        <v>#VALUE!</v>
      </c>
      <c r="T382" t="e" vm="1">
        <f t="shared" si="53"/>
        <v>#VALUE!</v>
      </c>
    </row>
    <row r="383" spans="1:20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[1]!genNormal($F$9,$F$10)</f>
        <v>#VALUE!</v>
      </c>
      <c r="F383" t="e" vm="1">
        <f t="shared" si="45"/>
        <v>#VALUE!</v>
      </c>
      <c r="G383" t="e" vm="2">
        <f>[1]!GenLognormal($H$9,$H$10)</f>
        <v>#VALUE!</v>
      </c>
      <c r="H383" t="e" vm="1">
        <f t="shared" si="46"/>
        <v>#VALUE!</v>
      </c>
      <c r="I383" t="e" vm="2">
        <f>[1]!genBinomial(1,Main!$G$10)</f>
        <v>#VALUE!</v>
      </c>
      <c r="J383" s="13" t="e" vm="1">
        <f t="shared" si="47"/>
        <v>#VALUE!</v>
      </c>
      <c r="L383" s="1">
        <f>Main!$A$27</f>
        <v>5.0990936756817593</v>
      </c>
      <c r="M383" s="45" t="e" vm="1">
        <f t="shared" si="48"/>
        <v>#VALUE!</v>
      </c>
      <c r="N383" t="e" vm="1">
        <f t="shared" si="49"/>
        <v>#VALUE!</v>
      </c>
      <c r="O383" s="1">
        <f>Main!$B$27</f>
        <v>5.0956680821157976</v>
      </c>
      <c r="P383" s="45" t="e" vm="1">
        <f t="shared" si="50"/>
        <v>#VALUE!</v>
      </c>
      <c r="Q383" t="e" vm="1">
        <f t="shared" si="51"/>
        <v>#VALUE!</v>
      </c>
      <c r="R383" s="1">
        <f>Main!$C$27</f>
        <v>5.1024432542412592</v>
      </c>
      <c r="S383" s="45" t="e" vm="1">
        <f t="shared" si="52"/>
        <v>#VALUE!</v>
      </c>
      <c r="T383" t="e" vm="1">
        <f t="shared" si="53"/>
        <v>#VALUE!</v>
      </c>
    </row>
    <row r="384" spans="1:20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[1]!genNormal($F$9,$F$10)</f>
        <v>#VALUE!</v>
      </c>
      <c r="F384" t="e" vm="1">
        <f t="shared" si="45"/>
        <v>#VALUE!</v>
      </c>
      <c r="G384" t="e" vm="2">
        <f>[1]!GenLognormal($H$9,$H$10)</f>
        <v>#VALUE!</v>
      </c>
      <c r="H384" t="e" vm="1">
        <f t="shared" si="46"/>
        <v>#VALUE!</v>
      </c>
      <c r="I384" t="e" vm="2">
        <f>[1]!genBinomial(1,Main!$G$10)</f>
        <v>#VALUE!</v>
      </c>
      <c r="J384" s="13" t="e" vm="1">
        <f t="shared" si="47"/>
        <v>#VALUE!</v>
      </c>
      <c r="L384" s="1">
        <f>Main!$A$27</f>
        <v>5.0990936756817593</v>
      </c>
      <c r="M384" s="45" t="e" vm="1">
        <f t="shared" si="48"/>
        <v>#VALUE!</v>
      </c>
      <c r="N384" t="e" vm="1">
        <f t="shared" si="49"/>
        <v>#VALUE!</v>
      </c>
      <c r="O384" s="1">
        <f>Main!$B$27</f>
        <v>5.0956680821157976</v>
      </c>
      <c r="P384" s="45" t="e" vm="1">
        <f t="shared" si="50"/>
        <v>#VALUE!</v>
      </c>
      <c r="Q384" t="e" vm="1">
        <f t="shared" si="51"/>
        <v>#VALUE!</v>
      </c>
      <c r="R384" s="1">
        <f>Main!$C$27</f>
        <v>5.1024432542412592</v>
      </c>
      <c r="S384" s="45" t="e" vm="1">
        <f t="shared" si="52"/>
        <v>#VALUE!</v>
      </c>
      <c r="T384" t="e" vm="1">
        <f t="shared" si="53"/>
        <v>#VALUE!</v>
      </c>
    </row>
    <row r="385" spans="1:20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[1]!genNormal($F$9,$F$10)</f>
        <v>#VALUE!</v>
      </c>
      <c r="F385" t="e" vm="1">
        <f t="shared" si="45"/>
        <v>#VALUE!</v>
      </c>
      <c r="G385" t="e" vm="2">
        <f>[1]!GenLognormal($H$9,$H$10)</f>
        <v>#VALUE!</v>
      </c>
      <c r="H385" t="e" vm="1">
        <f t="shared" si="46"/>
        <v>#VALUE!</v>
      </c>
      <c r="I385" t="e" vm="2">
        <f>[1]!genBinomial(1,Main!$G$10)</f>
        <v>#VALUE!</v>
      </c>
      <c r="J385" s="13" t="e" vm="1">
        <f t="shared" si="47"/>
        <v>#VALUE!</v>
      </c>
      <c r="L385" s="1">
        <f>Main!$A$27</f>
        <v>5.0990936756817593</v>
      </c>
      <c r="M385" s="45" t="e" vm="1">
        <f t="shared" si="48"/>
        <v>#VALUE!</v>
      </c>
      <c r="N385" t="e" vm="1">
        <f t="shared" si="49"/>
        <v>#VALUE!</v>
      </c>
      <c r="O385" s="1">
        <f>Main!$B$27</f>
        <v>5.0956680821157976</v>
      </c>
      <c r="P385" s="45" t="e" vm="1">
        <f t="shared" si="50"/>
        <v>#VALUE!</v>
      </c>
      <c r="Q385" t="e" vm="1">
        <f t="shared" si="51"/>
        <v>#VALUE!</v>
      </c>
      <c r="R385" s="1">
        <f>Main!$C$27</f>
        <v>5.1024432542412592</v>
      </c>
      <c r="S385" s="45" t="e" vm="1">
        <f t="shared" si="52"/>
        <v>#VALUE!</v>
      </c>
      <c r="T385" t="e" vm="1">
        <f t="shared" si="53"/>
        <v>#VALUE!</v>
      </c>
    </row>
    <row r="386" spans="1:20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[1]!genNormal($F$9,$F$10)</f>
        <v>#VALUE!</v>
      </c>
      <c r="F386" t="e" vm="1">
        <f t="shared" si="45"/>
        <v>#VALUE!</v>
      </c>
      <c r="G386" t="e" vm="2">
        <f>[1]!GenLognormal($H$9,$H$10)</f>
        <v>#VALUE!</v>
      </c>
      <c r="H386" t="e" vm="1">
        <f t="shared" si="46"/>
        <v>#VALUE!</v>
      </c>
      <c r="I386" t="e" vm="2">
        <f>[1]!genBinomial(1,Main!$G$10)</f>
        <v>#VALUE!</v>
      </c>
      <c r="J386" s="13" t="e" vm="1">
        <f t="shared" si="47"/>
        <v>#VALUE!</v>
      </c>
      <c r="L386" s="1">
        <f>Main!$A$27</f>
        <v>5.0990936756817593</v>
      </c>
      <c r="M386" s="45" t="e" vm="1">
        <f t="shared" si="48"/>
        <v>#VALUE!</v>
      </c>
      <c r="N386" t="e" vm="1">
        <f t="shared" si="49"/>
        <v>#VALUE!</v>
      </c>
      <c r="O386" s="1">
        <f>Main!$B$27</f>
        <v>5.0956680821157976</v>
      </c>
      <c r="P386" s="45" t="e" vm="1">
        <f t="shared" si="50"/>
        <v>#VALUE!</v>
      </c>
      <c r="Q386" t="e" vm="1">
        <f t="shared" si="51"/>
        <v>#VALUE!</v>
      </c>
      <c r="R386" s="1">
        <f>Main!$C$27</f>
        <v>5.1024432542412592</v>
      </c>
      <c r="S386" s="45" t="e" vm="1">
        <f t="shared" si="52"/>
        <v>#VALUE!</v>
      </c>
      <c r="T386" t="e" vm="1">
        <f t="shared" si="53"/>
        <v>#VALUE!</v>
      </c>
    </row>
    <row r="387" spans="1:20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[1]!genNormal($F$9,$F$10)</f>
        <v>#VALUE!</v>
      </c>
      <c r="F387" t="e" vm="1">
        <f t="shared" si="45"/>
        <v>#VALUE!</v>
      </c>
      <c r="G387" t="e" vm="2">
        <f>[1]!GenLognormal($H$9,$H$10)</f>
        <v>#VALUE!</v>
      </c>
      <c r="H387" t="e" vm="1">
        <f t="shared" si="46"/>
        <v>#VALUE!</v>
      </c>
      <c r="I387" t="e" vm="2">
        <f>[1]!genBinomial(1,Main!$G$10)</f>
        <v>#VALUE!</v>
      </c>
      <c r="J387" s="13" t="e" vm="1">
        <f t="shared" si="47"/>
        <v>#VALUE!</v>
      </c>
      <c r="L387" s="1">
        <f>Main!$A$27</f>
        <v>5.0990936756817593</v>
      </c>
      <c r="M387" s="45" t="e" vm="1">
        <f t="shared" si="48"/>
        <v>#VALUE!</v>
      </c>
      <c r="N387" t="e" vm="1">
        <f t="shared" si="49"/>
        <v>#VALUE!</v>
      </c>
      <c r="O387" s="1">
        <f>Main!$B$27</f>
        <v>5.0956680821157976</v>
      </c>
      <c r="P387" s="45" t="e" vm="1">
        <f t="shared" si="50"/>
        <v>#VALUE!</v>
      </c>
      <c r="Q387" t="e" vm="1">
        <f t="shared" si="51"/>
        <v>#VALUE!</v>
      </c>
      <c r="R387" s="1">
        <f>Main!$C$27</f>
        <v>5.1024432542412592</v>
      </c>
      <c r="S387" s="45" t="e" vm="1">
        <f t="shared" si="52"/>
        <v>#VALUE!</v>
      </c>
      <c r="T387" t="e" vm="1">
        <f t="shared" si="53"/>
        <v>#VALUE!</v>
      </c>
    </row>
    <row r="388" spans="1:20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[1]!genNormal($F$9,$F$10)</f>
        <v>#VALUE!</v>
      </c>
      <c r="F388" t="e" vm="1">
        <f t="shared" si="45"/>
        <v>#VALUE!</v>
      </c>
      <c r="G388" t="e" vm="2">
        <f>[1]!GenLognormal($H$9,$H$10)</f>
        <v>#VALUE!</v>
      </c>
      <c r="H388" t="e" vm="1">
        <f t="shared" si="46"/>
        <v>#VALUE!</v>
      </c>
      <c r="I388" t="e" vm="2">
        <f>[1]!genBinomial(1,Main!$G$10)</f>
        <v>#VALUE!</v>
      </c>
      <c r="J388" s="13" t="e" vm="1">
        <f t="shared" si="47"/>
        <v>#VALUE!</v>
      </c>
      <c r="L388" s="1">
        <f>Main!$A$27</f>
        <v>5.0990936756817593</v>
      </c>
      <c r="M388" s="45" t="e" vm="1">
        <f t="shared" si="48"/>
        <v>#VALUE!</v>
      </c>
      <c r="N388" t="e" vm="1">
        <f t="shared" si="49"/>
        <v>#VALUE!</v>
      </c>
      <c r="O388" s="1">
        <f>Main!$B$27</f>
        <v>5.0956680821157976</v>
      </c>
      <c r="P388" s="45" t="e" vm="1">
        <f t="shared" si="50"/>
        <v>#VALUE!</v>
      </c>
      <c r="Q388" t="e" vm="1">
        <f t="shared" si="51"/>
        <v>#VALUE!</v>
      </c>
      <c r="R388" s="1">
        <f>Main!$C$27</f>
        <v>5.1024432542412592</v>
      </c>
      <c r="S388" s="45" t="e" vm="1">
        <f t="shared" si="52"/>
        <v>#VALUE!</v>
      </c>
      <c r="T388" t="e" vm="1">
        <f t="shared" si="53"/>
        <v>#VALUE!</v>
      </c>
    </row>
    <row r="389" spans="1:20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[1]!genNormal($F$9,$F$10)</f>
        <v>#VALUE!</v>
      </c>
      <c r="F389" t="e" vm="1">
        <f t="shared" si="45"/>
        <v>#VALUE!</v>
      </c>
      <c r="G389" t="e" vm="2">
        <f>[1]!GenLognormal($H$9,$H$10)</f>
        <v>#VALUE!</v>
      </c>
      <c r="H389" t="e" vm="1">
        <f t="shared" si="46"/>
        <v>#VALUE!</v>
      </c>
      <c r="I389" t="e" vm="2">
        <f>[1]!genBinomial(1,Main!$G$10)</f>
        <v>#VALUE!</v>
      </c>
      <c r="J389" s="13" t="e" vm="1">
        <f t="shared" si="47"/>
        <v>#VALUE!</v>
      </c>
      <c r="L389" s="1">
        <f>Main!$A$27</f>
        <v>5.0990936756817593</v>
      </c>
      <c r="M389" s="45" t="e" vm="1">
        <f t="shared" si="48"/>
        <v>#VALUE!</v>
      </c>
      <c r="N389" t="e" vm="1">
        <f t="shared" si="49"/>
        <v>#VALUE!</v>
      </c>
      <c r="O389" s="1">
        <f>Main!$B$27</f>
        <v>5.0956680821157976</v>
      </c>
      <c r="P389" s="45" t="e" vm="1">
        <f t="shared" si="50"/>
        <v>#VALUE!</v>
      </c>
      <c r="Q389" t="e" vm="1">
        <f t="shared" si="51"/>
        <v>#VALUE!</v>
      </c>
      <c r="R389" s="1">
        <f>Main!$C$27</f>
        <v>5.1024432542412592</v>
      </c>
      <c r="S389" s="45" t="e" vm="1">
        <f t="shared" si="52"/>
        <v>#VALUE!</v>
      </c>
      <c r="T389" t="e" vm="1">
        <f t="shared" si="53"/>
        <v>#VALUE!</v>
      </c>
    </row>
    <row r="390" spans="1:20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[1]!genNormal($F$9,$F$10)</f>
        <v>#VALUE!</v>
      </c>
      <c r="F390" t="e" vm="1">
        <f t="shared" si="45"/>
        <v>#VALUE!</v>
      </c>
      <c r="G390" t="e" vm="2">
        <f>[1]!GenLognormal($H$9,$H$10)</f>
        <v>#VALUE!</v>
      </c>
      <c r="H390" t="e" vm="1">
        <f t="shared" si="46"/>
        <v>#VALUE!</v>
      </c>
      <c r="I390" t="e" vm="2">
        <f>[1]!genBinomial(1,Main!$G$10)</f>
        <v>#VALUE!</v>
      </c>
      <c r="J390" s="13" t="e" vm="1">
        <f t="shared" si="47"/>
        <v>#VALUE!</v>
      </c>
      <c r="L390" s="1">
        <f>Main!$A$27</f>
        <v>5.0990936756817593</v>
      </c>
      <c r="M390" s="45" t="e" vm="1">
        <f t="shared" si="48"/>
        <v>#VALUE!</v>
      </c>
      <c r="N390" t="e" vm="1">
        <f t="shared" si="49"/>
        <v>#VALUE!</v>
      </c>
      <c r="O390" s="1">
        <f>Main!$B$27</f>
        <v>5.0956680821157976</v>
      </c>
      <c r="P390" s="45" t="e" vm="1">
        <f t="shared" si="50"/>
        <v>#VALUE!</v>
      </c>
      <c r="Q390" t="e" vm="1">
        <f t="shared" si="51"/>
        <v>#VALUE!</v>
      </c>
      <c r="R390" s="1">
        <f>Main!$C$27</f>
        <v>5.1024432542412592</v>
      </c>
      <c r="S390" s="45" t="e" vm="1">
        <f t="shared" si="52"/>
        <v>#VALUE!</v>
      </c>
      <c r="T390" t="e" vm="1">
        <f t="shared" si="53"/>
        <v>#VALUE!</v>
      </c>
    </row>
    <row r="391" spans="1:20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[1]!genNormal($F$9,$F$10)</f>
        <v>#VALUE!</v>
      </c>
      <c r="F391" t="e" vm="1">
        <f t="shared" si="45"/>
        <v>#VALUE!</v>
      </c>
      <c r="G391" t="e" vm="2">
        <f>[1]!GenLognormal($H$9,$H$10)</f>
        <v>#VALUE!</v>
      </c>
      <c r="H391" t="e" vm="1">
        <f t="shared" si="46"/>
        <v>#VALUE!</v>
      </c>
      <c r="I391" t="e" vm="2">
        <f>[1]!genBinomial(1,Main!$G$10)</f>
        <v>#VALUE!</v>
      </c>
      <c r="J391" s="13" t="e" vm="1">
        <f t="shared" si="47"/>
        <v>#VALUE!</v>
      </c>
      <c r="L391" s="1">
        <f>Main!$A$27</f>
        <v>5.0990936756817593</v>
      </c>
      <c r="M391" s="45" t="e" vm="1">
        <f t="shared" si="48"/>
        <v>#VALUE!</v>
      </c>
      <c r="N391" t="e" vm="1">
        <f t="shared" si="49"/>
        <v>#VALUE!</v>
      </c>
      <c r="O391" s="1">
        <f>Main!$B$27</f>
        <v>5.0956680821157976</v>
      </c>
      <c r="P391" s="45" t="e" vm="1">
        <f t="shared" si="50"/>
        <v>#VALUE!</v>
      </c>
      <c r="Q391" t="e" vm="1">
        <f t="shared" si="51"/>
        <v>#VALUE!</v>
      </c>
      <c r="R391" s="1">
        <f>Main!$C$27</f>
        <v>5.1024432542412592</v>
      </c>
      <c r="S391" s="45" t="e" vm="1">
        <f t="shared" si="52"/>
        <v>#VALUE!</v>
      </c>
      <c r="T391" t="e" vm="1">
        <f t="shared" si="53"/>
        <v>#VALUE!</v>
      </c>
    </row>
    <row r="392" spans="1:20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[1]!genNormal($F$9,$F$10)</f>
        <v>#VALUE!</v>
      </c>
      <c r="F392" t="e" vm="1">
        <f t="shared" si="45"/>
        <v>#VALUE!</v>
      </c>
      <c r="G392" t="e" vm="2">
        <f>[1]!GenLognormal($H$9,$H$10)</f>
        <v>#VALUE!</v>
      </c>
      <c r="H392" t="e" vm="1">
        <f t="shared" si="46"/>
        <v>#VALUE!</v>
      </c>
      <c r="I392" t="e" vm="2">
        <f>[1]!genBinomial(1,Main!$G$10)</f>
        <v>#VALUE!</v>
      </c>
      <c r="J392" s="13" t="e" vm="1">
        <f t="shared" si="47"/>
        <v>#VALUE!</v>
      </c>
      <c r="L392" s="1">
        <f>Main!$A$27</f>
        <v>5.0990936756817593</v>
      </c>
      <c r="M392" s="45" t="e" vm="1">
        <f t="shared" si="48"/>
        <v>#VALUE!</v>
      </c>
      <c r="N392" t="e" vm="1">
        <f t="shared" si="49"/>
        <v>#VALUE!</v>
      </c>
      <c r="O392" s="1">
        <f>Main!$B$27</f>
        <v>5.0956680821157976</v>
      </c>
      <c r="P392" s="45" t="e" vm="1">
        <f t="shared" si="50"/>
        <v>#VALUE!</v>
      </c>
      <c r="Q392" t="e" vm="1">
        <f t="shared" si="51"/>
        <v>#VALUE!</v>
      </c>
      <c r="R392" s="1">
        <f>Main!$C$27</f>
        <v>5.1024432542412592</v>
      </c>
      <c r="S392" s="45" t="e" vm="1">
        <f t="shared" si="52"/>
        <v>#VALUE!</v>
      </c>
      <c r="T392" t="e" vm="1">
        <f t="shared" si="53"/>
        <v>#VALUE!</v>
      </c>
    </row>
    <row r="393" spans="1:20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[1]!genNormal($F$9,$F$10)</f>
        <v>#VALUE!</v>
      </c>
      <c r="F393" t="e" vm="1">
        <f t="shared" si="45"/>
        <v>#VALUE!</v>
      </c>
      <c r="G393" t="e" vm="2">
        <f>[1]!GenLognormal($H$9,$H$10)</f>
        <v>#VALUE!</v>
      </c>
      <c r="H393" t="e" vm="1">
        <f t="shared" si="46"/>
        <v>#VALUE!</v>
      </c>
      <c r="I393" t="e" vm="2">
        <f>[1]!genBinomial(1,Main!$G$10)</f>
        <v>#VALUE!</v>
      </c>
      <c r="J393" s="13" t="e" vm="1">
        <f t="shared" si="47"/>
        <v>#VALUE!</v>
      </c>
      <c r="L393" s="1">
        <f>Main!$A$27</f>
        <v>5.0990936756817593</v>
      </c>
      <c r="M393" s="45" t="e" vm="1">
        <f t="shared" si="48"/>
        <v>#VALUE!</v>
      </c>
      <c r="N393" t="e" vm="1">
        <f t="shared" si="49"/>
        <v>#VALUE!</v>
      </c>
      <c r="O393" s="1">
        <f>Main!$B$27</f>
        <v>5.0956680821157976</v>
      </c>
      <c r="P393" s="45" t="e" vm="1">
        <f t="shared" si="50"/>
        <v>#VALUE!</v>
      </c>
      <c r="Q393" t="e" vm="1">
        <f t="shared" si="51"/>
        <v>#VALUE!</v>
      </c>
      <c r="R393" s="1">
        <f>Main!$C$27</f>
        <v>5.1024432542412592</v>
      </c>
      <c r="S393" s="45" t="e" vm="1">
        <f t="shared" si="52"/>
        <v>#VALUE!</v>
      </c>
      <c r="T393" t="e" vm="1">
        <f t="shared" si="53"/>
        <v>#VALUE!</v>
      </c>
    </row>
    <row r="394" spans="1:20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[1]!genNormal($F$9,$F$10)</f>
        <v>#VALUE!</v>
      </c>
      <c r="F394" t="e" vm="1">
        <f t="shared" si="45"/>
        <v>#VALUE!</v>
      </c>
      <c r="G394" t="e" vm="2">
        <f>[1]!GenLognormal($H$9,$H$10)</f>
        <v>#VALUE!</v>
      </c>
      <c r="H394" t="e" vm="1">
        <f t="shared" si="46"/>
        <v>#VALUE!</v>
      </c>
      <c r="I394" t="e" vm="2">
        <f>[1]!genBinomial(1,Main!$G$10)</f>
        <v>#VALUE!</v>
      </c>
      <c r="J394" s="13" t="e" vm="1">
        <f t="shared" si="47"/>
        <v>#VALUE!</v>
      </c>
      <c r="L394" s="1">
        <f>Main!$A$27</f>
        <v>5.0990936756817593</v>
      </c>
      <c r="M394" s="45" t="e" vm="1">
        <f t="shared" si="48"/>
        <v>#VALUE!</v>
      </c>
      <c r="N394" t="e" vm="1">
        <f t="shared" si="49"/>
        <v>#VALUE!</v>
      </c>
      <c r="O394" s="1">
        <f>Main!$B$27</f>
        <v>5.0956680821157976</v>
      </c>
      <c r="P394" s="45" t="e" vm="1">
        <f t="shared" si="50"/>
        <v>#VALUE!</v>
      </c>
      <c r="Q394" t="e" vm="1">
        <f t="shared" si="51"/>
        <v>#VALUE!</v>
      </c>
      <c r="R394" s="1">
        <f>Main!$C$27</f>
        <v>5.1024432542412592</v>
      </c>
      <c r="S394" s="45" t="e" vm="1">
        <f t="shared" si="52"/>
        <v>#VALUE!</v>
      </c>
      <c r="T394" t="e" vm="1">
        <f t="shared" si="53"/>
        <v>#VALUE!</v>
      </c>
    </row>
    <row r="395" spans="1:20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[1]!genNormal($F$9,$F$10)</f>
        <v>#VALUE!</v>
      </c>
      <c r="F395" t="e" vm="1">
        <f t="shared" si="45"/>
        <v>#VALUE!</v>
      </c>
      <c r="G395" t="e" vm="2">
        <f>[1]!GenLognormal($H$9,$H$10)</f>
        <v>#VALUE!</v>
      </c>
      <c r="H395" t="e" vm="1">
        <f t="shared" si="46"/>
        <v>#VALUE!</v>
      </c>
      <c r="I395" t="e" vm="2">
        <f>[1]!genBinomial(1,Main!$G$10)</f>
        <v>#VALUE!</v>
      </c>
      <c r="J395" s="13" t="e" vm="1">
        <f t="shared" si="47"/>
        <v>#VALUE!</v>
      </c>
      <c r="L395" s="1">
        <f>Main!$A$27</f>
        <v>5.0990936756817593</v>
      </c>
      <c r="M395" s="45" t="e" vm="1">
        <f t="shared" si="48"/>
        <v>#VALUE!</v>
      </c>
      <c r="N395" t="e" vm="1">
        <f t="shared" si="49"/>
        <v>#VALUE!</v>
      </c>
      <c r="O395" s="1">
        <f>Main!$B$27</f>
        <v>5.0956680821157976</v>
      </c>
      <c r="P395" s="45" t="e" vm="1">
        <f t="shared" si="50"/>
        <v>#VALUE!</v>
      </c>
      <c r="Q395" t="e" vm="1">
        <f t="shared" si="51"/>
        <v>#VALUE!</v>
      </c>
      <c r="R395" s="1">
        <f>Main!$C$27</f>
        <v>5.1024432542412592</v>
      </c>
      <c r="S395" s="45" t="e" vm="1">
        <f t="shared" si="52"/>
        <v>#VALUE!</v>
      </c>
      <c r="T395" t="e" vm="1">
        <f t="shared" si="53"/>
        <v>#VALUE!</v>
      </c>
    </row>
    <row r="396" spans="1:20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[1]!genNormal($F$9,$F$10)</f>
        <v>#VALUE!</v>
      </c>
      <c r="F396" t="e" vm="1">
        <f t="shared" ref="F396:F459" si="54">IF(E396&gt;18, E396,18)</f>
        <v>#VALUE!</v>
      </c>
      <c r="G396" t="e" vm="2">
        <f>[1]!GenLognormal($H$9,$H$10)</f>
        <v>#VALUE!</v>
      </c>
      <c r="H396" t="e" vm="1">
        <f t="shared" ref="H396:H459" si="55">IF(G396&gt;20, G396,20)</f>
        <v>#VALUE!</v>
      </c>
      <c r="I396" t="e" vm="2">
        <f>[1]!genBinomial(1,Main!$G$10)</f>
        <v>#VALUE!</v>
      </c>
      <c r="J396" s="13" t="e" vm="1">
        <f t="shared" ref="J396:J459" si="56">(266.16-47.17*I396-2.33*H396+0.66*F396+0.017*(F396^2))*113.12/1000000*D396</f>
        <v>#VALUE!</v>
      </c>
      <c r="L396" s="1">
        <f>Main!$A$27</f>
        <v>5.0990936756817593</v>
      </c>
      <c r="M396" s="45" t="e" vm="1">
        <f t="shared" ref="M396:M459" si="57">L396*$J396/24/60</f>
        <v>#VALUE!</v>
      </c>
      <c r="N396" t="e" vm="1">
        <f t="shared" ref="N396:N459" si="58">M396*24*60/$D396</f>
        <v>#VALUE!</v>
      </c>
      <c r="O396" s="1">
        <f>Main!$B$27</f>
        <v>5.0956680821157976</v>
      </c>
      <c r="P396" s="45" t="e" vm="1">
        <f t="shared" ref="P396:P459" si="59">O396*$J396/24/60</f>
        <v>#VALUE!</v>
      </c>
      <c r="Q396" t="e" vm="1">
        <f t="shared" ref="Q396:Q459" si="60">P396*24*60/$D396</f>
        <v>#VALUE!</v>
      </c>
      <c r="R396" s="1">
        <f>Main!$C$27</f>
        <v>5.1024432542412592</v>
      </c>
      <c r="S396" s="45" t="e" vm="1">
        <f t="shared" ref="S396:S459" si="61">R396*$J396/24/60</f>
        <v>#VALUE!</v>
      </c>
      <c r="T396" t="e" vm="1">
        <f t="shared" ref="T396:T459" si="62">S396*24*60/$D396</f>
        <v>#VALUE!</v>
      </c>
    </row>
    <row r="397" spans="1:20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[1]!genNormal($F$9,$F$10)</f>
        <v>#VALUE!</v>
      </c>
      <c r="F397" t="e" vm="1">
        <f t="shared" si="54"/>
        <v>#VALUE!</v>
      </c>
      <c r="G397" t="e" vm="2">
        <f>[1]!GenLognormal($H$9,$H$10)</f>
        <v>#VALUE!</v>
      </c>
      <c r="H397" t="e" vm="1">
        <f t="shared" si="55"/>
        <v>#VALUE!</v>
      </c>
      <c r="I397" t="e" vm="2">
        <f>[1]!genBinomial(1,Main!$G$10)</f>
        <v>#VALUE!</v>
      </c>
      <c r="J397" s="13" t="e" vm="1">
        <f t="shared" si="56"/>
        <v>#VALUE!</v>
      </c>
      <c r="L397" s="1">
        <f>Main!$A$27</f>
        <v>5.0990936756817593</v>
      </c>
      <c r="M397" s="45" t="e" vm="1">
        <f t="shared" si="57"/>
        <v>#VALUE!</v>
      </c>
      <c r="N397" t="e" vm="1">
        <f t="shared" si="58"/>
        <v>#VALUE!</v>
      </c>
      <c r="O397" s="1">
        <f>Main!$B$27</f>
        <v>5.0956680821157976</v>
      </c>
      <c r="P397" s="45" t="e" vm="1">
        <f t="shared" si="59"/>
        <v>#VALUE!</v>
      </c>
      <c r="Q397" t="e" vm="1">
        <f t="shared" si="60"/>
        <v>#VALUE!</v>
      </c>
      <c r="R397" s="1">
        <f>Main!$C$27</f>
        <v>5.1024432542412592</v>
      </c>
      <c r="S397" s="45" t="e" vm="1">
        <f t="shared" si="61"/>
        <v>#VALUE!</v>
      </c>
      <c r="T397" t="e" vm="1">
        <f t="shared" si="62"/>
        <v>#VALUE!</v>
      </c>
    </row>
    <row r="398" spans="1:20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[1]!genNormal($F$9,$F$10)</f>
        <v>#VALUE!</v>
      </c>
      <c r="F398" t="e" vm="1">
        <f t="shared" si="54"/>
        <v>#VALUE!</v>
      </c>
      <c r="G398" t="e" vm="2">
        <f>[1]!GenLognormal($H$9,$H$10)</f>
        <v>#VALUE!</v>
      </c>
      <c r="H398" t="e" vm="1">
        <f t="shared" si="55"/>
        <v>#VALUE!</v>
      </c>
      <c r="I398" t="e" vm="2">
        <f>[1]!genBinomial(1,Main!$G$10)</f>
        <v>#VALUE!</v>
      </c>
      <c r="J398" s="13" t="e" vm="1">
        <f t="shared" si="56"/>
        <v>#VALUE!</v>
      </c>
      <c r="L398" s="1">
        <f>Main!$A$27</f>
        <v>5.0990936756817593</v>
      </c>
      <c r="M398" s="45" t="e" vm="1">
        <f t="shared" si="57"/>
        <v>#VALUE!</v>
      </c>
      <c r="N398" t="e" vm="1">
        <f t="shared" si="58"/>
        <v>#VALUE!</v>
      </c>
      <c r="O398" s="1">
        <f>Main!$B$27</f>
        <v>5.0956680821157976</v>
      </c>
      <c r="P398" s="45" t="e" vm="1">
        <f t="shared" si="59"/>
        <v>#VALUE!</v>
      </c>
      <c r="Q398" t="e" vm="1">
        <f t="shared" si="60"/>
        <v>#VALUE!</v>
      </c>
      <c r="R398" s="1">
        <f>Main!$C$27</f>
        <v>5.1024432542412592</v>
      </c>
      <c r="S398" s="45" t="e" vm="1">
        <f t="shared" si="61"/>
        <v>#VALUE!</v>
      </c>
      <c r="T398" t="e" vm="1">
        <f t="shared" si="62"/>
        <v>#VALUE!</v>
      </c>
    </row>
    <row r="399" spans="1:20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[1]!genNormal($F$9,$F$10)</f>
        <v>#VALUE!</v>
      </c>
      <c r="F399" t="e" vm="1">
        <f t="shared" si="54"/>
        <v>#VALUE!</v>
      </c>
      <c r="G399" t="e" vm="2">
        <f>[1]!GenLognormal($H$9,$H$10)</f>
        <v>#VALUE!</v>
      </c>
      <c r="H399" t="e" vm="1">
        <f t="shared" si="55"/>
        <v>#VALUE!</v>
      </c>
      <c r="I399" t="e" vm="2">
        <f>[1]!genBinomial(1,Main!$G$10)</f>
        <v>#VALUE!</v>
      </c>
      <c r="J399" s="13" t="e" vm="1">
        <f t="shared" si="56"/>
        <v>#VALUE!</v>
      </c>
      <c r="L399" s="1">
        <f>Main!$A$27</f>
        <v>5.0990936756817593</v>
      </c>
      <c r="M399" s="45" t="e" vm="1">
        <f t="shared" si="57"/>
        <v>#VALUE!</v>
      </c>
      <c r="N399" t="e" vm="1">
        <f t="shared" si="58"/>
        <v>#VALUE!</v>
      </c>
      <c r="O399" s="1">
        <f>Main!$B$27</f>
        <v>5.0956680821157976</v>
      </c>
      <c r="P399" s="45" t="e" vm="1">
        <f t="shared" si="59"/>
        <v>#VALUE!</v>
      </c>
      <c r="Q399" t="e" vm="1">
        <f t="shared" si="60"/>
        <v>#VALUE!</v>
      </c>
      <c r="R399" s="1">
        <f>Main!$C$27</f>
        <v>5.1024432542412592</v>
      </c>
      <c r="S399" s="45" t="e" vm="1">
        <f t="shared" si="61"/>
        <v>#VALUE!</v>
      </c>
      <c r="T399" t="e" vm="1">
        <f t="shared" si="62"/>
        <v>#VALUE!</v>
      </c>
    </row>
    <row r="400" spans="1:20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[1]!genNormal($F$9,$F$10)</f>
        <v>#VALUE!</v>
      </c>
      <c r="F400" t="e" vm="1">
        <f t="shared" si="54"/>
        <v>#VALUE!</v>
      </c>
      <c r="G400" t="e" vm="2">
        <f>[1]!GenLognormal($H$9,$H$10)</f>
        <v>#VALUE!</v>
      </c>
      <c r="H400" t="e" vm="1">
        <f t="shared" si="55"/>
        <v>#VALUE!</v>
      </c>
      <c r="I400" t="e" vm="2">
        <f>[1]!genBinomial(1,Main!$G$10)</f>
        <v>#VALUE!</v>
      </c>
      <c r="J400" s="13" t="e" vm="1">
        <f t="shared" si="56"/>
        <v>#VALUE!</v>
      </c>
      <c r="L400" s="1">
        <f>Main!$A$27</f>
        <v>5.0990936756817593</v>
      </c>
      <c r="M400" s="45" t="e" vm="1">
        <f t="shared" si="57"/>
        <v>#VALUE!</v>
      </c>
      <c r="N400" t="e" vm="1">
        <f t="shared" si="58"/>
        <v>#VALUE!</v>
      </c>
      <c r="O400" s="1">
        <f>Main!$B$27</f>
        <v>5.0956680821157976</v>
      </c>
      <c r="P400" s="45" t="e" vm="1">
        <f t="shared" si="59"/>
        <v>#VALUE!</v>
      </c>
      <c r="Q400" t="e" vm="1">
        <f t="shared" si="60"/>
        <v>#VALUE!</v>
      </c>
      <c r="R400" s="1">
        <f>Main!$C$27</f>
        <v>5.1024432542412592</v>
      </c>
      <c r="S400" s="45" t="e" vm="1">
        <f t="shared" si="61"/>
        <v>#VALUE!</v>
      </c>
      <c r="T400" t="e" vm="1">
        <f t="shared" si="62"/>
        <v>#VALUE!</v>
      </c>
    </row>
    <row r="401" spans="1:20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[1]!genNormal($F$9,$F$10)</f>
        <v>#VALUE!</v>
      </c>
      <c r="F401" t="e" vm="1">
        <f t="shared" si="54"/>
        <v>#VALUE!</v>
      </c>
      <c r="G401" t="e" vm="2">
        <f>[1]!GenLognormal($H$9,$H$10)</f>
        <v>#VALUE!</v>
      </c>
      <c r="H401" t="e" vm="1">
        <f t="shared" si="55"/>
        <v>#VALUE!</v>
      </c>
      <c r="I401" t="e" vm="2">
        <f>[1]!genBinomial(1,Main!$G$10)</f>
        <v>#VALUE!</v>
      </c>
      <c r="J401" s="13" t="e" vm="1">
        <f t="shared" si="56"/>
        <v>#VALUE!</v>
      </c>
      <c r="L401" s="1">
        <f>Main!$A$27</f>
        <v>5.0990936756817593</v>
      </c>
      <c r="M401" s="45" t="e" vm="1">
        <f t="shared" si="57"/>
        <v>#VALUE!</v>
      </c>
      <c r="N401" t="e" vm="1">
        <f t="shared" si="58"/>
        <v>#VALUE!</v>
      </c>
      <c r="O401" s="1">
        <f>Main!$B$27</f>
        <v>5.0956680821157976</v>
      </c>
      <c r="P401" s="45" t="e" vm="1">
        <f t="shared" si="59"/>
        <v>#VALUE!</v>
      </c>
      <c r="Q401" t="e" vm="1">
        <f t="shared" si="60"/>
        <v>#VALUE!</v>
      </c>
      <c r="R401" s="1">
        <f>Main!$C$27</f>
        <v>5.1024432542412592</v>
      </c>
      <c r="S401" s="45" t="e" vm="1">
        <f t="shared" si="61"/>
        <v>#VALUE!</v>
      </c>
      <c r="T401" t="e" vm="1">
        <f t="shared" si="62"/>
        <v>#VALUE!</v>
      </c>
    </row>
    <row r="402" spans="1:20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[1]!genNormal($F$9,$F$10)</f>
        <v>#VALUE!</v>
      </c>
      <c r="F402" t="e" vm="1">
        <f t="shared" si="54"/>
        <v>#VALUE!</v>
      </c>
      <c r="G402" t="e" vm="2">
        <f>[1]!GenLognormal($H$9,$H$10)</f>
        <v>#VALUE!</v>
      </c>
      <c r="H402" t="e" vm="1">
        <f t="shared" si="55"/>
        <v>#VALUE!</v>
      </c>
      <c r="I402" t="e" vm="2">
        <f>[1]!genBinomial(1,Main!$G$10)</f>
        <v>#VALUE!</v>
      </c>
      <c r="J402" s="13" t="e" vm="1">
        <f t="shared" si="56"/>
        <v>#VALUE!</v>
      </c>
      <c r="L402" s="1">
        <f>Main!$A$27</f>
        <v>5.0990936756817593</v>
      </c>
      <c r="M402" s="45" t="e" vm="1">
        <f t="shared" si="57"/>
        <v>#VALUE!</v>
      </c>
      <c r="N402" t="e" vm="1">
        <f t="shared" si="58"/>
        <v>#VALUE!</v>
      </c>
      <c r="O402" s="1">
        <f>Main!$B$27</f>
        <v>5.0956680821157976</v>
      </c>
      <c r="P402" s="45" t="e" vm="1">
        <f t="shared" si="59"/>
        <v>#VALUE!</v>
      </c>
      <c r="Q402" t="e" vm="1">
        <f t="shared" si="60"/>
        <v>#VALUE!</v>
      </c>
      <c r="R402" s="1">
        <f>Main!$C$27</f>
        <v>5.1024432542412592</v>
      </c>
      <c r="S402" s="45" t="e" vm="1">
        <f t="shared" si="61"/>
        <v>#VALUE!</v>
      </c>
      <c r="T402" t="e" vm="1">
        <f t="shared" si="62"/>
        <v>#VALUE!</v>
      </c>
    </row>
    <row r="403" spans="1:20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[1]!genNormal($F$9,$F$10)</f>
        <v>#VALUE!</v>
      </c>
      <c r="F403" t="e" vm="1">
        <f t="shared" si="54"/>
        <v>#VALUE!</v>
      </c>
      <c r="G403" t="e" vm="2">
        <f>[1]!GenLognormal($H$9,$H$10)</f>
        <v>#VALUE!</v>
      </c>
      <c r="H403" t="e" vm="1">
        <f t="shared" si="55"/>
        <v>#VALUE!</v>
      </c>
      <c r="I403" t="e" vm="2">
        <f>[1]!genBinomial(1,Main!$G$10)</f>
        <v>#VALUE!</v>
      </c>
      <c r="J403" s="13" t="e" vm="1">
        <f t="shared" si="56"/>
        <v>#VALUE!</v>
      </c>
      <c r="L403" s="1">
        <f>Main!$A$27</f>
        <v>5.0990936756817593</v>
      </c>
      <c r="M403" s="45" t="e" vm="1">
        <f t="shared" si="57"/>
        <v>#VALUE!</v>
      </c>
      <c r="N403" t="e" vm="1">
        <f t="shared" si="58"/>
        <v>#VALUE!</v>
      </c>
      <c r="O403" s="1">
        <f>Main!$B$27</f>
        <v>5.0956680821157976</v>
      </c>
      <c r="P403" s="45" t="e" vm="1">
        <f t="shared" si="59"/>
        <v>#VALUE!</v>
      </c>
      <c r="Q403" t="e" vm="1">
        <f t="shared" si="60"/>
        <v>#VALUE!</v>
      </c>
      <c r="R403" s="1">
        <f>Main!$C$27</f>
        <v>5.1024432542412592</v>
      </c>
      <c r="S403" s="45" t="e" vm="1">
        <f t="shared" si="61"/>
        <v>#VALUE!</v>
      </c>
      <c r="T403" t="e" vm="1">
        <f t="shared" si="62"/>
        <v>#VALUE!</v>
      </c>
    </row>
    <row r="404" spans="1:20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[1]!genNormal($F$9,$F$10)</f>
        <v>#VALUE!</v>
      </c>
      <c r="F404" t="e" vm="1">
        <f t="shared" si="54"/>
        <v>#VALUE!</v>
      </c>
      <c r="G404" t="e" vm="2">
        <f>[1]!GenLognormal($H$9,$H$10)</f>
        <v>#VALUE!</v>
      </c>
      <c r="H404" t="e" vm="1">
        <f t="shared" si="55"/>
        <v>#VALUE!</v>
      </c>
      <c r="I404" t="e" vm="2">
        <f>[1]!genBinomial(1,Main!$G$10)</f>
        <v>#VALUE!</v>
      </c>
      <c r="J404" s="13" t="e" vm="1">
        <f t="shared" si="56"/>
        <v>#VALUE!</v>
      </c>
      <c r="L404" s="1">
        <f>Main!$A$27</f>
        <v>5.0990936756817593</v>
      </c>
      <c r="M404" s="45" t="e" vm="1">
        <f t="shared" si="57"/>
        <v>#VALUE!</v>
      </c>
      <c r="N404" t="e" vm="1">
        <f t="shared" si="58"/>
        <v>#VALUE!</v>
      </c>
      <c r="O404" s="1">
        <f>Main!$B$27</f>
        <v>5.0956680821157976</v>
      </c>
      <c r="P404" s="45" t="e" vm="1">
        <f t="shared" si="59"/>
        <v>#VALUE!</v>
      </c>
      <c r="Q404" t="e" vm="1">
        <f t="shared" si="60"/>
        <v>#VALUE!</v>
      </c>
      <c r="R404" s="1">
        <f>Main!$C$27</f>
        <v>5.1024432542412592</v>
      </c>
      <c r="S404" s="45" t="e" vm="1">
        <f t="shared" si="61"/>
        <v>#VALUE!</v>
      </c>
      <c r="T404" t="e" vm="1">
        <f t="shared" si="62"/>
        <v>#VALUE!</v>
      </c>
    </row>
    <row r="405" spans="1:20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[1]!genNormal($F$9,$F$10)</f>
        <v>#VALUE!</v>
      </c>
      <c r="F405" t="e" vm="1">
        <f t="shared" si="54"/>
        <v>#VALUE!</v>
      </c>
      <c r="G405" t="e" vm="2">
        <f>[1]!GenLognormal($H$9,$H$10)</f>
        <v>#VALUE!</v>
      </c>
      <c r="H405" t="e" vm="1">
        <f t="shared" si="55"/>
        <v>#VALUE!</v>
      </c>
      <c r="I405" t="e" vm="2">
        <f>[1]!genBinomial(1,Main!$G$10)</f>
        <v>#VALUE!</v>
      </c>
      <c r="J405" s="13" t="e" vm="1">
        <f t="shared" si="56"/>
        <v>#VALUE!</v>
      </c>
      <c r="L405" s="1">
        <f>Main!$A$27</f>
        <v>5.0990936756817593</v>
      </c>
      <c r="M405" s="45" t="e" vm="1">
        <f t="shared" si="57"/>
        <v>#VALUE!</v>
      </c>
      <c r="N405" t="e" vm="1">
        <f t="shared" si="58"/>
        <v>#VALUE!</v>
      </c>
      <c r="O405" s="1">
        <f>Main!$B$27</f>
        <v>5.0956680821157976</v>
      </c>
      <c r="P405" s="45" t="e" vm="1">
        <f t="shared" si="59"/>
        <v>#VALUE!</v>
      </c>
      <c r="Q405" t="e" vm="1">
        <f t="shared" si="60"/>
        <v>#VALUE!</v>
      </c>
      <c r="R405" s="1">
        <f>Main!$C$27</f>
        <v>5.1024432542412592</v>
      </c>
      <c r="S405" s="45" t="e" vm="1">
        <f t="shared" si="61"/>
        <v>#VALUE!</v>
      </c>
      <c r="T405" t="e" vm="1">
        <f t="shared" si="62"/>
        <v>#VALUE!</v>
      </c>
    </row>
    <row r="406" spans="1:20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[1]!genNormal($F$9,$F$10)</f>
        <v>#VALUE!</v>
      </c>
      <c r="F406" t="e" vm="1">
        <f t="shared" si="54"/>
        <v>#VALUE!</v>
      </c>
      <c r="G406" t="e" vm="2">
        <f>[1]!GenLognormal($H$9,$H$10)</f>
        <v>#VALUE!</v>
      </c>
      <c r="H406" t="e" vm="1">
        <f t="shared" si="55"/>
        <v>#VALUE!</v>
      </c>
      <c r="I406" t="e" vm="2">
        <f>[1]!genBinomial(1,Main!$G$10)</f>
        <v>#VALUE!</v>
      </c>
      <c r="J406" s="13" t="e" vm="1">
        <f t="shared" si="56"/>
        <v>#VALUE!</v>
      </c>
      <c r="L406" s="1">
        <f>Main!$A$27</f>
        <v>5.0990936756817593</v>
      </c>
      <c r="M406" s="45" t="e" vm="1">
        <f t="shared" si="57"/>
        <v>#VALUE!</v>
      </c>
      <c r="N406" t="e" vm="1">
        <f t="shared" si="58"/>
        <v>#VALUE!</v>
      </c>
      <c r="O406" s="1">
        <f>Main!$B$27</f>
        <v>5.0956680821157976</v>
      </c>
      <c r="P406" s="45" t="e" vm="1">
        <f t="shared" si="59"/>
        <v>#VALUE!</v>
      </c>
      <c r="Q406" t="e" vm="1">
        <f t="shared" si="60"/>
        <v>#VALUE!</v>
      </c>
      <c r="R406" s="1">
        <f>Main!$C$27</f>
        <v>5.1024432542412592</v>
      </c>
      <c r="S406" s="45" t="e" vm="1">
        <f t="shared" si="61"/>
        <v>#VALUE!</v>
      </c>
      <c r="T406" t="e" vm="1">
        <f t="shared" si="62"/>
        <v>#VALUE!</v>
      </c>
    </row>
    <row r="407" spans="1:20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[1]!genNormal($F$9,$F$10)</f>
        <v>#VALUE!</v>
      </c>
      <c r="F407" t="e" vm="1">
        <f t="shared" si="54"/>
        <v>#VALUE!</v>
      </c>
      <c r="G407" t="e" vm="2">
        <f>[1]!GenLognormal($H$9,$H$10)</f>
        <v>#VALUE!</v>
      </c>
      <c r="H407" t="e" vm="1">
        <f t="shared" si="55"/>
        <v>#VALUE!</v>
      </c>
      <c r="I407" t="e" vm="2">
        <f>[1]!genBinomial(1,Main!$G$10)</f>
        <v>#VALUE!</v>
      </c>
      <c r="J407" s="13" t="e" vm="1">
        <f t="shared" si="56"/>
        <v>#VALUE!</v>
      </c>
      <c r="L407" s="1">
        <f>Main!$A$27</f>
        <v>5.0990936756817593</v>
      </c>
      <c r="M407" s="45" t="e" vm="1">
        <f t="shared" si="57"/>
        <v>#VALUE!</v>
      </c>
      <c r="N407" t="e" vm="1">
        <f t="shared" si="58"/>
        <v>#VALUE!</v>
      </c>
      <c r="O407" s="1">
        <f>Main!$B$27</f>
        <v>5.0956680821157976</v>
      </c>
      <c r="P407" s="45" t="e" vm="1">
        <f t="shared" si="59"/>
        <v>#VALUE!</v>
      </c>
      <c r="Q407" t="e" vm="1">
        <f t="shared" si="60"/>
        <v>#VALUE!</v>
      </c>
      <c r="R407" s="1">
        <f>Main!$C$27</f>
        <v>5.1024432542412592</v>
      </c>
      <c r="S407" s="45" t="e" vm="1">
        <f t="shared" si="61"/>
        <v>#VALUE!</v>
      </c>
      <c r="T407" t="e" vm="1">
        <f t="shared" si="62"/>
        <v>#VALUE!</v>
      </c>
    </row>
    <row r="408" spans="1:20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[1]!genNormal($F$9,$F$10)</f>
        <v>#VALUE!</v>
      </c>
      <c r="F408" t="e" vm="1">
        <f t="shared" si="54"/>
        <v>#VALUE!</v>
      </c>
      <c r="G408" t="e" vm="2">
        <f>[1]!GenLognormal($H$9,$H$10)</f>
        <v>#VALUE!</v>
      </c>
      <c r="H408" t="e" vm="1">
        <f t="shared" si="55"/>
        <v>#VALUE!</v>
      </c>
      <c r="I408" t="e" vm="2">
        <f>[1]!genBinomial(1,Main!$G$10)</f>
        <v>#VALUE!</v>
      </c>
      <c r="J408" s="13" t="e" vm="1">
        <f t="shared" si="56"/>
        <v>#VALUE!</v>
      </c>
      <c r="L408" s="1">
        <f>Main!$A$27</f>
        <v>5.0990936756817593</v>
      </c>
      <c r="M408" s="45" t="e" vm="1">
        <f t="shared" si="57"/>
        <v>#VALUE!</v>
      </c>
      <c r="N408" t="e" vm="1">
        <f t="shared" si="58"/>
        <v>#VALUE!</v>
      </c>
      <c r="O408" s="1">
        <f>Main!$B$27</f>
        <v>5.0956680821157976</v>
      </c>
      <c r="P408" s="45" t="e" vm="1">
        <f t="shared" si="59"/>
        <v>#VALUE!</v>
      </c>
      <c r="Q408" t="e" vm="1">
        <f t="shared" si="60"/>
        <v>#VALUE!</v>
      </c>
      <c r="R408" s="1">
        <f>Main!$C$27</f>
        <v>5.1024432542412592</v>
      </c>
      <c r="S408" s="45" t="e" vm="1">
        <f t="shared" si="61"/>
        <v>#VALUE!</v>
      </c>
      <c r="T408" t="e" vm="1">
        <f t="shared" si="62"/>
        <v>#VALUE!</v>
      </c>
    </row>
    <row r="409" spans="1:20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[1]!genNormal($F$9,$F$10)</f>
        <v>#VALUE!</v>
      </c>
      <c r="F409" t="e" vm="1">
        <f t="shared" si="54"/>
        <v>#VALUE!</v>
      </c>
      <c r="G409" t="e" vm="2">
        <f>[1]!GenLognormal($H$9,$H$10)</f>
        <v>#VALUE!</v>
      </c>
      <c r="H409" t="e" vm="1">
        <f t="shared" si="55"/>
        <v>#VALUE!</v>
      </c>
      <c r="I409" t="e" vm="2">
        <f>[1]!genBinomial(1,Main!$G$10)</f>
        <v>#VALUE!</v>
      </c>
      <c r="J409" s="13" t="e" vm="1">
        <f t="shared" si="56"/>
        <v>#VALUE!</v>
      </c>
      <c r="L409" s="1">
        <f>Main!$A$27</f>
        <v>5.0990936756817593</v>
      </c>
      <c r="M409" s="45" t="e" vm="1">
        <f t="shared" si="57"/>
        <v>#VALUE!</v>
      </c>
      <c r="N409" t="e" vm="1">
        <f t="shared" si="58"/>
        <v>#VALUE!</v>
      </c>
      <c r="O409" s="1">
        <f>Main!$B$27</f>
        <v>5.0956680821157976</v>
      </c>
      <c r="P409" s="45" t="e" vm="1">
        <f t="shared" si="59"/>
        <v>#VALUE!</v>
      </c>
      <c r="Q409" t="e" vm="1">
        <f t="shared" si="60"/>
        <v>#VALUE!</v>
      </c>
      <c r="R409" s="1">
        <f>Main!$C$27</f>
        <v>5.1024432542412592</v>
      </c>
      <c r="S409" s="45" t="e" vm="1">
        <f t="shared" si="61"/>
        <v>#VALUE!</v>
      </c>
      <c r="T409" t="e" vm="1">
        <f t="shared" si="62"/>
        <v>#VALUE!</v>
      </c>
    </row>
    <row r="410" spans="1:20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[1]!genNormal($F$9,$F$10)</f>
        <v>#VALUE!</v>
      </c>
      <c r="F410" t="e" vm="1">
        <f t="shared" si="54"/>
        <v>#VALUE!</v>
      </c>
      <c r="G410" t="e" vm="2">
        <f>[1]!GenLognormal($H$9,$H$10)</f>
        <v>#VALUE!</v>
      </c>
      <c r="H410" t="e" vm="1">
        <f t="shared" si="55"/>
        <v>#VALUE!</v>
      </c>
      <c r="I410" t="e" vm="2">
        <f>[1]!genBinomial(1,Main!$G$10)</f>
        <v>#VALUE!</v>
      </c>
      <c r="J410" s="13" t="e" vm="1">
        <f t="shared" si="56"/>
        <v>#VALUE!</v>
      </c>
      <c r="L410" s="1">
        <f>Main!$A$27</f>
        <v>5.0990936756817593</v>
      </c>
      <c r="M410" s="45" t="e" vm="1">
        <f t="shared" si="57"/>
        <v>#VALUE!</v>
      </c>
      <c r="N410" t="e" vm="1">
        <f t="shared" si="58"/>
        <v>#VALUE!</v>
      </c>
      <c r="O410" s="1">
        <f>Main!$B$27</f>
        <v>5.0956680821157976</v>
      </c>
      <c r="P410" s="45" t="e" vm="1">
        <f t="shared" si="59"/>
        <v>#VALUE!</v>
      </c>
      <c r="Q410" t="e" vm="1">
        <f t="shared" si="60"/>
        <v>#VALUE!</v>
      </c>
      <c r="R410" s="1">
        <f>Main!$C$27</f>
        <v>5.1024432542412592</v>
      </c>
      <c r="S410" s="45" t="e" vm="1">
        <f t="shared" si="61"/>
        <v>#VALUE!</v>
      </c>
      <c r="T410" t="e" vm="1">
        <f t="shared" si="62"/>
        <v>#VALUE!</v>
      </c>
    </row>
    <row r="411" spans="1:20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[1]!genNormal($F$9,$F$10)</f>
        <v>#VALUE!</v>
      </c>
      <c r="F411" t="e" vm="1">
        <f t="shared" si="54"/>
        <v>#VALUE!</v>
      </c>
      <c r="G411" t="e" vm="2">
        <f>[1]!GenLognormal($H$9,$H$10)</f>
        <v>#VALUE!</v>
      </c>
      <c r="H411" t="e" vm="1">
        <f t="shared" si="55"/>
        <v>#VALUE!</v>
      </c>
      <c r="I411" t="e" vm="2">
        <f>[1]!genBinomial(1,Main!$G$10)</f>
        <v>#VALUE!</v>
      </c>
      <c r="J411" s="13" t="e" vm="1">
        <f t="shared" si="56"/>
        <v>#VALUE!</v>
      </c>
      <c r="L411" s="1">
        <f>Main!$A$27</f>
        <v>5.0990936756817593</v>
      </c>
      <c r="M411" s="45" t="e" vm="1">
        <f t="shared" si="57"/>
        <v>#VALUE!</v>
      </c>
      <c r="N411" t="e" vm="1">
        <f t="shared" si="58"/>
        <v>#VALUE!</v>
      </c>
      <c r="O411" s="1">
        <f>Main!$B$27</f>
        <v>5.0956680821157976</v>
      </c>
      <c r="P411" s="45" t="e" vm="1">
        <f t="shared" si="59"/>
        <v>#VALUE!</v>
      </c>
      <c r="Q411" t="e" vm="1">
        <f t="shared" si="60"/>
        <v>#VALUE!</v>
      </c>
      <c r="R411" s="1">
        <f>Main!$C$27</f>
        <v>5.1024432542412592</v>
      </c>
      <c r="S411" s="45" t="e" vm="1">
        <f t="shared" si="61"/>
        <v>#VALUE!</v>
      </c>
      <c r="T411" t="e" vm="1">
        <f t="shared" si="62"/>
        <v>#VALUE!</v>
      </c>
    </row>
    <row r="412" spans="1:20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[1]!genNormal($F$9,$F$10)</f>
        <v>#VALUE!</v>
      </c>
      <c r="F412" t="e" vm="1">
        <f t="shared" si="54"/>
        <v>#VALUE!</v>
      </c>
      <c r="G412" t="e" vm="2">
        <f>[1]!GenLognormal($H$9,$H$10)</f>
        <v>#VALUE!</v>
      </c>
      <c r="H412" t="e" vm="1">
        <f t="shared" si="55"/>
        <v>#VALUE!</v>
      </c>
      <c r="I412" t="e" vm="2">
        <f>[1]!genBinomial(1,Main!$G$10)</f>
        <v>#VALUE!</v>
      </c>
      <c r="J412" s="13" t="e" vm="1">
        <f t="shared" si="56"/>
        <v>#VALUE!</v>
      </c>
      <c r="L412" s="1">
        <f>Main!$A$27</f>
        <v>5.0990936756817593</v>
      </c>
      <c r="M412" s="45" t="e" vm="1">
        <f t="shared" si="57"/>
        <v>#VALUE!</v>
      </c>
      <c r="N412" t="e" vm="1">
        <f t="shared" si="58"/>
        <v>#VALUE!</v>
      </c>
      <c r="O412" s="1">
        <f>Main!$B$27</f>
        <v>5.0956680821157976</v>
      </c>
      <c r="P412" s="45" t="e" vm="1">
        <f t="shared" si="59"/>
        <v>#VALUE!</v>
      </c>
      <c r="Q412" t="e" vm="1">
        <f t="shared" si="60"/>
        <v>#VALUE!</v>
      </c>
      <c r="R412" s="1">
        <f>Main!$C$27</f>
        <v>5.1024432542412592</v>
      </c>
      <c r="S412" s="45" t="e" vm="1">
        <f t="shared" si="61"/>
        <v>#VALUE!</v>
      </c>
      <c r="T412" t="e" vm="1">
        <f t="shared" si="62"/>
        <v>#VALUE!</v>
      </c>
    </row>
    <row r="413" spans="1:20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[1]!genNormal($F$9,$F$10)</f>
        <v>#VALUE!</v>
      </c>
      <c r="F413" t="e" vm="1">
        <f t="shared" si="54"/>
        <v>#VALUE!</v>
      </c>
      <c r="G413" t="e" vm="2">
        <f>[1]!GenLognormal($H$9,$H$10)</f>
        <v>#VALUE!</v>
      </c>
      <c r="H413" t="e" vm="1">
        <f t="shared" si="55"/>
        <v>#VALUE!</v>
      </c>
      <c r="I413" t="e" vm="2">
        <f>[1]!genBinomial(1,Main!$G$10)</f>
        <v>#VALUE!</v>
      </c>
      <c r="J413" s="13" t="e" vm="1">
        <f t="shared" si="56"/>
        <v>#VALUE!</v>
      </c>
      <c r="L413" s="1">
        <f>Main!$A$27</f>
        <v>5.0990936756817593</v>
      </c>
      <c r="M413" s="45" t="e" vm="1">
        <f t="shared" si="57"/>
        <v>#VALUE!</v>
      </c>
      <c r="N413" t="e" vm="1">
        <f t="shared" si="58"/>
        <v>#VALUE!</v>
      </c>
      <c r="O413" s="1">
        <f>Main!$B$27</f>
        <v>5.0956680821157976</v>
      </c>
      <c r="P413" s="45" t="e" vm="1">
        <f t="shared" si="59"/>
        <v>#VALUE!</v>
      </c>
      <c r="Q413" t="e" vm="1">
        <f t="shared" si="60"/>
        <v>#VALUE!</v>
      </c>
      <c r="R413" s="1">
        <f>Main!$C$27</f>
        <v>5.1024432542412592</v>
      </c>
      <c r="S413" s="45" t="e" vm="1">
        <f t="shared" si="61"/>
        <v>#VALUE!</v>
      </c>
      <c r="T413" t="e" vm="1">
        <f t="shared" si="62"/>
        <v>#VALUE!</v>
      </c>
    </row>
    <row r="414" spans="1:20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[1]!genNormal($F$9,$F$10)</f>
        <v>#VALUE!</v>
      </c>
      <c r="F414" t="e" vm="1">
        <f t="shared" si="54"/>
        <v>#VALUE!</v>
      </c>
      <c r="G414" t="e" vm="2">
        <f>[1]!GenLognormal($H$9,$H$10)</f>
        <v>#VALUE!</v>
      </c>
      <c r="H414" t="e" vm="1">
        <f t="shared" si="55"/>
        <v>#VALUE!</v>
      </c>
      <c r="I414" t="e" vm="2">
        <f>[1]!genBinomial(1,Main!$G$10)</f>
        <v>#VALUE!</v>
      </c>
      <c r="J414" s="13" t="e" vm="1">
        <f t="shared" si="56"/>
        <v>#VALUE!</v>
      </c>
      <c r="L414" s="1">
        <f>Main!$A$27</f>
        <v>5.0990936756817593</v>
      </c>
      <c r="M414" s="45" t="e" vm="1">
        <f t="shared" si="57"/>
        <v>#VALUE!</v>
      </c>
      <c r="N414" t="e" vm="1">
        <f t="shared" si="58"/>
        <v>#VALUE!</v>
      </c>
      <c r="O414" s="1">
        <f>Main!$B$27</f>
        <v>5.0956680821157976</v>
      </c>
      <c r="P414" s="45" t="e" vm="1">
        <f t="shared" si="59"/>
        <v>#VALUE!</v>
      </c>
      <c r="Q414" t="e" vm="1">
        <f t="shared" si="60"/>
        <v>#VALUE!</v>
      </c>
      <c r="R414" s="1">
        <f>Main!$C$27</f>
        <v>5.1024432542412592</v>
      </c>
      <c r="S414" s="45" t="e" vm="1">
        <f t="shared" si="61"/>
        <v>#VALUE!</v>
      </c>
      <c r="T414" t="e" vm="1">
        <f t="shared" si="62"/>
        <v>#VALUE!</v>
      </c>
    </row>
    <row r="415" spans="1:20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[1]!genNormal($F$9,$F$10)</f>
        <v>#VALUE!</v>
      </c>
      <c r="F415" t="e" vm="1">
        <f t="shared" si="54"/>
        <v>#VALUE!</v>
      </c>
      <c r="G415" t="e" vm="2">
        <f>[1]!GenLognormal($H$9,$H$10)</f>
        <v>#VALUE!</v>
      </c>
      <c r="H415" t="e" vm="1">
        <f t="shared" si="55"/>
        <v>#VALUE!</v>
      </c>
      <c r="I415" t="e" vm="2">
        <f>[1]!genBinomial(1,Main!$G$10)</f>
        <v>#VALUE!</v>
      </c>
      <c r="J415" s="13" t="e" vm="1">
        <f t="shared" si="56"/>
        <v>#VALUE!</v>
      </c>
      <c r="L415" s="1">
        <f>Main!$A$27</f>
        <v>5.0990936756817593</v>
      </c>
      <c r="M415" s="45" t="e" vm="1">
        <f t="shared" si="57"/>
        <v>#VALUE!</v>
      </c>
      <c r="N415" t="e" vm="1">
        <f t="shared" si="58"/>
        <v>#VALUE!</v>
      </c>
      <c r="O415" s="1">
        <f>Main!$B$27</f>
        <v>5.0956680821157976</v>
      </c>
      <c r="P415" s="45" t="e" vm="1">
        <f t="shared" si="59"/>
        <v>#VALUE!</v>
      </c>
      <c r="Q415" t="e" vm="1">
        <f t="shared" si="60"/>
        <v>#VALUE!</v>
      </c>
      <c r="R415" s="1">
        <f>Main!$C$27</f>
        <v>5.1024432542412592</v>
      </c>
      <c r="S415" s="45" t="e" vm="1">
        <f t="shared" si="61"/>
        <v>#VALUE!</v>
      </c>
      <c r="T415" t="e" vm="1">
        <f t="shared" si="62"/>
        <v>#VALUE!</v>
      </c>
    </row>
    <row r="416" spans="1:20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[1]!genNormal($F$9,$F$10)</f>
        <v>#VALUE!</v>
      </c>
      <c r="F416" t="e" vm="1">
        <f t="shared" si="54"/>
        <v>#VALUE!</v>
      </c>
      <c r="G416" t="e" vm="2">
        <f>[1]!GenLognormal($H$9,$H$10)</f>
        <v>#VALUE!</v>
      </c>
      <c r="H416" t="e" vm="1">
        <f t="shared" si="55"/>
        <v>#VALUE!</v>
      </c>
      <c r="I416" t="e" vm="2">
        <f>[1]!genBinomial(1,Main!$G$10)</f>
        <v>#VALUE!</v>
      </c>
      <c r="J416" s="13" t="e" vm="1">
        <f t="shared" si="56"/>
        <v>#VALUE!</v>
      </c>
      <c r="L416" s="1">
        <f>Main!$A$27</f>
        <v>5.0990936756817593</v>
      </c>
      <c r="M416" s="45" t="e" vm="1">
        <f t="shared" si="57"/>
        <v>#VALUE!</v>
      </c>
      <c r="N416" t="e" vm="1">
        <f t="shared" si="58"/>
        <v>#VALUE!</v>
      </c>
      <c r="O416" s="1">
        <f>Main!$B$27</f>
        <v>5.0956680821157976</v>
      </c>
      <c r="P416" s="45" t="e" vm="1">
        <f t="shared" si="59"/>
        <v>#VALUE!</v>
      </c>
      <c r="Q416" t="e" vm="1">
        <f t="shared" si="60"/>
        <v>#VALUE!</v>
      </c>
      <c r="R416" s="1">
        <f>Main!$C$27</f>
        <v>5.1024432542412592</v>
      </c>
      <c r="S416" s="45" t="e" vm="1">
        <f t="shared" si="61"/>
        <v>#VALUE!</v>
      </c>
      <c r="T416" t="e" vm="1">
        <f t="shared" si="62"/>
        <v>#VALUE!</v>
      </c>
    </row>
    <row r="417" spans="1:20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[1]!genNormal($F$9,$F$10)</f>
        <v>#VALUE!</v>
      </c>
      <c r="F417" t="e" vm="1">
        <f t="shared" si="54"/>
        <v>#VALUE!</v>
      </c>
      <c r="G417" t="e" vm="2">
        <f>[1]!GenLognormal($H$9,$H$10)</f>
        <v>#VALUE!</v>
      </c>
      <c r="H417" t="e" vm="1">
        <f t="shared" si="55"/>
        <v>#VALUE!</v>
      </c>
      <c r="I417" t="e" vm="2">
        <f>[1]!genBinomial(1,Main!$G$10)</f>
        <v>#VALUE!</v>
      </c>
      <c r="J417" s="13" t="e" vm="1">
        <f t="shared" si="56"/>
        <v>#VALUE!</v>
      </c>
      <c r="L417" s="1">
        <f>Main!$A$27</f>
        <v>5.0990936756817593</v>
      </c>
      <c r="M417" s="45" t="e" vm="1">
        <f t="shared" si="57"/>
        <v>#VALUE!</v>
      </c>
      <c r="N417" t="e" vm="1">
        <f t="shared" si="58"/>
        <v>#VALUE!</v>
      </c>
      <c r="O417" s="1">
        <f>Main!$B$27</f>
        <v>5.0956680821157976</v>
      </c>
      <c r="P417" s="45" t="e" vm="1">
        <f t="shared" si="59"/>
        <v>#VALUE!</v>
      </c>
      <c r="Q417" t="e" vm="1">
        <f t="shared" si="60"/>
        <v>#VALUE!</v>
      </c>
      <c r="R417" s="1">
        <f>Main!$C$27</f>
        <v>5.1024432542412592</v>
      </c>
      <c r="S417" s="45" t="e" vm="1">
        <f t="shared" si="61"/>
        <v>#VALUE!</v>
      </c>
      <c r="T417" t="e" vm="1">
        <f t="shared" si="62"/>
        <v>#VALUE!</v>
      </c>
    </row>
    <row r="418" spans="1:20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[1]!genNormal($F$9,$F$10)</f>
        <v>#VALUE!</v>
      </c>
      <c r="F418" t="e" vm="1">
        <f t="shared" si="54"/>
        <v>#VALUE!</v>
      </c>
      <c r="G418" t="e" vm="2">
        <f>[1]!GenLognormal($H$9,$H$10)</f>
        <v>#VALUE!</v>
      </c>
      <c r="H418" t="e" vm="1">
        <f t="shared" si="55"/>
        <v>#VALUE!</v>
      </c>
      <c r="I418" t="e" vm="2">
        <f>[1]!genBinomial(1,Main!$G$10)</f>
        <v>#VALUE!</v>
      </c>
      <c r="J418" s="13" t="e" vm="1">
        <f t="shared" si="56"/>
        <v>#VALUE!</v>
      </c>
      <c r="L418" s="1">
        <f>Main!$A$27</f>
        <v>5.0990936756817593</v>
      </c>
      <c r="M418" s="45" t="e" vm="1">
        <f t="shared" si="57"/>
        <v>#VALUE!</v>
      </c>
      <c r="N418" t="e" vm="1">
        <f t="shared" si="58"/>
        <v>#VALUE!</v>
      </c>
      <c r="O418" s="1">
        <f>Main!$B$27</f>
        <v>5.0956680821157976</v>
      </c>
      <c r="P418" s="45" t="e" vm="1">
        <f t="shared" si="59"/>
        <v>#VALUE!</v>
      </c>
      <c r="Q418" t="e" vm="1">
        <f t="shared" si="60"/>
        <v>#VALUE!</v>
      </c>
      <c r="R418" s="1">
        <f>Main!$C$27</f>
        <v>5.1024432542412592</v>
      </c>
      <c r="S418" s="45" t="e" vm="1">
        <f t="shared" si="61"/>
        <v>#VALUE!</v>
      </c>
      <c r="T418" t="e" vm="1">
        <f t="shared" si="62"/>
        <v>#VALUE!</v>
      </c>
    </row>
    <row r="419" spans="1:20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[1]!genNormal($F$9,$F$10)</f>
        <v>#VALUE!</v>
      </c>
      <c r="F419" t="e" vm="1">
        <f t="shared" si="54"/>
        <v>#VALUE!</v>
      </c>
      <c r="G419" t="e" vm="2">
        <f>[1]!GenLognormal($H$9,$H$10)</f>
        <v>#VALUE!</v>
      </c>
      <c r="H419" t="e" vm="1">
        <f t="shared" si="55"/>
        <v>#VALUE!</v>
      </c>
      <c r="I419" t="e" vm="2">
        <f>[1]!genBinomial(1,Main!$G$10)</f>
        <v>#VALUE!</v>
      </c>
      <c r="J419" s="13" t="e" vm="1">
        <f t="shared" si="56"/>
        <v>#VALUE!</v>
      </c>
      <c r="L419" s="1">
        <f>Main!$A$27</f>
        <v>5.0990936756817593</v>
      </c>
      <c r="M419" s="45" t="e" vm="1">
        <f t="shared" si="57"/>
        <v>#VALUE!</v>
      </c>
      <c r="N419" t="e" vm="1">
        <f t="shared" si="58"/>
        <v>#VALUE!</v>
      </c>
      <c r="O419" s="1">
        <f>Main!$B$27</f>
        <v>5.0956680821157976</v>
      </c>
      <c r="P419" s="45" t="e" vm="1">
        <f t="shared" si="59"/>
        <v>#VALUE!</v>
      </c>
      <c r="Q419" t="e" vm="1">
        <f t="shared" si="60"/>
        <v>#VALUE!</v>
      </c>
      <c r="R419" s="1">
        <f>Main!$C$27</f>
        <v>5.1024432542412592</v>
      </c>
      <c r="S419" s="45" t="e" vm="1">
        <f t="shared" si="61"/>
        <v>#VALUE!</v>
      </c>
      <c r="T419" t="e" vm="1">
        <f t="shared" si="62"/>
        <v>#VALUE!</v>
      </c>
    </row>
    <row r="420" spans="1:20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[1]!genNormal($F$9,$F$10)</f>
        <v>#VALUE!</v>
      </c>
      <c r="F420" t="e" vm="1">
        <f t="shared" si="54"/>
        <v>#VALUE!</v>
      </c>
      <c r="G420" t="e" vm="2">
        <f>[1]!GenLognormal($H$9,$H$10)</f>
        <v>#VALUE!</v>
      </c>
      <c r="H420" t="e" vm="1">
        <f t="shared" si="55"/>
        <v>#VALUE!</v>
      </c>
      <c r="I420" t="e" vm="2">
        <f>[1]!genBinomial(1,Main!$G$10)</f>
        <v>#VALUE!</v>
      </c>
      <c r="J420" s="13" t="e" vm="1">
        <f t="shared" si="56"/>
        <v>#VALUE!</v>
      </c>
      <c r="L420" s="1">
        <f>Main!$A$27</f>
        <v>5.0990936756817593</v>
      </c>
      <c r="M420" s="45" t="e" vm="1">
        <f t="shared" si="57"/>
        <v>#VALUE!</v>
      </c>
      <c r="N420" t="e" vm="1">
        <f t="shared" si="58"/>
        <v>#VALUE!</v>
      </c>
      <c r="O420" s="1">
        <f>Main!$B$27</f>
        <v>5.0956680821157976</v>
      </c>
      <c r="P420" s="45" t="e" vm="1">
        <f t="shared" si="59"/>
        <v>#VALUE!</v>
      </c>
      <c r="Q420" t="e" vm="1">
        <f t="shared" si="60"/>
        <v>#VALUE!</v>
      </c>
      <c r="R420" s="1">
        <f>Main!$C$27</f>
        <v>5.1024432542412592</v>
      </c>
      <c r="S420" s="45" t="e" vm="1">
        <f t="shared" si="61"/>
        <v>#VALUE!</v>
      </c>
      <c r="T420" t="e" vm="1">
        <f t="shared" si="62"/>
        <v>#VALUE!</v>
      </c>
    </row>
    <row r="421" spans="1:20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[1]!genNormal($F$9,$F$10)</f>
        <v>#VALUE!</v>
      </c>
      <c r="F421" t="e" vm="1">
        <f t="shared" si="54"/>
        <v>#VALUE!</v>
      </c>
      <c r="G421" t="e" vm="2">
        <f>[1]!GenLognormal($H$9,$H$10)</f>
        <v>#VALUE!</v>
      </c>
      <c r="H421" t="e" vm="1">
        <f t="shared" si="55"/>
        <v>#VALUE!</v>
      </c>
      <c r="I421" t="e" vm="2">
        <f>[1]!genBinomial(1,Main!$G$10)</f>
        <v>#VALUE!</v>
      </c>
      <c r="J421" s="13" t="e" vm="1">
        <f t="shared" si="56"/>
        <v>#VALUE!</v>
      </c>
      <c r="L421" s="1">
        <f>Main!$A$27</f>
        <v>5.0990936756817593</v>
      </c>
      <c r="M421" s="45" t="e" vm="1">
        <f t="shared" si="57"/>
        <v>#VALUE!</v>
      </c>
      <c r="N421" t="e" vm="1">
        <f t="shared" si="58"/>
        <v>#VALUE!</v>
      </c>
      <c r="O421" s="1">
        <f>Main!$B$27</f>
        <v>5.0956680821157976</v>
      </c>
      <c r="P421" s="45" t="e" vm="1">
        <f t="shared" si="59"/>
        <v>#VALUE!</v>
      </c>
      <c r="Q421" t="e" vm="1">
        <f t="shared" si="60"/>
        <v>#VALUE!</v>
      </c>
      <c r="R421" s="1">
        <f>Main!$C$27</f>
        <v>5.1024432542412592</v>
      </c>
      <c r="S421" s="45" t="e" vm="1">
        <f t="shared" si="61"/>
        <v>#VALUE!</v>
      </c>
      <c r="T421" t="e" vm="1">
        <f t="shared" si="62"/>
        <v>#VALUE!</v>
      </c>
    </row>
    <row r="422" spans="1:20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[1]!genNormal($F$9,$F$10)</f>
        <v>#VALUE!</v>
      </c>
      <c r="F422" t="e" vm="1">
        <f t="shared" si="54"/>
        <v>#VALUE!</v>
      </c>
      <c r="G422" t="e" vm="2">
        <f>[1]!GenLognormal($H$9,$H$10)</f>
        <v>#VALUE!</v>
      </c>
      <c r="H422" t="e" vm="1">
        <f t="shared" si="55"/>
        <v>#VALUE!</v>
      </c>
      <c r="I422" t="e" vm="2">
        <f>[1]!genBinomial(1,Main!$G$10)</f>
        <v>#VALUE!</v>
      </c>
      <c r="J422" s="13" t="e" vm="1">
        <f t="shared" si="56"/>
        <v>#VALUE!</v>
      </c>
      <c r="L422" s="1">
        <f>Main!$A$27</f>
        <v>5.0990936756817593</v>
      </c>
      <c r="M422" s="45" t="e" vm="1">
        <f t="shared" si="57"/>
        <v>#VALUE!</v>
      </c>
      <c r="N422" t="e" vm="1">
        <f t="shared" si="58"/>
        <v>#VALUE!</v>
      </c>
      <c r="O422" s="1">
        <f>Main!$B$27</f>
        <v>5.0956680821157976</v>
      </c>
      <c r="P422" s="45" t="e" vm="1">
        <f t="shared" si="59"/>
        <v>#VALUE!</v>
      </c>
      <c r="Q422" t="e" vm="1">
        <f t="shared" si="60"/>
        <v>#VALUE!</v>
      </c>
      <c r="R422" s="1">
        <f>Main!$C$27</f>
        <v>5.1024432542412592</v>
      </c>
      <c r="S422" s="45" t="e" vm="1">
        <f t="shared" si="61"/>
        <v>#VALUE!</v>
      </c>
      <c r="T422" t="e" vm="1">
        <f t="shared" si="62"/>
        <v>#VALUE!</v>
      </c>
    </row>
    <row r="423" spans="1:20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[1]!genNormal($F$9,$F$10)</f>
        <v>#VALUE!</v>
      </c>
      <c r="F423" t="e" vm="1">
        <f t="shared" si="54"/>
        <v>#VALUE!</v>
      </c>
      <c r="G423" t="e" vm="2">
        <f>[1]!GenLognormal($H$9,$H$10)</f>
        <v>#VALUE!</v>
      </c>
      <c r="H423" t="e" vm="1">
        <f t="shared" si="55"/>
        <v>#VALUE!</v>
      </c>
      <c r="I423" t="e" vm="2">
        <f>[1]!genBinomial(1,Main!$G$10)</f>
        <v>#VALUE!</v>
      </c>
      <c r="J423" s="13" t="e" vm="1">
        <f t="shared" si="56"/>
        <v>#VALUE!</v>
      </c>
      <c r="L423" s="1">
        <f>Main!$A$27</f>
        <v>5.0990936756817593</v>
      </c>
      <c r="M423" s="45" t="e" vm="1">
        <f t="shared" si="57"/>
        <v>#VALUE!</v>
      </c>
      <c r="N423" t="e" vm="1">
        <f t="shared" si="58"/>
        <v>#VALUE!</v>
      </c>
      <c r="O423" s="1">
        <f>Main!$B$27</f>
        <v>5.0956680821157976</v>
      </c>
      <c r="P423" s="45" t="e" vm="1">
        <f t="shared" si="59"/>
        <v>#VALUE!</v>
      </c>
      <c r="Q423" t="e" vm="1">
        <f t="shared" si="60"/>
        <v>#VALUE!</v>
      </c>
      <c r="R423" s="1">
        <f>Main!$C$27</f>
        <v>5.1024432542412592</v>
      </c>
      <c r="S423" s="45" t="e" vm="1">
        <f t="shared" si="61"/>
        <v>#VALUE!</v>
      </c>
      <c r="T423" t="e" vm="1">
        <f t="shared" si="62"/>
        <v>#VALUE!</v>
      </c>
    </row>
    <row r="424" spans="1:20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[1]!genNormal($F$9,$F$10)</f>
        <v>#VALUE!</v>
      </c>
      <c r="F424" t="e" vm="1">
        <f t="shared" si="54"/>
        <v>#VALUE!</v>
      </c>
      <c r="G424" t="e" vm="2">
        <f>[1]!GenLognormal($H$9,$H$10)</f>
        <v>#VALUE!</v>
      </c>
      <c r="H424" t="e" vm="1">
        <f t="shared" si="55"/>
        <v>#VALUE!</v>
      </c>
      <c r="I424" t="e" vm="2">
        <f>[1]!genBinomial(1,Main!$G$10)</f>
        <v>#VALUE!</v>
      </c>
      <c r="J424" s="13" t="e" vm="1">
        <f t="shared" si="56"/>
        <v>#VALUE!</v>
      </c>
      <c r="L424" s="1">
        <f>Main!$A$27</f>
        <v>5.0990936756817593</v>
      </c>
      <c r="M424" s="45" t="e" vm="1">
        <f t="shared" si="57"/>
        <v>#VALUE!</v>
      </c>
      <c r="N424" t="e" vm="1">
        <f t="shared" si="58"/>
        <v>#VALUE!</v>
      </c>
      <c r="O424" s="1">
        <f>Main!$B$27</f>
        <v>5.0956680821157976</v>
      </c>
      <c r="P424" s="45" t="e" vm="1">
        <f t="shared" si="59"/>
        <v>#VALUE!</v>
      </c>
      <c r="Q424" t="e" vm="1">
        <f t="shared" si="60"/>
        <v>#VALUE!</v>
      </c>
      <c r="R424" s="1">
        <f>Main!$C$27</f>
        <v>5.1024432542412592</v>
      </c>
      <c r="S424" s="45" t="e" vm="1">
        <f t="shared" si="61"/>
        <v>#VALUE!</v>
      </c>
      <c r="T424" t="e" vm="1">
        <f t="shared" si="62"/>
        <v>#VALUE!</v>
      </c>
    </row>
    <row r="425" spans="1:20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[1]!genNormal($F$9,$F$10)</f>
        <v>#VALUE!</v>
      </c>
      <c r="F425" t="e" vm="1">
        <f t="shared" si="54"/>
        <v>#VALUE!</v>
      </c>
      <c r="G425" t="e" vm="2">
        <f>[1]!GenLognormal($H$9,$H$10)</f>
        <v>#VALUE!</v>
      </c>
      <c r="H425" t="e" vm="1">
        <f t="shared" si="55"/>
        <v>#VALUE!</v>
      </c>
      <c r="I425" t="e" vm="2">
        <f>[1]!genBinomial(1,Main!$G$10)</f>
        <v>#VALUE!</v>
      </c>
      <c r="J425" s="13" t="e" vm="1">
        <f t="shared" si="56"/>
        <v>#VALUE!</v>
      </c>
      <c r="L425" s="1">
        <f>Main!$A$27</f>
        <v>5.0990936756817593</v>
      </c>
      <c r="M425" s="45" t="e" vm="1">
        <f t="shared" si="57"/>
        <v>#VALUE!</v>
      </c>
      <c r="N425" t="e" vm="1">
        <f t="shared" si="58"/>
        <v>#VALUE!</v>
      </c>
      <c r="O425" s="1">
        <f>Main!$B$27</f>
        <v>5.0956680821157976</v>
      </c>
      <c r="P425" s="45" t="e" vm="1">
        <f t="shared" si="59"/>
        <v>#VALUE!</v>
      </c>
      <c r="Q425" t="e" vm="1">
        <f t="shared" si="60"/>
        <v>#VALUE!</v>
      </c>
      <c r="R425" s="1">
        <f>Main!$C$27</f>
        <v>5.1024432542412592</v>
      </c>
      <c r="S425" s="45" t="e" vm="1">
        <f t="shared" si="61"/>
        <v>#VALUE!</v>
      </c>
      <c r="T425" t="e" vm="1">
        <f t="shared" si="62"/>
        <v>#VALUE!</v>
      </c>
    </row>
    <row r="426" spans="1:20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[1]!genNormal($F$9,$F$10)</f>
        <v>#VALUE!</v>
      </c>
      <c r="F426" t="e" vm="1">
        <f t="shared" si="54"/>
        <v>#VALUE!</v>
      </c>
      <c r="G426" t="e" vm="2">
        <f>[1]!GenLognormal($H$9,$H$10)</f>
        <v>#VALUE!</v>
      </c>
      <c r="H426" t="e" vm="1">
        <f t="shared" si="55"/>
        <v>#VALUE!</v>
      </c>
      <c r="I426" t="e" vm="2">
        <f>[1]!genBinomial(1,Main!$G$10)</f>
        <v>#VALUE!</v>
      </c>
      <c r="J426" s="13" t="e" vm="1">
        <f t="shared" si="56"/>
        <v>#VALUE!</v>
      </c>
      <c r="L426" s="1">
        <f>Main!$A$27</f>
        <v>5.0990936756817593</v>
      </c>
      <c r="M426" s="45" t="e" vm="1">
        <f t="shared" si="57"/>
        <v>#VALUE!</v>
      </c>
      <c r="N426" t="e" vm="1">
        <f t="shared" si="58"/>
        <v>#VALUE!</v>
      </c>
      <c r="O426" s="1">
        <f>Main!$B$27</f>
        <v>5.0956680821157976</v>
      </c>
      <c r="P426" s="45" t="e" vm="1">
        <f t="shared" si="59"/>
        <v>#VALUE!</v>
      </c>
      <c r="Q426" t="e" vm="1">
        <f t="shared" si="60"/>
        <v>#VALUE!</v>
      </c>
      <c r="R426" s="1">
        <f>Main!$C$27</f>
        <v>5.1024432542412592</v>
      </c>
      <c r="S426" s="45" t="e" vm="1">
        <f t="shared" si="61"/>
        <v>#VALUE!</v>
      </c>
      <c r="T426" t="e" vm="1">
        <f t="shared" si="62"/>
        <v>#VALUE!</v>
      </c>
    </row>
    <row r="427" spans="1:20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[1]!genNormal($F$9,$F$10)</f>
        <v>#VALUE!</v>
      </c>
      <c r="F427" t="e" vm="1">
        <f t="shared" si="54"/>
        <v>#VALUE!</v>
      </c>
      <c r="G427" t="e" vm="2">
        <f>[1]!GenLognormal($H$9,$H$10)</f>
        <v>#VALUE!</v>
      </c>
      <c r="H427" t="e" vm="1">
        <f t="shared" si="55"/>
        <v>#VALUE!</v>
      </c>
      <c r="I427" t="e" vm="2">
        <f>[1]!genBinomial(1,Main!$G$10)</f>
        <v>#VALUE!</v>
      </c>
      <c r="J427" s="13" t="e" vm="1">
        <f t="shared" si="56"/>
        <v>#VALUE!</v>
      </c>
      <c r="L427" s="1">
        <f>Main!$A$27</f>
        <v>5.0990936756817593</v>
      </c>
      <c r="M427" s="45" t="e" vm="1">
        <f t="shared" si="57"/>
        <v>#VALUE!</v>
      </c>
      <c r="N427" t="e" vm="1">
        <f t="shared" si="58"/>
        <v>#VALUE!</v>
      </c>
      <c r="O427" s="1">
        <f>Main!$B$27</f>
        <v>5.0956680821157976</v>
      </c>
      <c r="P427" s="45" t="e" vm="1">
        <f t="shared" si="59"/>
        <v>#VALUE!</v>
      </c>
      <c r="Q427" t="e" vm="1">
        <f t="shared" si="60"/>
        <v>#VALUE!</v>
      </c>
      <c r="R427" s="1">
        <f>Main!$C$27</f>
        <v>5.1024432542412592</v>
      </c>
      <c r="S427" s="45" t="e" vm="1">
        <f t="shared" si="61"/>
        <v>#VALUE!</v>
      </c>
      <c r="T427" t="e" vm="1">
        <f t="shared" si="62"/>
        <v>#VALUE!</v>
      </c>
    </row>
    <row r="428" spans="1:20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[1]!genNormal($F$9,$F$10)</f>
        <v>#VALUE!</v>
      </c>
      <c r="F428" t="e" vm="1">
        <f t="shared" si="54"/>
        <v>#VALUE!</v>
      </c>
      <c r="G428" t="e" vm="2">
        <f>[1]!GenLognormal($H$9,$H$10)</f>
        <v>#VALUE!</v>
      </c>
      <c r="H428" t="e" vm="1">
        <f t="shared" si="55"/>
        <v>#VALUE!</v>
      </c>
      <c r="I428" t="e" vm="2">
        <f>[1]!genBinomial(1,Main!$G$10)</f>
        <v>#VALUE!</v>
      </c>
      <c r="J428" s="13" t="e" vm="1">
        <f t="shared" si="56"/>
        <v>#VALUE!</v>
      </c>
      <c r="L428" s="1">
        <f>Main!$A$27</f>
        <v>5.0990936756817593</v>
      </c>
      <c r="M428" s="45" t="e" vm="1">
        <f t="shared" si="57"/>
        <v>#VALUE!</v>
      </c>
      <c r="N428" t="e" vm="1">
        <f t="shared" si="58"/>
        <v>#VALUE!</v>
      </c>
      <c r="O428" s="1">
        <f>Main!$B$27</f>
        <v>5.0956680821157976</v>
      </c>
      <c r="P428" s="45" t="e" vm="1">
        <f t="shared" si="59"/>
        <v>#VALUE!</v>
      </c>
      <c r="Q428" t="e" vm="1">
        <f t="shared" si="60"/>
        <v>#VALUE!</v>
      </c>
      <c r="R428" s="1">
        <f>Main!$C$27</f>
        <v>5.1024432542412592</v>
      </c>
      <c r="S428" s="45" t="e" vm="1">
        <f t="shared" si="61"/>
        <v>#VALUE!</v>
      </c>
      <c r="T428" t="e" vm="1">
        <f t="shared" si="62"/>
        <v>#VALUE!</v>
      </c>
    </row>
    <row r="429" spans="1:20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[1]!genNormal($F$9,$F$10)</f>
        <v>#VALUE!</v>
      </c>
      <c r="F429" t="e" vm="1">
        <f t="shared" si="54"/>
        <v>#VALUE!</v>
      </c>
      <c r="G429" t="e" vm="2">
        <f>[1]!GenLognormal($H$9,$H$10)</f>
        <v>#VALUE!</v>
      </c>
      <c r="H429" t="e" vm="1">
        <f t="shared" si="55"/>
        <v>#VALUE!</v>
      </c>
      <c r="I429" t="e" vm="2">
        <f>[1]!genBinomial(1,Main!$G$10)</f>
        <v>#VALUE!</v>
      </c>
      <c r="J429" s="13" t="e" vm="1">
        <f t="shared" si="56"/>
        <v>#VALUE!</v>
      </c>
      <c r="L429" s="1">
        <f>Main!$A$27</f>
        <v>5.0990936756817593</v>
      </c>
      <c r="M429" s="45" t="e" vm="1">
        <f t="shared" si="57"/>
        <v>#VALUE!</v>
      </c>
      <c r="N429" t="e" vm="1">
        <f t="shared" si="58"/>
        <v>#VALUE!</v>
      </c>
      <c r="O429" s="1">
        <f>Main!$B$27</f>
        <v>5.0956680821157976</v>
      </c>
      <c r="P429" s="45" t="e" vm="1">
        <f t="shared" si="59"/>
        <v>#VALUE!</v>
      </c>
      <c r="Q429" t="e" vm="1">
        <f t="shared" si="60"/>
        <v>#VALUE!</v>
      </c>
      <c r="R429" s="1">
        <f>Main!$C$27</f>
        <v>5.1024432542412592</v>
      </c>
      <c r="S429" s="45" t="e" vm="1">
        <f t="shared" si="61"/>
        <v>#VALUE!</v>
      </c>
      <c r="T429" t="e" vm="1">
        <f t="shared" si="62"/>
        <v>#VALUE!</v>
      </c>
    </row>
    <row r="430" spans="1:20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[1]!genNormal($F$9,$F$10)</f>
        <v>#VALUE!</v>
      </c>
      <c r="F430" t="e" vm="1">
        <f t="shared" si="54"/>
        <v>#VALUE!</v>
      </c>
      <c r="G430" t="e" vm="2">
        <f>[1]!GenLognormal($H$9,$H$10)</f>
        <v>#VALUE!</v>
      </c>
      <c r="H430" t="e" vm="1">
        <f t="shared" si="55"/>
        <v>#VALUE!</v>
      </c>
      <c r="I430" t="e" vm="2">
        <f>[1]!genBinomial(1,Main!$G$10)</f>
        <v>#VALUE!</v>
      </c>
      <c r="J430" s="13" t="e" vm="1">
        <f t="shared" si="56"/>
        <v>#VALUE!</v>
      </c>
      <c r="L430" s="1">
        <f>Main!$A$27</f>
        <v>5.0990936756817593</v>
      </c>
      <c r="M430" s="45" t="e" vm="1">
        <f t="shared" si="57"/>
        <v>#VALUE!</v>
      </c>
      <c r="N430" t="e" vm="1">
        <f t="shared" si="58"/>
        <v>#VALUE!</v>
      </c>
      <c r="O430" s="1">
        <f>Main!$B$27</f>
        <v>5.0956680821157976</v>
      </c>
      <c r="P430" s="45" t="e" vm="1">
        <f t="shared" si="59"/>
        <v>#VALUE!</v>
      </c>
      <c r="Q430" t="e" vm="1">
        <f t="shared" si="60"/>
        <v>#VALUE!</v>
      </c>
      <c r="R430" s="1">
        <f>Main!$C$27</f>
        <v>5.1024432542412592</v>
      </c>
      <c r="S430" s="45" t="e" vm="1">
        <f t="shared" si="61"/>
        <v>#VALUE!</v>
      </c>
      <c r="T430" t="e" vm="1">
        <f t="shared" si="62"/>
        <v>#VALUE!</v>
      </c>
    </row>
    <row r="431" spans="1:20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[1]!genNormal($F$9,$F$10)</f>
        <v>#VALUE!</v>
      </c>
      <c r="F431" t="e" vm="1">
        <f t="shared" si="54"/>
        <v>#VALUE!</v>
      </c>
      <c r="G431" t="e" vm="2">
        <f>[1]!GenLognormal($H$9,$H$10)</f>
        <v>#VALUE!</v>
      </c>
      <c r="H431" t="e" vm="1">
        <f t="shared" si="55"/>
        <v>#VALUE!</v>
      </c>
      <c r="I431" t="e" vm="2">
        <f>[1]!genBinomial(1,Main!$G$10)</f>
        <v>#VALUE!</v>
      </c>
      <c r="J431" s="13" t="e" vm="1">
        <f t="shared" si="56"/>
        <v>#VALUE!</v>
      </c>
      <c r="L431" s="1">
        <f>Main!$A$27</f>
        <v>5.0990936756817593</v>
      </c>
      <c r="M431" s="45" t="e" vm="1">
        <f t="shared" si="57"/>
        <v>#VALUE!</v>
      </c>
      <c r="N431" t="e" vm="1">
        <f t="shared" si="58"/>
        <v>#VALUE!</v>
      </c>
      <c r="O431" s="1">
        <f>Main!$B$27</f>
        <v>5.0956680821157976</v>
      </c>
      <c r="P431" s="45" t="e" vm="1">
        <f t="shared" si="59"/>
        <v>#VALUE!</v>
      </c>
      <c r="Q431" t="e" vm="1">
        <f t="shared" si="60"/>
        <v>#VALUE!</v>
      </c>
      <c r="R431" s="1">
        <f>Main!$C$27</f>
        <v>5.1024432542412592</v>
      </c>
      <c r="S431" s="45" t="e" vm="1">
        <f t="shared" si="61"/>
        <v>#VALUE!</v>
      </c>
      <c r="T431" t="e" vm="1">
        <f t="shared" si="62"/>
        <v>#VALUE!</v>
      </c>
    </row>
    <row r="432" spans="1:20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[1]!genNormal($F$9,$F$10)</f>
        <v>#VALUE!</v>
      </c>
      <c r="F432" t="e" vm="1">
        <f t="shared" si="54"/>
        <v>#VALUE!</v>
      </c>
      <c r="G432" t="e" vm="2">
        <f>[1]!GenLognormal($H$9,$H$10)</f>
        <v>#VALUE!</v>
      </c>
      <c r="H432" t="e" vm="1">
        <f t="shared" si="55"/>
        <v>#VALUE!</v>
      </c>
      <c r="I432" t="e" vm="2">
        <f>[1]!genBinomial(1,Main!$G$10)</f>
        <v>#VALUE!</v>
      </c>
      <c r="J432" s="13" t="e" vm="1">
        <f t="shared" si="56"/>
        <v>#VALUE!</v>
      </c>
      <c r="L432" s="1">
        <f>Main!$A$27</f>
        <v>5.0990936756817593</v>
      </c>
      <c r="M432" s="45" t="e" vm="1">
        <f t="shared" si="57"/>
        <v>#VALUE!</v>
      </c>
      <c r="N432" t="e" vm="1">
        <f t="shared" si="58"/>
        <v>#VALUE!</v>
      </c>
      <c r="O432" s="1">
        <f>Main!$B$27</f>
        <v>5.0956680821157976</v>
      </c>
      <c r="P432" s="45" t="e" vm="1">
        <f t="shared" si="59"/>
        <v>#VALUE!</v>
      </c>
      <c r="Q432" t="e" vm="1">
        <f t="shared" si="60"/>
        <v>#VALUE!</v>
      </c>
      <c r="R432" s="1">
        <f>Main!$C$27</f>
        <v>5.1024432542412592</v>
      </c>
      <c r="S432" s="45" t="e" vm="1">
        <f t="shared" si="61"/>
        <v>#VALUE!</v>
      </c>
      <c r="T432" t="e" vm="1">
        <f t="shared" si="62"/>
        <v>#VALUE!</v>
      </c>
    </row>
    <row r="433" spans="1:20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[1]!genNormal($F$9,$F$10)</f>
        <v>#VALUE!</v>
      </c>
      <c r="F433" t="e" vm="1">
        <f t="shared" si="54"/>
        <v>#VALUE!</v>
      </c>
      <c r="G433" t="e" vm="2">
        <f>[1]!GenLognormal($H$9,$H$10)</f>
        <v>#VALUE!</v>
      </c>
      <c r="H433" t="e" vm="1">
        <f t="shared" si="55"/>
        <v>#VALUE!</v>
      </c>
      <c r="I433" t="e" vm="2">
        <f>[1]!genBinomial(1,Main!$G$10)</f>
        <v>#VALUE!</v>
      </c>
      <c r="J433" s="13" t="e" vm="1">
        <f t="shared" si="56"/>
        <v>#VALUE!</v>
      </c>
      <c r="L433" s="1">
        <f>Main!$A$27</f>
        <v>5.0990936756817593</v>
      </c>
      <c r="M433" s="45" t="e" vm="1">
        <f t="shared" si="57"/>
        <v>#VALUE!</v>
      </c>
      <c r="N433" t="e" vm="1">
        <f t="shared" si="58"/>
        <v>#VALUE!</v>
      </c>
      <c r="O433" s="1">
        <f>Main!$B$27</f>
        <v>5.0956680821157976</v>
      </c>
      <c r="P433" s="45" t="e" vm="1">
        <f t="shared" si="59"/>
        <v>#VALUE!</v>
      </c>
      <c r="Q433" t="e" vm="1">
        <f t="shared" si="60"/>
        <v>#VALUE!</v>
      </c>
      <c r="R433" s="1">
        <f>Main!$C$27</f>
        <v>5.1024432542412592</v>
      </c>
      <c r="S433" s="45" t="e" vm="1">
        <f t="shared" si="61"/>
        <v>#VALUE!</v>
      </c>
      <c r="T433" t="e" vm="1">
        <f t="shared" si="62"/>
        <v>#VALUE!</v>
      </c>
    </row>
    <row r="434" spans="1:20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[1]!genNormal($F$9,$F$10)</f>
        <v>#VALUE!</v>
      </c>
      <c r="F434" t="e" vm="1">
        <f t="shared" si="54"/>
        <v>#VALUE!</v>
      </c>
      <c r="G434" t="e" vm="2">
        <f>[1]!GenLognormal($H$9,$H$10)</f>
        <v>#VALUE!</v>
      </c>
      <c r="H434" t="e" vm="1">
        <f t="shared" si="55"/>
        <v>#VALUE!</v>
      </c>
      <c r="I434" t="e" vm="2">
        <f>[1]!genBinomial(1,Main!$G$10)</f>
        <v>#VALUE!</v>
      </c>
      <c r="J434" s="13" t="e" vm="1">
        <f t="shared" si="56"/>
        <v>#VALUE!</v>
      </c>
      <c r="L434" s="1">
        <f>Main!$A$27</f>
        <v>5.0990936756817593</v>
      </c>
      <c r="M434" s="45" t="e" vm="1">
        <f t="shared" si="57"/>
        <v>#VALUE!</v>
      </c>
      <c r="N434" t="e" vm="1">
        <f t="shared" si="58"/>
        <v>#VALUE!</v>
      </c>
      <c r="O434" s="1">
        <f>Main!$B$27</f>
        <v>5.0956680821157976</v>
      </c>
      <c r="P434" s="45" t="e" vm="1">
        <f t="shared" si="59"/>
        <v>#VALUE!</v>
      </c>
      <c r="Q434" t="e" vm="1">
        <f t="shared" si="60"/>
        <v>#VALUE!</v>
      </c>
      <c r="R434" s="1">
        <f>Main!$C$27</f>
        <v>5.1024432542412592</v>
      </c>
      <c r="S434" s="45" t="e" vm="1">
        <f t="shared" si="61"/>
        <v>#VALUE!</v>
      </c>
      <c r="T434" t="e" vm="1">
        <f t="shared" si="62"/>
        <v>#VALUE!</v>
      </c>
    </row>
    <row r="435" spans="1:20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[1]!genNormal($F$9,$F$10)</f>
        <v>#VALUE!</v>
      </c>
      <c r="F435" t="e" vm="1">
        <f t="shared" si="54"/>
        <v>#VALUE!</v>
      </c>
      <c r="G435" t="e" vm="2">
        <f>[1]!GenLognormal($H$9,$H$10)</f>
        <v>#VALUE!</v>
      </c>
      <c r="H435" t="e" vm="1">
        <f t="shared" si="55"/>
        <v>#VALUE!</v>
      </c>
      <c r="I435" t="e" vm="2">
        <f>[1]!genBinomial(1,Main!$G$10)</f>
        <v>#VALUE!</v>
      </c>
      <c r="J435" s="13" t="e" vm="1">
        <f t="shared" si="56"/>
        <v>#VALUE!</v>
      </c>
      <c r="L435" s="1">
        <f>Main!$A$27</f>
        <v>5.0990936756817593</v>
      </c>
      <c r="M435" s="45" t="e" vm="1">
        <f t="shared" si="57"/>
        <v>#VALUE!</v>
      </c>
      <c r="N435" t="e" vm="1">
        <f t="shared" si="58"/>
        <v>#VALUE!</v>
      </c>
      <c r="O435" s="1">
        <f>Main!$B$27</f>
        <v>5.0956680821157976</v>
      </c>
      <c r="P435" s="45" t="e" vm="1">
        <f t="shared" si="59"/>
        <v>#VALUE!</v>
      </c>
      <c r="Q435" t="e" vm="1">
        <f t="shared" si="60"/>
        <v>#VALUE!</v>
      </c>
      <c r="R435" s="1">
        <f>Main!$C$27</f>
        <v>5.1024432542412592</v>
      </c>
      <c r="S435" s="45" t="e" vm="1">
        <f t="shared" si="61"/>
        <v>#VALUE!</v>
      </c>
      <c r="T435" t="e" vm="1">
        <f t="shared" si="62"/>
        <v>#VALUE!</v>
      </c>
    </row>
    <row r="436" spans="1:20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[1]!genNormal($F$9,$F$10)</f>
        <v>#VALUE!</v>
      </c>
      <c r="F436" t="e" vm="1">
        <f t="shared" si="54"/>
        <v>#VALUE!</v>
      </c>
      <c r="G436" t="e" vm="2">
        <f>[1]!GenLognormal($H$9,$H$10)</f>
        <v>#VALUE!</v>
      </c>
      <c r="H436" t="e" vm="1">
        <f t="shared" si="55"/>
        <v>#VALUE!</v>
      </c>
      <c r="I436" t="e" vm="2">
        <f>[1]!genBinomial(1,Main!$G$10)</f>
        <v>#VALUE!</v>
      </c>
      <c r="J436" s="13" t="e" vm="1">
        <f t="shared" si="56"/>
        <v>#VALUE!</v>
      </c>
      <c r="L436" s="1">
        <f>Main!$A$27</f>
        <v>5.0990936756817593</v>
      </c>
      <c r="M436" s="45" t="e" vm="1">
        <f t="shared" si="57"/>
        <v>#VALUE!</v>
      </c>
      <c r="N436" t="e" vm="1">
        <f t="shared" si="58"/>
        <v>#VALUE!</v>
      </c>
      <c r="O436" s="1">
        <f>Main!$B$27</f>
        <v>5.0956680821157976</v>
      </c>
      <c r="P436" s="45" t="e" vm="1">
        <f t="shared" si="59"/>
        <v>#VALUE!</v>
      </c>
      <c r="Q436" t="e" vm="1">
        <f t="shared" si="60"/>
        <v>#VALUE!</v>
      </c>
      <c r="R436" s="1">
        <f>Main!$C$27</f>
        <v>5.1024432542412592</v>
      </c>
      <c r="S436" s="45" t="e" vm="1">
        <f t="shared" si="61"/>
        <v>#VALUE!</v>
      </c>
      <c r="T436" t="e" vm="1">
        <f t="shared" si="62"/>
        <v>#VALUE!</v>
      </c>
    </row>
    <row r="437" spans="1:20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[1]!genNormal($F$9,$F$10)</f>
        <v>#VALUE!</v>
      </c>
      <c r="F437" t="e" vm="1">
        <f t="shared" si="54"/>
        <v>#VALUE!</v>
      </c>
      <c r="G437" t="e" vm="2">
        <f>[1]!GenLognormal($H$9,$H$10)</f>
        <v>#VALUE!</v>
      </c>
      <c r="H437" t="e" vm="1">
        <f t="shared" si="55"/>
        <v>#VALUE!</v>
      </c>
      <c r="I437" t="e" vm="2">
        <f>[1]!genBinomial(1,Main!$G$10)</f>
        <v>#VALUE!</v>
      </c>
      <c r="J437" s="13" t="e" vm="1">
        <f t="shared" si="56"/>
        <v>#VALUE!</v>
      </c>
      <c r="L437" s="1">
        <f>Main!$A$27</f>
        <v>5.0990936756817593</v>
      </c>
      <c r="M437" s="45" t="e" vm="1">
        <f t="shared" si="57"/>
        <v>#VALUE!</v>
      </c>
      <c r="N437" t="e" vm="1">
        <f t="shared" si="58"/>
        <v>#VALUE!</v>
      </c>
      <c r="O437" s="1">
        <f>Main!$B$27</f>
        <v>5.0956680821157976</v>
      </c>
      <c r="P437" s="45" t="e" vm="1">
        <f t="shared" si="59"/>
        <v>#VALUE!</v>
      </c>
      <c r="Q437" t="e" vm="1">
        <f t="shared" si="60"/>
        <v>#VALUE!</v>
      </c>
      <c r="R437" s="1">
        <f>Main!$C$27</f>
        <v>5.1024432542412592</v>
      </c>
      <c r="S437" s="45" t="e" vm="1">
        <f t="shared" si="61"/>
        <v>#VALUE!</v>
      </c>
      <c r="T437" t="e" vm="1">
        <f t="shared" si="62"/>
        <v>#VALUE!</v>
      </c>
    </row>
    <row r="438" spans="1:20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[1]!genNormal($F$9,$F$10)</f>
        <v>#VALUE!</v>
      </c>
      <c r="F438" t="e" vm="1">
        <f t="shared" si="54"/>
        <v>#VALUE!</v>
      </c>
      <c r="G438" t="e" vm="2">
        <f>[1]!GenLognormal($H$9,$H$10)</f>
        <v>#VALUE!</v>
      </c>
      <c r="H438" t="e" vm="1">
        <f t="shared" si="55"/>
        <v>#VALUE!</v>
      </c>
      <c r="I438" t="e" vm="2">
        <f>[1]!genBinomial(1,Main!$G$10)</f>
        <v>#VALUE!</v>
      </c>
      <c r="J438" s="13" t="e" vm="1">
        <f t="shared" si="56"/>
        <v>#VALUE!</v>
      </c>
      <c r="L438" s="1">
        <f>Main!$A$27</f>
        <v>5.0990936756817593</v>
      </c>
      <c r="M438" s="45" t="e" vm="1">
        <f t="shared" si="57"/>
        <v>#VALUE!</v>
      </c>
      <c r="N438" t="e" vm="1">
        <f t="shared" si="58"/>
        <v>#VALUE!</v>
      </c>
      <c r="O438" s="1">
        <f>Main!$B$27</f>
        <v>5.0956680821157976</v>
      </c>
      <c r="P438" s="45" t="e" vm="1">
        <f t="shared" si="59"/>
        <v>#VALUE!</v>
      </c>
      <c r="Q438" t="e" vm="1">
        <f t="shared" si="60"/>
        <v>#VALUE!</v>
      </c>
      <c r="R438" s="1">
        <f>Main!$C$27</f>
        <v>5.1024432542412592</v>
      </c>
      <c r="S438" s="45" t="e" vm="1">
        <f t="shared" si="61"/>
        <v>#VALUE!</v>
      </c>
      <c r="T438" t="e" vm="1">
        <f t="shared" si="62"/>
        <v>#VALUE!</v>
      </c>
    </row>
    <row r="439" spans="1:20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[1]!genNormal($F$9,$F$10)</f>
        <v>#VALUE!</v>
      </c>
      <c r="F439" t="e" vm="1">
        <f t="shared" si="54"/>
        <v>#VALUE!</v>
      </c>
      <c r="G439" t="e" vm="2">
        <f>[1]!GenLognormal($H$9,$H$10)</f>
        <v>#VALUE!</v>
      </c>
      <c r="H439" t="e" vm="1">
        <f t="shared" si="55"/>
        <v>#VALUE!</v>
      </c>
      <c r="I439" t="e" vm="2">
        <f>[1]!genBinomial(1,Main!$G$10)</f>
        <v>#VALUE!</v>
      </c>
      <c r="J439" s="13" t="e" vm="1">
        <f t="shared" si="56"/>
        <v>#VALUE!</v>
      </c>
      <c r="L439" s="1">
        <f>Main!$A$27</f>
        <v>5.0990936756817593</v>
      </c>
      <c r="M439" s="45" t="e" vm="1">
        <f t="shared" si="57"/>
        <v>#VALUE!</v>
      </c>
      <c r="N439" t="e" vm="1">
        <f t="shared" si="58"/>
        <v>#VALUE!</v>
      </c>
      <c r="O439" s="1">
        <f>Main!$B$27</f>
        <v>5.0956680821157976</v>
      </c>
      <c r="P439" s="45" t="e" vm="1">
        <f t="shared" si="59"/>
        <v>#VALUE!</v>
      </c>
      <c r="Q439" t="e" vm="1">
        <f t="shared" si="60"/>
        <v>#VALUE!</v>
      </c>
      <c r="R439" s="1">
        <f>Main!$C$27</f>
        <v>5.1024432542412592</v>
      </c>
      <c r="S439" s="45" t="e" vm="1">
        <f t="shared" si="61"/>
        <v>#VALUE!</v>
      </c>
      <c r="T439" t="e" vm="1">
        <f t="shared" si="62"/>
        <v>#VALUE!</v>
      </c>
    </row>
    <row r="440" spans="1:20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[1]!genNormal($F$9,$F$10)</f>
        <v>#VALUE!</v>
      </c>
      <c r="F440" t="e" vm="1">
        <f t="shared" si="54"/>
        <v>#VALUE!</v>
      </c>
      <c r="G440" t="e" vm="2">
        <f>[1]!GenLognormal($H$9,$H$10)</f>
        <v>#VALUE!</v>
      </c>
      <c r="H440" t="e" vm="1">
        <f t="shared" si="55"/>
        <v>#VALUE!</v>
      </c>
      <c r="I440" t="e" vm="2">
        <f>[1]!genBinomial(1,Main!$G$10)</f>
        <v>#VALUE!</v>
      </c>
      <c r="J440" s="13" t="e" vm="1">
        <f t="shared" si="56"/>
        <v>#VALUE!</v>
      </c>
      <c r="L440" s="1">
        <f>Main!$A$27</f>
        <v>5.0990936756817593</v>
      </c>
      <c r="M440" s="45" t="e" vm="1">
        <f t="shared" si="57"/>
        <v>#VALUE!</v>
      </c>
      <c r="N440" t="e" vm="1">
        <f t="shared" si="58"/>
        <v>#VALUE!</v>
      </c>
      <c r="O440" s="1">
        <f>Main!$B$27</f>
        <v>5.0956680821157976</v>
      </c>
      <c r="P440" s="45" t="e" vm="1">
        <f t="shared" si="59"/>
        <v>#VALUE!</v>
      </c>
      <c r="Q440" t="e" vm="1">
        <f t="shared" si="60"/>
        <v>#VALUE!</v>
      </c>
      <c r="R440" s="1">
        <f>Main!$C$27</f>
        <v>5.1024432542412592</v>
      </c>
      <c r="S440" s="45" t="e" vm="1">
        <f t="shared" si="61"/>
        <v>#VALUE!</v>
      </c>
      <c r="T440" t="e" vm="1">
        <f t="shared" si="62"/>
        <v>#VALUE!</v>
      </c>
    </row>
    <row r="441" spans="1:20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[1]!genNormal($F$9,$F$10)</f>
        <v>#VALUE!</v>
      </c>
      <c r="F441" t="e" vm="1">
        <f t="shared" si="54"/>
        <v>#VALUE!</v>
      </c>
      <c r="G441" t="e" vm="2">
        <f>[1]!GenLognormal($H$9,$H$10)</f>
        <v>#VALUE!</v>
      </c>
      <c r="H441" t="e" vm="1">
        <f t="shared" si="55"/>
        <v>#VALUE!</v>
      </c>
      <c r="I441" t="e" vm="2">
        <f>[1]!genBinomial(1,Main!$G$10)</f>
        <v>#VALUE!</v>
      </c>
      <c r="J441" s="13" t="e" vm="1">
        <f t="shared" si="56"/>
        <v>#VALUE!</v>
      </c>
      <c r="L441" s="1">
        <f>Main!$A$27</f>
        <v>5.0990936756817593</v>
      </c>
      <c r="M441" s="45" t="e" vm="1">
        <f t="shared" si="57"/>
        <v>#VALUE!</v>
      </c>
      <c r="N441" t="e" vm="1">
        <f t="shared" si="58"/>
        <v>#VALUE!</v>
      </c>
      <c r="O441" s="1">
        <f>Main!$B$27</f>
        <v>5.0956680821157976</v>
      </c>
      <c r="P441" s="45" t="e" vm="1">
        <f t="shared" si="59"/>
        <v>#VALUE!</v>
      </c>
      <c r="Q441" t="e" vm="1">
        <f t="shared" si="60"/>
        <v>#VALUE!</v>
      </c>
      <c r="R441" s="1">
        <f>Main!$C$27</f>
        <v>5.1024432542412592</v>
      </c>
      <c r="S441" s="45" t="e" vm="1">
        <f t="shared" si="61"/>
        <v>#VALUE!</v>
      </c>
      <c r="T441" t="e" vm="1">
        <f t="shared" si="62"/>
        <v>#VALUE!</v>
      </c>
    </row>
    <row r="442" spans="1:20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[1]!genNormal($F$9,$F$10)</f>
        <v>#VALUE!</v>
      </c>
      <c r="F442" t="e" vm="1">
        <f t="shared" si="54"/>
        <v>#VALUE!</v>
      </c>
      <c r="G442" t="e" vm="2">
        <f>[1]!GenLognormal($H$9,$H$10)</f>
        <v>#VALUE!</v>
      </c>
      <c r="H442" t="e" vm="1">
        <f t="shared" si="55"/>
        <v>#VALUE!</v>
      </c>
      <c r="I442" t="e" vm="2">
        <f>[1]!genBinomial(1,Main!$G$10)</f>
        <v>#VALUE!</v>
      </c>
      <c r="J442" s="13" t="e" vm="1">
        <f t="shared" si="56"/>
        <v>#VALUE!</v>
      </c>
      <c r="L442" s="1">
        <f>Main!$A$27</f>
        <v>5.0990936756817593</v>
      </c>
      <c r="M442" s="45" t="e" vm="1">
        <f t="shared" si="57"/>
        <v>#VALUE!</v>
      </c>
      <c r="N442" t="e" vm="1">
        <f t="shared" si="58"/>
        <v>#VALUE!</v>
      </c>
      <c r="O442" s="1">
        <f>Main!$B$27</f>
        <v>5.0956680821157976</v>
      </c>
      <c r="P442" s="45" t="e" vm="1">
        <f t="shared" si="59"/>
        <v>#VALUE!</v>
      </c>
      <c r="Q442" t="e" vm="1">
        <f t="shared" si="60"/>
        <v>#VALUE!</v>
      </c>
      <c r="R442" s="1">
        <f>Main!$C$27</f>
        <v>5.1024432542412592</v>
      </c>
      <c r="S442" s="45" t="e" vm="1">
        <f t="shared" si="61"/>
        <v>#VALUE!</v>
      </c>
      <c r="T442" t="e" vm="1">
        <f t="shared" si="62"/>
        <v>#VALUE!</v>
      </c>
    </row>
    <row r="443" spans="1:20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[1]!genNormal($F$9,$F$10)</f>
        <v>#VALUE!</v>
      </c>
      <c r="F443" t="e" vm="1">
        <f t="shared" si="54"/>
        <v>#VALUE!</v>
      </c>
      <c r="G443" t="e" vm="2">
        <f>[1]!GenLognormal($H$9,$H$10)</f>
        <v>#VALUE!</v>
      </c>
      <c r="H443" t="e" vm="1">
        <f t="shared" si="55"/>
        <v>#VALUE!</v>
      </c>
      <c r="I443" t="e" vm="2">
        <f>[1]!genBinomial(1,Main!$G$10)</f>
        <v>#VALUE!</v>
      </c>
      <c r="J443" s="13" t="e" vm="1">
        <f t="shared" si="56"/>
        <v>#VALUE!</v>
      </c>
      <c r="L443" s="1">
        <f>Main!$A$27</f>
        <v>5.0990936756817593</v>
      </c>
      <c r="M443" s="45" t="e" vm="1">
        <f t="shared" si="57"/>
        <v>#VALUE!</v>
      </c>
      <c r="N443" t="e" vm="1">
        <f t="shared" si="58"/>
        <v>#VALUE!</v>
      </c>
      <c r="O443" s="1">
        <f>Main!$B$27</f>
        <v>5.0956680821157976</v>
      </c>
      <c r="P443" s="45" t="e" vm="1">
        <f t="shared" si="59"/>
        <v>#VALUE!</v>
      </c>
      <c r="Q443" t="e" vm="1">
        <f t="shared" si="60"/>
        <v>#VALUE!</v>
      </c>
      <c r="R443" s="1">
        <f>Main!$C$27</f>
        <v>5.1024432542412592</v>
      </c>
      <c r="S443" s="45" t="e" vm="1">
        <f t="shared" si="61"/>
        <v>#VALUE!</v>
      </c>
      <c r="T443" t="e" vm="1">
        <f t="shared" si="62"/>
        <v>#VALUE!</v>
      </c>
    </row>
    <row r="444" spans="1:20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[1]!genNormal($F$9,$F$10)</f>
        <v>#VALUE!</v>
      </c>
      <c r="F444" t="e" vm="1">
        <f t="shared" si="54"/>
        <v>#VALUE!</v>
      </c>
      <c r="G444" t="e" vm="2">
        <f>[1]!GenLognormal($H$9,$H$10)</f>
        <v>#VALUE!</v>
      </c>
      <c r="H444" t="e" vm="1">
        <f t="shared" si="55"/>
        <v>#VALUE!</v>
      </c>
      <c r="I444" t="e" vm="2">
        <f>[1]!genBinomial(1,Main!$G$10)</f>
        <v>#VALUE!</v>
      </c>
      <c r="J444" s="13" t="e" vm="1">
        <f t="shared" si="56"/>
        <v>#VALUE!</v>
      </c>
      <c r="L444" s="1">
        <f>Main!$A$27</f>
        <v>5.0990936756817593</v>
      </c>
      <c r="M444" s="45" t="e" vm="1">
        <f t="shared" si="57"/>
        <v>#VALUE!</v>
      </c>
      <c r="N444" t="e" vm="1">
        <f t="shared" si="58"/>
        <v>#VALUE!</v>
      </c>
      <c r="O444" s="1">
        <f>Main!$B$27</f>
        <v>5.0956680821157976</v>
      </c>
      <c r="P444" s="45" t="e" vm="1">
        <f t="shared" si="59"/>
        <v>#VALUE!</v>
      </c>
      <c r="Q444" t="e" vm="1">
        <f t="shared" si="60"/>
        <v>#VALUE!</v>
      </c>
      <c r="R444" s="1">
        <f>Main!$C$27</f>
        <v>5.1024432542412592</v>
      </c>
      <c r="S444" s="45" t="e" vm="1">
        <f t="shared" si="61"/>
        <v>#VALUE!</v>
      </c>
      <c r="T444" t="e" vm="1">
        <f t="shared" si="62"/>
        <v>#VALUE!</v>
      </c>
    </row>
    <row r="445" spans="1:20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[1]!genNormal($F$9,$F$10)</f>
        <v>#VALUE!</v>
      </c>
      <c r="F445" t="e" vm="1">
        <f t="shared" si="54"/>
        <v>#VALUE!</v>
      </c>
      <c r="G445" t="e" vm="2">
        <f>[1]!GenLognormal($H$9,$H$10)</f>
        <v>#VALUE!</v>
      </c>
      <c r="H445" t="e" vm="1">
        <f t="shared" si="55"/>
        <v>#VALUE!</v>
      </c>
      <c r="I445" t="e" vm="2">
        <f>[1]!genBinomial(1,Main!$G$10)</f>
        <v>#VALUE!</v>
      </c>
      <c r="J445" s="13" t="e" vm="1">
        <f t="shared" si="56"/>
        <v>#VALUE!</v>
      </c>
      <c r="L445" s="1">
        <f>Main!$A$27</f>
        <v>5.0990936756817593</v>
      </c>
      <c r="M445" s="45" t="e" vm="1">
        <f t="shared" si="57"/>
        <v>#VALUE!</v>
      </c>
      <c r="N445" t="e" vm="1">
        <f t="shared" si="58"/>
        <v>#VALUE!</v>
      </c>
      <c r="O445" s="1">
        <f>Main!$B$27</f>
        <v>5.0956680821157976</v>
      </c>
      <c r="P445" s="45" t="e" vm="1">
        <f t="shared" si="59"/>
        <v>#VALUE!</v>
      </c>
      <c r="Q445" t="e" vm="1">
        <f t="shared" si="60"/>
        <v>#VALUE!</v>
      </c>
      <c r="R445" s="1">
        <f>Main!$C$27</f>
        <v>5.1024432542412592</v>
      </c>
      <c r="S445" s="45" t="e" vm="1">
        <f t="shared" si="61"/>
        <v>#VALUE!</v>
      </c>
      <c r="T445" t="e" vm="1">
        <f t="shared" si="62"/>
        <v>#VALUE!</v>
      </c>
    </row>
    <row r="446" spans="1:20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[1]!genNormal($F$9,$F$10)</f>
        <v>#VALUE!</v>
      </c>
      <c r="F446" t="e" vm="1">
        <f t="shared" si="54"/>
        <v>#VALUE!</v>
      </c>
      <c r="G446" t="e" vm="2">
        <f>[1]!GenLognormal($H$9,$H$10)</f>
        <v>#VALUE!</v>
      </c>
      <c r="H446" t="e" vm="1">
        <f t="shared" si="55"/>
        <v>#VALUE!</v>
      </c>
      <c r="I446" t="e" vm="2">
        <f>[1]!genBinomial(1,Main!$G$10)</f>
        <v>#VALUE!</v>
      </c>
      <c r="J446" s="13" t="e" vm="1">
        <f t="shared" si="56"/>
        <v>#VALUE!</v>
      </c>
      <c r="L446" s="1">
        <f>Main!$A$27</f>
        <v>5.0990936756817593</v>
      </c>
      <c r="M446" s="45" t="e" vm="1">
        <f t="shared" si="57"/>
        <v>#VALUE!</v>
      </c>
      <c r="N446" t="e" vm="1">
        <f t="shared" si="58"/>
        <v>#VALUE!</v>
      </c>
      <c r="O446" s="1">
        <f>Main!$B$27</f>
        <v>5.0956680821157976</v>
      </c>
      <c r="P446" s="45" t="e" vm="1">
        <f t="shared" si="59"/>
        <v>#VALUE!</v>
      </c>
      <c r="Q446" t="e" vm="1">
        <f t="shared" si="60"/>
        <v>#VALUE!</v>
      </c>
      <c r="R446" s="1">
        <f>Main!$C$27</f>
        <v>5.1024432542412592</v>
      </c>
      <c r="S446" s="45" t="e" vm="1">
        <f t="shared" si="61"/>
        <v>#VALUE!</v>
      </c>
      <c r="T446" t="e" vm="1">
        <f t="shared" si="62"/>
        <v>#VALUE!</v>
      </c>
    </row>
    <row r="447" spans="1:20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[1]!genNormal($F$9,$F$10)</f>
        <v>#VALUE!</v>
      </c>
      <c r="F447" t="e" vm="1">
        <f t="shared" si="54"/>
        <v>#VALUE!</v>
      </c>
      <c r="G447" t="e" vm="2">
        <f>[1]!GenLognormal($H$9,$H$10)</f>
        <v>#VALUE!</v>
      </c>
      <c r="H447" t="e" vm="1">
        <f t="shared" si="55"/>
        <v>#VALUE!</v>
      </c>
      <c r="I447" t="e" vm="2">
        <f>[1]!genBinomial(1,Main!$G$10)</f>
        <v>#VALUE!</v>
      </c>
      <c r="J447" s="13" t="e" vm="1">
        <f t="shared" si="56"/>
        <v>#VALUE!</v>
      </c>
      <c r="L447" s="1">
        <f>Main!$A$27</f>
        <v>5.0990936756817593</v>
      </c>
      <c r="M447" s="45" t="e" vm="1">
        <f t="shared" si="57"/>
        <v>#VALUE!</v>
      </c>
      <c r="N447" t="e" vm="1">
        <f t="shared" si="58"/>
        <v>#VALUE!</v>
      </c>
      <c r="O447" s="1">
        <f>Main!$B$27</f>
        <v>5.0956680821157976</v>
      </c>
      <c r="P447" s="45" t="e" vm="1">
        <f t="shared" si="59"/>
        <v>#VALUE!</v>
      </c>
      <c r="Q447" t="e" vm="1">
        <f t="shared" si="60"/>
        <v>#VALUE!</v>
      </c>
      <c r="R447" s="1">
        <f>Main!$C$27</f>
        <v>5.1024432542412592</v>
      </c>
      <c r="S447" s="45" t="e" vm="1">
        <f t="shared" si="61"/>
        <v>#VALUE!</v>
      </c>
      <c r="T447" t="e" vm="1">
        <f t="shared" si="62"/>
        <v>#VALUE!</v>
      </c>
    </row>
    <row r="448" spans="1:20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[1]!genNormal($F$9,$F$10)</f>
        <v>#VALUE!</v>
      </c>
      <c r="F448" t="e" vm="1">
        <f t="shared" si="54"/>
        <v>#VALUE!</v>
      </c>
      <c r="G448" t="e" vm="2">
        <f>[1]!GenLognormal($H$9,$H$10)</f>
        <v>#VALUE!</v>
      </c>
      <c r="H448" t="e" vm="1">
        <f t="shared" si="55"/>
        <v>#VALUE!</v>
      </c>
      <c r="I448" t="e" vm="2">
        <f>[1]!genBinomial(1,Main!$G$10)</f>
        <v>#VALUE!</v>
      </c>
      <c r="J448" s="13" t="e" vm="1">
        <f t="shared" si="56"/>
        <v>#VALUE!</v>
      </c>
      <c r="L448" s="1">
        <f>Main!$A$27</f>
        <v>5.0990936756817593</v>
      </c>
      <c r="M448" s="45" t="e" vm="1">
        <f t="shared" si="57"/>
        <v>#VALUE!</v>
      </c>
      <c r="N448" t="e" vm="1">
        <f t="shared" si="58"/>
        <v>#VALUE!</v>
      </c>
      <c r="O448" s="1">
        <f>Main!$B$27</f>
        <v>5.0956680821157976</v>
      </c>
      <c r="P448" s="45" t="e" vm="1">
        <f t="shared" si="59"/>
        <v>#VALUE!</v>
      </c>
      <c r="Q448" t="e" vm="1">
        <f t="shared" si="60"/>
        <v>#VALUE!</v>
      </c>
      <c r="R448" s="1">
        <f>Main!$C$27</f>
        <v>5.1024432542412592</v>
      </c>
      <c r="S448" s="45" t="e" vm="1">
        <f t="shared" si="61"/>
        <v>#VALUE!</v>
      </c>
      <c r="T448" t="e" vm="1">
        <f t="shared" si="62"/>
        <v>#VALUE!</v>
      </c>
    </row>
    <row r="449" spans="1:20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[1]!genNormal($F$9,$F$10)</f>
        <v>#VALUE!</v>
      </c>
      <c r="F449" t="e" vm="1">
        <f t="shared" si="54"/>
        <v>#VALUE!</v>
      </c>
      <c r="G449" t="e" vm="2">
        <f>[1]!GenLognormal($H$9,$H$10)</f>
        <v>#VALUE!</v>
      </c>
      <c r="H449" t="e" vm="1">
        <f t="shared" si="55"/>
        <v>#VALUE!</v>
      </c>
      <c r="I449" t="e" vm="2">
        <f>[1]!genBinomial(1,Main!$G$10)</f>
        <v>#VALUE!</v>
      </c>
      <c r="J449" s="13" t="e" vm="1">
        <f t="shared" si="56"/>
        <v>#VALUE!</v>
      </c>
      <c r="L449" s="1">
        <f>Main!$A$27</f>
        <v>5.0990936756817593</v>
      </c>
      <c r="M449" s="45" t="e" vm="1">
        <f t="shared" si="57"/>
        <v>#VALUE!</v>
      </c>
      <c r="N449" t="e" vm="1">
        <f t="shared" si="58"/>
        <v>#VALUE!</v>
      </c>
      <c r="O449" s="1">
        <f>Main!$B$27</f>
        <v>5.0956680821157976</v>
      </c>
      <c r="P449" s="45" t="e" vm="1">
        <f t="shared" si="59"/>
        <v>#VALUE!</v>
      </c>
      <c r="Q449" t="e" vm="1">
        <f t="shared" si="60"/>
        <v>#VALUE!</v>
      </c>
      <c r="R449" s="1">
        <f>Main!$C$27</f>
        <v>5.1024432542412592</v>
      </c>
      <c r="S449" s="45" t="e" vm="1">
        <f t="shared" si="61"/>
        <v>#VALUE!</v>
      </c>
      <c r="T449" t="e" vm="1">
        <f t="shared" si="62"/>
        <v>#VALUE!</v>
      </c>
    </row>
    <row r="450" spans="1:20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[1]!genNormal($F$9,$F$10)</f>
        <v>#VALUE!</v>
      </c>
      <c r="F450" t="e" vm="1">
        <f t="shared" si="54"/>
        <v>#VALUE!</v>
      </c>
      <c r="G450" t="e" vm="2">
        <f>[1]!GenLognormal($H$9,$H$10)</f>
        <v>#VALUE!</v>
      </c>
      <c r="H450" t="e" vm="1">
        <f t="shared" si="55"/>
        <v>#VALUE!</v>
      </c>
      <c r="I450" t="e" vm="2">
        <f>[1]!genBinomial(1,Main!$G$10)</f>
        <v>#VALUE!</v>
      </c>
      <c r="J450" s="13" t="e" vm="1">
        <f t="shared" si="56"/>
        <v>#VALUE!</v>
      </c>
      <c r="L450" s="1">
        <f>Main!$A$27</f>
        <v>5.0990936756817593</v>
      </c>
      <c r="M450" s="45" t="e" vm="1">
        <f t="shared" si="57"/>
        <v>#VALUE!</v>
      </c>
      <c r="N450" t="e" vm="1">
        <f t="shared" si="58"/>
        <v>#VALUE!</v>
      </c>
      <c r="O450" s="1">
        <f>Main!$B$27</f>
        <v>5.0956680821157976</v>
      </c>
      <c r="P450" s="45" t="e" vm="1">
        <f t="shared" si="59"/>
        <v>#VALUE!</v>
      </c>
      <c r="Q450" t="e" vm="1">
        <f t="shared" si="60"/>
        <v>#VALUE!</v>
      </c>
      <c r="R450" s="1">
        <f>Main!$C$27</f>
        <v>5.1024432542412592</v>
      </c>
      <c r="S450" s="45" t="e" vm="1">
        <f t="shared" si="61"/>
        <v>#VALUE!</v>
      </c>
      <c r="T450" t="e" vm="1">
        <f t="shared" si="62"/>
        <v>#VALUE!</v>
      </c>
    </row>
    <row r="451" spans="1:20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[1]!genNormal($F$9,$F$10)</f>
        <v>#VALUE!</v>
      </c>
      <c r="F451" t="e" vm="1">
        <f t="shared" si="54"/>
        <v>#VALUE!</v>
      </c>
      <c r="G451" t="e" vm="2">
        <f>[1]!GenLognormal($H$9,$H$10)</f>
        <v>#VALUE!</v>
      </c>
      <c r="H451" t="e" vm="1">
        <f t="shared" si="55"/>
        <v>#VALUE!</v>
      </c>
      <c r="I451" t="e" vm="2">
        <f>[1]!genBinomial(1,Main!$G$10)</f>
        <v>#VALUE!</v>
      </c>
      <c r="J451" s="13" t="e" vm="1">
        <f t="shared" si="56"/>
        <v>#VALUE!</v>
      </c>
      <c r="L451" s="1">
        <f>Main!$A$27</f>
        <v>5.0990936756817593</v>
      </c>
      <c r="M451" s="45" t="e" vm="1">
        <f t="shared" si="57"/>
        <v>#VALUE!</v>
      </c>
      <c r="N451" t="e" vm="1">
        <f t="shared" si="58"/>
        <v>#VALUE!</v>
      </c>
      <c r="O451" s="1">
        <f>Main!$B$27</f>
        <v>5.0956680821157976</v>
      </c>
      <c r="P451" s="45" t="e" vm="1">
        <f t="shared" si="59"/>
        <v>#VALUE!</v>
      </c>
      <c r="Q451" t="e" vm="1">
        <f t="shared" si="60"/>
        <v>#VALUE!</v>
      </c>
      <c r="R451" s="1">
        <f>Main!$C$27</f>
        <v>5.1024432542412592</v>
      </c>
      <c r="S451" s="45" t="e" vm="1">
        <f t="shared" si="61"/>
        <v>#VALUE!</v>
      </c>
      <c r="T451" t="e" vm="1">
        <f t="shared" si="62"/>
        <v>#VALUE!</v>
      </c>
    </row>
    <row r="452" spans="1:20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[1]!genNormal($F$9,$F$10)</f>
        <v>#VALUE!</v>
      </c>
      <c r="F452" t="e" vm="1">
        <f t="shared" si="54"/>
        <v>#VALUE!</v>
      </c>
      <c r="G452" t="e" vm="2">
        <f>[1]!GenLognormal($H$9,$H$10)</f>
        <v>#VALUE!</v>
      </c>
      <c r="H452" t="e" vm="1">
        <f t="shared" si="55"/>
        <v>#VALUE!</v>
      </c>
      <c r="I452" t="e" vm="2">
        <f>[1]!genBinomial(1,Main!$G$10)</f>
        <v>#VALUE!</v>
      </c>
      <c r="J452" s="13" t="e" vm="1">
        <f t="shared" si="56"/>
        <v>#VALUE!</v>
      </c>
      <c r="L452" s="1">
        <f>Main!$A$27</f>
        <v>5.0990936756817593</v>
      </c>
      <c r="M452" s="45" t="e" vm="1">
        <f t="shared" si="57"/>
        <v>#VALUE!</v>
      </c>
      <c r="N452" t="e" vm="1">
        <f t="shared" si="58"/>
        <v>#VALUE!</v>
      </c>
      <c r="O452" s="1">
        <f>Main!$B$27</f>
        <v>5.0956680821157976</v>
      </c>
      <c r="P452" s="45" t="e" vm="1">
        <f t="shared" si="59"/>
        <v>#VALUE!</v>
      </c>
      <c r="Q452" t="e" vm="1">
        <f t="shared" si="60"/>
        <v>#VALUE!</v>
      </c>
      <c r="R452" s="1">
        <f>Main!$C$27</f>
        <v>5.1024432542412592</v>
      </c>
      <c r="S452" s="45" t="e" vm="1">
        <f t="shared" si="61"/>
        <v>#VALUE!</v>
      </c>
      <c r="T452" t="e" vm="1">
        <f t="shared" si="62"/>
        <v>#VALUE!</v>
      </c>
    </row>
    <row r="453" spans="1:20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[1]!genNormal($F$9,$F$10)</f>
        <v>#VALUE!</v>
      </c>
      <c r="F453" t="e" vm="1">
        <f t="shared" si="54"/>
        <v>#VALUE!</v>
      </c>
      <c r="G453" t="e" vm="2">
        <f>[1]!GenLognormal($H$9,$H$10)</f>
        <v>#VALUE!</v>
      </c>
      <c r="H453" t="e" vm="1">
        <f t="shared" si="55"/>
        <v>#VALUE!</v>
      </c>
      <c r="I453" t="e" vm="2">
        <f>[1]!genBinomial(1,Main!$G$10)</f>
        <v>#VALUE!</v>
      </c>
      <c r="J453" s="13" t="e" vm="1">
        <f t="shared" si="56"/>
        <v>#VALUE!</v>
      </c>
      <c r="L453" s="1">
        <f>Main!$A$27</f>
        <v>5.0990936756817593</v>
      </c>
      <c r="M453" s="45" t="e" vm="1">
        <f t="shared" si="57"/>
        <v>#VALUE!</v>
      </c>
      <c r="N453" t="e" vm="1">
        <f t="shared" si="58"/>
        <v>#VALUE!</v>
      </c>
      <c r="O453" s="1">
        <f>Main!$B$27</f>
        <v>5.0956680821157976</v>
      </c>
      <c r="P453" s="45" t="e" vm="1">
        <f t="shared" si="59"/>
        <v>#VALUE!</v>
      </c>
      <c r="Q453" t="e" vm="1">
        <f t="shared" si="60"/>
        <v>#VALUE!</v>
      </c>
      <c r="R453" s="1">
        <f>Main!$C$27</f>
        <v>5.1024432542412592</v>
      </c>
      <c r="S453" s="45" t="e" vm="1">
        <f t="shared" si="61"/>
        <v>#VALUE!</v>
      </c>
      <c r="T453" t="e" vm="1">
        <f t="shared" si="62"/>
        <v>#VALUE!</v>
      </c>
    </row>
    <row r="454" spans="1:20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[1]!genNormal($F$9,$F$10)</f>
        <v>#VALUE!</v>
      </c>
      <c r="F454" t="e" vm="1">
        <f t="shared" si="54"/>
        <v>#VALUE!</v>
      </c>
      <c r="G454" t="e" vm="2">
        <f>[1]!GenLognormal($H$9,$H$10)</f>
        <v>#VALUE!</v>
      </c>
      <c r="H454" t="e" vm="1">
        <f t="shared" si="55"/>
        <v>#VALUE!</v>
      </c>
      <c r="I454" t="e" vm="2">
        <f>[1]!genBinomial(1,Main!$G$10)</f>
        <v>#VALUE!</v>
      </c>
      <c r="J454" s="13" t="e" vm="1">
        <f t="shared" si="56"/>
        <v>#VALUE!</v>
      </c>
      <c r="L454" s="1">
        <f>Main!$A$27</f>
        <v>5.0990936756817593</v>
      </c>
      <c r="M454" s="45" t="e" vm="1">
        <f t="shared" si="57"/>
        <v>#VALUE!</v>
      </c>
      <c r="N454" t="e" vm="1">
        <f t="shared" si="58"/>
        <v>#VALUE!</v>
      </c>
      <c r="O454" s="1">
        <f>Main!$B$27</f>
        <v>5.0956680821157976</v>
      </c>
      <c r="P454" s="45" t="e" vm="1">
        <f t="shared" si="59"/>
        <v>#VALUE!</v>
      </c>
      <c r="Q454" t="e" vm="1">
        <f t="shared" si="60"/>
        <v>#VALUE!</v>
      </c>
      <c r="R454" s="1">
        <f>Main!$C$27</f>
        <v>5.1024432542412592</v>
      </c>
      <c r="S454" s="45" t="e" vm="1">
        <f t="shared" si="61"/>
        <v>#VALUE!</v>
      </c>
      <c r="T454" t="e" vm="1">
        <f t="shared" si="62"/>
        <v>#VALUE!</v>
      </c>
    </row>
    <row r="455" spans="1:20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[1]!genNormal($F$9,$F$10)</f>
        <v>#VALUE!</v>
      </c>
      <c r="F455" t="e" vm="1">
        <f t="shared" si="54"/>
        <v>#VALUE!</v>
      </c>
      <c r="G455" t="e" vm="2">
        <f>[1]!GenLognormal($H$9,$H$10)</f>
        <v>#VALUE!</v>
      </c>
      <c r="H455" t="e" vm="1">
        <f t="shared" si="55"/>
        <v>#VALUE!</v>
      </c>
      <c r="I455" t="e" vm="2">
        <f>[1]!genBinomial(1,Main!$G$10)</f>
        <v>#VALUE!</v>
      </c>
      <c r="J455" s="13" t="e" vm="1">
        <f t="shared" si="56"/>
        <v>#VALUE!</v>
      </c>
      <c r="L455" s="1">
        <f>Main!$A$27</f>
        <v>5.0990936756817593</v>
      </c>
      <c r="M455" s="45" t="e" vm="1">
        <f t="shared" si="57"/>
        <v>#VALUE!</v>
      </c>
      <c r="N455" t="e" vm="1">
        <f t="shared" si="58"/>
        <v>#VALUE!</v>
      </c>
      <c r="O455" s="1">
        <f>Main!$B$27</f>
        <v>5.0956680821157976</v>
      </c>
      <c r="P455" s="45" t="e" vm="1">
        <f t="shared" si="59"/>
        <v>#VALUE!</v>
      </c>
      <c r="Q455" t="e" vm="1">
        <f t="shared" si="60"/>
        <v>#VALUE!</v>
      </c>
      <c r="R455" s="1">
        <f>Main!$C$27</f>
        <v>5.1024432542412592</v>
      </c>
      <c r="S455" s="45" t="e" vm="1">
        <f t="shared" si="61"/>
        <v>#VALUE!</v>
      </c>
      <c r="T455" t="e" vm="1">
        <f t="shared" si="62"/>
        <v>#VALUE!</v>
      </c>
    </row>
    <row r="456" spans="1:20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[1]!genNormal($F$9,$F$10)</f>
        <v>#VALUE!</v>
      </c>
      <c r="F456" t="e" vm="1">
        <f t="shared" si="54"/>
        <v>#VALUE!</v>
      </c>
      <c r="G456" t="e" vm="2">
        <f>[1]!GenLognormal($H$9,$H$10)</f>
        <v>#VALUE!</v>
      </c>
      <c r="H456" t="e" vm="1">
        <f t="shared" si="55"/>
        <v>#VALUE!</v>
      </c>
      <c r="I456" t="e" vm="2">
        <f>[1]!genBinomial(1,Main!$G$10)</f>
        <v>#VALUE!</v>
      </c>
      <c r="J456" s="13" t="e" vm="1">
        <f t="shared" si="56"/>
        <v>#VALUE!</v>
      </c>
      <c r="L456" s="1">
        <f>Main!$A$27</f>
        <v>5.0990936756817593</v>
      </c>
      <c r="M456" s="45" t="e" vm="1">
        <f t="shared" si="57"/>
        <v>#VALUE!</v>
      </c>
      <c r="N456" t="e" vm="1">
        <f t="shared" si="58"/>
        <v>#VALUE!</v>
      </c>
      <c r="O456" s="1">
        <f>Main!$B$27</f>
        <v>5.0956680821157976</v>
      </c>
      <c r="P456" s="45" t="e" vm="1">
        <f t="shared" si="59"/>
        <v>#VALUE!</v>
      </c>
      <c r="Q456" t="e" vm="1">
        <f t="shared" si="60"/>
        <v>#VALUE!</v>
      </c>
      <c r="R456" s="1">
        <f>Main!$C$27</f>
        <v>5.1024432542412592</v>
      </c>
      <c r="S456" s="45" t="e" vm="1">
        <f t="shared" si="61"/>
        <v>#VALUE!</v>
      </c>
      <c r="T456" t="e" vm="1">
        <f t="shared" si="62"/>
        <v>#VALUE!</v>
      </c>
    </row>
    <row r="457" spans="1:20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[1]!genNormal($F$9,$F$10)</f>
        <v>#VALUE!</v>
      </c>
      <c r="F457" t="e" vm="1">
        <f t="shared" si="54"/>
        <v>#VALUE!</v>
      </c>
      <c r="G457" t="e" vm="2">
        <f>[1]!GenLognormal($H$9,$H$10)</f>
        <v>#VALUE!</v>
      </c>
      <c r="H457" t="e" vm="1">
        <f t="shared" si="55"/>
        <v>#VALUE!</v>
      </c>
      <c r="I457" t="e" vm="2">
        <f>[1]!genBinomial(1,Main!$G$10)</f>
        <v>#VALUE!</v>
      </c>
      <c r="J457" s="13" t="e" vm="1">
        <f t="shared" si="56"/>
        <v>#VALUE!</v>
      </c>
      <c r="L457" s="1">
        <f>Main!$A$27</f>
        <v>5.0990936756817593</v>
      </c>
      <c r="M457" s="45" t="e" vm="1">
        <f t="shared" si="57"/>
        <v>#VALUE!</v>
      </c>
      <c r="N457" t="e" vm="1">
        <f t="shared" si="58"/>
        <v>#VALUE!</v>
      </c>
      <c r="O457" s="1">
        <f>Main!$B$27</f>
        <v>5.0956680821157976</v>
      </c>
      <c r="P457" s="45" t="e" vm="1">
        <f t="shared" si="59"/>
        <v>#VALUE!</v>
      </c>
      <c r="Q457" t="e" vm="1">
        <f t="shared" si="60"/>
        <v>#VALUE!</v>
      </c>
      <c r="R457" s="1">
        <f>Main!$C$27</f>
        <v>5.1024432542412592</v>
      </c>
      <c r="S457" s="45" t="e" vm="1">
        <f t="shared" si="61"/>
        <v>#VALUE!</v>
      </c>
      <c r="T457" t="e" vm="1">
        <f t="shared" si="62"/>
        <v>#VALUE!</v>
      </c>
    </row>
    <row r="458" spans="1:20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[1]!genNormal($F$9,$F$10)</f>
        <v>#VALUE!</v>
      </c>
      <c r="F458" t="e" vm="1">
        <f t="shared" si="54"/>
        <v>#VALUE!</v>
      </c>
      <c r="G458" t="e" vm="2">
        <f>[1]!GenLognormal($H$9,$H$10)</f>
        <v>#VALUE!</v>
      </c>
      <c r="H458" t="e" vm="1">
        <f t="shared" si="55"/>
        <v>#VALUE!</v>
      </c>
      <c r="I458" t="e" vm="2">
        <f>[1]!genBinomial(1,Main!$G$10)</f>
        <v>#VALUE!</v>
      </c>
      <c r="J458" s="13" t="e" vm="1">
        <f t="shared" si="56"/>
        <v>#VALUE!</v>
      </c>
      <c r="L458" s="1">
        <f>Main!$A$27</f>
        <v>5.0990936756817593</v>
      </c>
      <c r="M458" s="45" t="e" vm="1">
        <f t="shared" si="57"/>
        <v>#VALUE!</v>
      </c>
      <c r="N458" t="e" vm="1">
        <f t="shared" si="58"/>
        <v>#VALUE!</v>
      </c>
      <c r="O458" s="1">
        <f>Main!$B$27</f>
        <v>5.0956680821157976</v>
      </c>
      <c r="P458" s="45" t="e" vm="1">
        <f t="shared" si="59"/>
        <v>#VALUE!</v>
      </c>
      <c r="Q458" t="e" vm="1">
        <f t="shared" si="60"/>
        <v>#VALUE!</v>
      </c>
      <c r="R458" s="1">
        <f>Main!$C$27</f>
        <v>5.1024432542412592</v>
      </c>
      <c r="S458" s="45" t="e" vm="1">
        <f t="shared" si="61"/>
        <v>#VALUE!</v>
      </c>
      <c r="T458" t="e" vm="1">
        <f t="shared" si="62"/>
        <v>#VALUE!</v>
      </c>
    </row>
    <row r="459" spans="1:20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[1]!genNormal($F$9,$F$10)</f>
        <v>#VALUE!</v>
      </c>
      <c r="F459" t="e" vm="1">
        <f t="shared" si="54"/>
        <v>#VALUE!</v>
      </c>
      <c r="G459" t="e" vm="2">
        <f>[1]!GenLognormal($H$9,$H$10)</f>
        <v>#VALUE!</v>
      </c>
      <c r="H459" t="e" vm="1">
        <f t="shared" si="55"/>
        <v>#VALUE!</v>
      </c>
      <c r="I459" t="e" vm="2">
        <f>[1]!genBinomial(1,Main!$G$10)</f>
        <v>#VALUE!</v>
      </c>
      <c r="J459" s="13" t="e" vm="1">
        <f t="shared" si="56"/>
        <v>#VALUE!</v>
      </c>
      <c r="L459" s="1">
        <f>Main!$A$27</f>
        <v>5.0990936756817593</v>
      </c>
      <c r="M459" s="45" t="e" vm="1">
        <f t="shared" si="57"/>
        <v>#VALUE!</v>
      </c>
      <c r="N459" t="e" vm="1">
        <f t="shared" si="58"/>
        <v>#VALUE!</v>
      </c>
      <c r="O459" s="1">
        <f>Main!$B$27</f>
        <v>5.0956680821157976</v>
      </c>
      <c r="P459" s="45" t="e" vm="1">
        <f t="shared" si="59"/>
        <v>#VALUE!</v>
      </c>
      <c r="Q459" t="e" vm="1">
        <f t="shared" si="60"/>
        <v>#VALUE!</v>
      </c>
      <c r="R459" s="1">
        <f>Main!$C$27</f>
        <v>5.1024432542412592</v>
      </c>
      <c r="S459" s="45" t="e" vm="1">
        <f t="shared" si="61"/>
        <v>#VALUE!</v>
      </c>
      <c r="T459" t="e" vm="1">
        <f t="shared" si="62"/>
        <v>#VALUE!</v>
      </c>
    </row>
    <row r="460" spans="1:20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[1]!genNormal($F$9,$F$10)</f>
        <v>#VALUE!</v>
      </c>
      <c r="F460" t="e" vm="1">
        <f t="shared" ref="F460:F523" si="63">IF(E460&gt;18, E460,18)</f>
        <v>#VALUE!</v>
      </c>
      <c r="G460" t="e" vm="2">
        <f>[1]!GenLognormal($H$9,$H$10)</f>
        <v>#VALUE!</v>
      </c>
      <c r="H460" t="e" vm="1">
        <f t="shared" ref="H460:H523" si="64">IF(G460&gt;20, G460,20)</f>
        <v>#VALUE!</v>
      </c>
      <c r="I460" t="e" vm="2">
        <f>[1]!genBinomial(1,Main!$G$10)</f>
        <v>#VALUE!</v>
      </c>
      <c r="J460" s="13" t="e" vm="1">
        <f t="shared" ref="J460:J523" si="65">(266.16-47.17*I460-2.33*H460+0.66*F460+0.017*(F460^2))*113.12/1000000*D460</f>
        <v>#VALUE!</v>
      </c>
      <c r="L460" s="1">
        <f>Main!$A$27</f>
        <v>5.0990936756817593</v>
      </c>
      <c r="M460" s="45" t="e" vm="1">
        <f t="shared" ref="M460:M523" si="66">L460*$J460/24/60</f>
        <v>#VALUE!</v>
      </c>
      <c r="N460" t="e" vm="1">
        <f t="shared" ref="N460:N523" si="67">M460*24*60/$D460</f>
        <v>#VALUE!</v>
      </c>
      <c r="O460" s="1">
        <f>Main!$B$27</f>
        <v>5.0956680821157976</v>
      </c>
      <c r="P460" s="45" t="e" vm="1">
        <f t="shared" ref="P460:P523" si="68">O460*$J460/24/60</f>
        <v>#VALUE!</v>
      </c>
      <c r="Q460" t="e" vm="1">
        <f t="shared" ref="Q460:Q523" si="69">P460*24*60/$D460</f>
        <v>#VALUE!</v>
      </c>
      <c r="R460" s="1">
        <f>Main!$C$27</f>
        <v>5.1024432542412592</v>
      </c>
      <c r="S460" s="45" t="e" vm="1">
        <f t="shared" ref="S460:S523" si="70">R460*$J460/24/60</f>
        <v>#VALUE!</v>
      </c>
      <c r="T460" t="e" vm="1">
        <f t="shared" ref="T460:T523" si="71">S460*24*60/$D460</f>
        <v>#VALUE!</v>
      </c>
    </row>
    <row r="461" spans="1:20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[1]!genNormal($F$9,$F$10)</f>
        <v>#VALUE!</v>
      </c>
      <c r="F461" t="e" vm="1">
        <f t="shared" si="63"/>
        <v>#VALUE!</v>
      </c>
      <c r="G461" t="e" vm="2">
        <f>[1]!GenLognormal($H$9,$H$10)</f>
        <v>#VALUE!</v>
      </c>
      <c r="H461" t="e" vm="1">
        <f t="shared" si="64"/>
        <v>#VALUE!</v>
      </c>
      <c r="I461" t="e" vm="2">
        <f>[1]!genBinomial(1,Main!$G$10)</f>
        <v>#VALUE!</v>
      </c>
      <c r="J461" s="13" t="e" vm="1">
        <f t="shared" si="65"/>
        <v>#VALUE!</v>
      </c>
      <c r="L461" s="1">
        <f>Main!$A$27</f>
        <v>5.0990936756817593</v>
      </c>
      <c r="M461" s="45" t="e" vm="1">
        <f t="shared" si="66"/>
        <v>#VALUE!</v>
      </c>
      <c r="N461" t="e" vm="1">
        <f t="shared" si="67"/>
        <v>#VALUE!</v>
      </c>
      <c r="O461" s="1">
        <f>Main!$B$27</f>
        <v>5.0956680821157976</v>
      </c>
      <c r="P461" s="45" t="e" vm="1">
        <f t="shared" si="68"/>
        <v>#VALUE!</v>
      </c>
      <c r="Q461" t="e" vm="1">
        <f t="shared" si="69"/>
        <v>#VALUE!</v>
      </c>
      <c r="R461" s="1">
        <f>Main!$C$27</f>
        <v>5.1024432542412592</v>
      </c>
      <c r="S461" s="45" t="e" vm="1">
        <f t="shared" si="70"/>
        <v>#VALUE!</v>
      </c>
      <c r="T461" t="e" vm="1">
        <f t="shared" si="71"/>
        <v>#VALUE!</v>
      </c>
    </row>
    <row r="462" spans="1:20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[1]!genNormal($F$9,$F$10)</f>
        <v>#VALUE!</v>
      </c>
      <c r="F462" t="e" vm="1">
        <f t="shared" si="63"/>
        <v>#VALUE!</v>
      </c>
      <c r="G462" t="e" vm="2">
        <f>[1]!GenLognormal($H$9,$H$10)</f>
        <v>#VALUE!</v>
      </c>
      <c r="H462" t="e" vm="1">
        <f t="shared" si="64"/>
        <v>#VALUE!</v>
      </c>
      <c r="I462" t="e" vm="2">
        <f>[1]!genBinomial(1,Main!$G$10)</f>
        <v>#VALUE!</v>
      </c>
      <c r="J462" s="13" t="e" vm="1">
        <f t="shared" si="65"/>
        <v>#VALUE!</v>
      </c>
      <c r="L462" s="1">
        <f>Main!$A$27</f>
        <v>5.0990936756817593</v>
      </c>
      <c r="M462" s="45" t="e" vm="1">
        <f t="shared" si="66"/>
        <v>#VALUE!</v>
      </c>
      <c r="N462" t="e" vm="1">
        <f t="shared" si="67"/>
        <v>#VALUE!</v>
      </c>
      <c r="O462" s="1">
        <f>Main!$B$27</f>
        <v>5.0956680821157976</v>
      </c>
      <c r="P462" s="45" t="e" vm="1">
        <f t="shared" si="68"/>
        <v>#VALUE!</v>
      </c>
      <c r="Q462" t="e" vm="1">
        <f t="shared" si="69"/>
        <v>#VALUE!</v>
      </c>
      <c r="R462" s="1">
        <f>Main!$C$27</f>
        <v>5.1024432542412592</v>
      </c>
      <c r="S462" s="45" t="e" vm="1">
        <f t="shared" si="70"/>
        <v>#VALUE!</v>
      </c>
      <c r="T462" t="e" vm="1">
        <f t="shared" si="71"/>
        <v>#VALUE!</v>
      </c>
    </row>
    <row r="463" spans="1:20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[1]!genNormal($F$9,$F$10)</f>
        <v>#VALUE!</v>
      </c>
      <c r="F463" t="e" vm="1">
        <f t="shared" si="63"/>
        <v>#VALUE!</v>
      </c>
      <c r="G463" t="e" vm="2">
        <f>[1]!GenLognormal($H$9,$H$10)</f>
        <v>#VALUE!</v>
      </c>
      <c r="H463" t="e" vm="1">
        <f t="shared" si="64"/>
        <v>#VALUE!</v>
      </c>
      <c r="I463" t="e" vm="2">
        <f>[1]!genBinomial(1,Main!$G$10)</f>
        <v>#VALUE!</v>
      </c>
      <c r="J463" s="13" t="e" vm="1">
        <f t="shared" si="65"/>
        <v>#VALUE!</v>
      </c>
      <c r="L463" s="1">
        <f>Main!$A$27</f>
        <v>5.0990936756817593</v>
      </c>
      <c r="M463" s="45" t="e" vm="1">
        <f t="shared" si="66"/>
        <v>#VALUE!</v>
      </c>
      <c r="N463" t="e" vm="1">
        <f t="shared" si="67"/>
        <v>#VALUE!</v>
      </c>
      <c r="O463" s="1">
        <f>Main!$B$27</f>
        <v>5.0956680821157976</v>
      </c>
      <c r="P463" s="45" t="e" vm="1">
        <f t="shared" si="68"/>
        <v>#VALUE!</v>
      </c>
      <c r="Q463" t="e" vm="1">
        <f t="shared" si="69"/>
        <v>#VALUE!</v>
      </c>
      <c r="R463" s="1">
        <f>Main!$C$27</f>
        <v>5.1024432542412592</v>
      </c>
      <c r="S463" s="45" t="e" vm="1">
        <f t="shared" si="70"/>
        <v>#VALUE!</v>
      </c>
      <c r="T463" t="e" vm="1">
        <f t="shared" si="71"/>
        <v>#VALUE!</v>
      </c>
    </row>
    <row r="464" spans="1:20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[1]!genNormal($F$9,$F$10)</f>
        <v>#VALUE!</v>
      </c>
      <c r="F464" t="e" vm="1">
        <f t="shared" si="63"/>
        <v>#VALUE!</v>
      </c>
      <c r="G464" t="e" vm="2">
        <f>[1]!GenLognormal($H$9,$H$10)</f>
        <v>#VALUE!</v>
      </c>
      <c r="H464" t="e" vm="1">
        <f t="shared" si="64"/>
        <v>#VALUE!</v>
      </c>
      <c r="I464" t="e" vm="2">
        <f>[1]!genBinomial(1,Main!$G$10)</f>
        <v>#VALUE!</v>
      </c>
      <c r="J464" s="13" t="e" vm="1">
        <f t="shared" si="65"/>
        <v>#VALUE!</v>
      </c>
      <c r="L464" s="1">
        <f>Main!$A$27</f>
        <v>5.0990936756817593</v>
      </c>
      <c r="M464" s="45" t="e" vm="1">
        <f t="shared" si="66"/>
        <v>#VALUE!</v>
      </c>
      <c r="N464" t="e" vm="1">
        <f t="shared" si="67"/>
        <v>#VALUE!</v>
      </c>
      <c r="O464" s="1">
        <f>Main!$B$27</f>
        <v>5.0956680821157976</v>
      </c>
      <c r="P464" s="45" t="e" vm="1">
        <f t="shared" si="68"/>
        <v>#VALUE!</v>
      </c>
      <c r="Q464" t="e" vm="1">
        <f t="shared" si="69"/>
        <v>#VALUE!</v>
      </c>
      <c r="R464" s="1">
        <f>Main!$C$27</f>
        <v>5.1024432542412592</v>
      </c>
      <c r="S464" s="45" t="e" vm="1">
        <f t="shared" si="70"/>
        <v>#VALUE!</v>
      </c>
      <c r="T464" t="e" vm="1">
        <f t="shared" si="71"/>
        <v>#VALUE!</v>
      </c>
    </row>
    <row r="465" spans="1:20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[1]!genNormal($F$9,$F$10)</f>
        <v>#VALUE!</v>
      </c>
      <c r="F465" t="e" vm="1">
        <f t="shared" si="63"/>
        <v>#VALUE!</v>
      </c>
      <c r="G465" t="e" vm="2">
        <f>[1]!GenLognormal($H$9,$H$10)</f>
        <v>#VALUE!</v>
      </c>
      <c r="H465" t="e" vm="1">
        <f t="shared" si="64"/>
        <v>#VALUE!</v>
      </c>
      <c r="I465" t="e" vm="2">
        <f>[1]!genBinomial(1,Main!$G$10)</f>
        <v>#VALUE!</v>
      </c>
      <c r="J465" s="13" t="e" vm="1">
        <f t="shared" si="65"/>
        <v>#VALUE!</v>
      </c>
      <c r="L465" s="1">
        <f>Main!$A$27</f>
        <v>5.0990936756817593</v>
      </c>
      <c r="M465" s="45" t="e" vm="1">
        <f t="shared" si="66"/>
        <v>#VALUE!</v>
      </c>
      <c r="N465" t="e" vm="1">
        <f t="shared" si="67"/>
        <v>#VALUE!</v>
      </c>
      <c r="O465" s="1">
        <f>Main!$B$27</f>
        <v>5.0956680821157976</v>
      </c>
      <c r="P465" s="45" t="e" vm="1">
        <f t="shared" si="68"/>
        <v>#VALUE!</v>
      </c>
      <c r="Q465" t="e" vm="1">
        <f t="shared" si="69"/>
        <v>#VALUE!</v>
      </c>
      <c r="R465" s="1">
        <f>Main!$C$27</f>
        <v>5.1024432542412592</v>
      </c>
      <c r="S465" s="45" t="e" vm="1">
        <f t="shared" si="70"/>
        <v>#VALUE!</v>
      </c>
      <c r="T465" t="e" vm="1">
        <f t="shared" si="71"/>
        <v>#VALUE!</v>
      </c>
    </row>
    <row r="466" spans="1:20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[1]!genNormal($F$9,$F$10)</f>
        <v>#VALUE!</v>
      </c>
      <c r="F466" t="e" vm="1">
        <f t="shared" si="63"/>
        <v>#VALUE!</v>
      </c>
      <c r="G466" t="e" vm="2">
        <f>[1]!GenLognormal($H$9,$H$10)</f>
        <v>#VALUE!</v>
      </c>
      <c r="H466" t="e" vm="1">
        <f t="shared" si="64"/>
        <v>#VALUE!</v>
      </c>
      <c r="I466" t="e" vm="2">
        <f>[1]!genBinomial(1,Main!$G$10)</f>
        <v>#VALUE!</v>
      </c>
      <c r="J466" s="13" t="e" vm="1">
        <f t="shared" si="65"/>
        <v>#VALUE!</v>
      </c>
      <c r="L466" s="1">
        <f>Main!$A$27</f>
        <v>5.0990936756817593</v>
      </c>
      <c r="M466" s="45" t="e" vm="1">
        <f t="shared" si="66"/>
        <v>#VALUE!</v>
      </c>
      <c r="N466" t="e" vm="1">
        <f t="shared" si="67"/>
        <v>#VALUE!</v>
      </c>
      <c r="O466" s="1">
        <f>Main!$B$27</f>
        <v>5.0956680821157976</v>
      </c>
      <c r="P466" s="45" t="e" vm="1">
        <f t="shared" si="68"/>
        <v>#VALUE!</v>
      </c>
      <c r="Q466" t="e" vm="1">
        <f t="shared" si="69"/>
        <v>#VALUE!</v>
      </c>
      <c r="R466" s="1">
        <f>Main!$C$27</f>
        <v>5.1024432542412592</v>
      </c>
      <c r="S466" s="45" t="e" vm="1">
        <f t="shared" si="70"/>
        <v>#VALUE!</v>
      </c>
      <c r="T466" t="e" vm="1">
        <f t="shared" si="71"/>
        <v>#VALUE!</v>
      </c>
    </row>
    <row r="467" spans="1:20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[1]!genNormal($F$9,$F$10)</f>
        <v>#VALUE!</v>
      </c>
      <c r="F467" t="e" vm="1">
        <f t="shared" si="63"/>
        <v>#VALUE!</v>
      </c>
      <c r="G467" t="e" vm="2">
        <f>[1]!GenLognormal($H$9,$H$10)</f>
        <v>#VALUE!</v>
      </c>
      <c r="H467" t="e" vm="1">
        <f t="shared" si="64"/>
        <v>#VALUE!</v>
      </c>
      <c r="I467" t="e" vm="2">
        <f>[1]!genBinomial(1,Main!$G$10)</f>
        <v>#VALUE!</v>
      </c>
      <c r="J467" s="13" t="e" vm="1">
        <f t="shared" si="65"/>
        <v>#VALUE!</v>
      </c>
      <c r="L467" s="1">
        <f>Main!$A$27</f>
        <v>5.0990936756817593</v>
      </c>
      <c r="M467" s="45" t="e" vm="1">
        <f t="shared" si="66"/>
        <v>#VALUE!</v>
      </c>
      <c r="N467" t="e" vm="1">
        <f t="shared" si="67"/>
        <v>#VALUE!</v>
      </c>
      <c r="O467" s="1">
        <f>Main!$B$27</f>
        <v>5.0956680821157976</v>
      </c>
      <c r="P467" s="45" t="e" vm="1">
        <f t="shared" si="68"/>
        <v>#VALUE!</v>
      </c>
      <c r="Q467" t="e" vm="1">
        <f t="shared" si="69"/>
        <v>#VALUE!</v>
      </c>
      <c r="R467" s="1">
        <f>Main!$C$27</f>
        <v>5.1024432542412592</v>
      </c>
      <c r="S467" s="45" t="e" vm="1">
        <f t="shared" si="70"/>
        <v>#VALUE!</v>
      </c>
      <c r="T467" t="e" vm="1">
        <f t="shared" si="71"/>
        <v>#VALUE!</v>
      </c>
    </row>
    <row r="468" spans="1:20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[1]!genNormal($F$9,$F$10)</f>
        <v>#VALUE!</v>
      </c>
      <c r="F468" t="e" vm="1">
        <f t="shared" si="63"/>
        <v>#VALUE!</v>
      </c>
      <c r="G468" t="e" vm="2">
        <f>[1]!GenLognormal($H$9,$H$10)</f>
        <v>#VALUE!</v>
      </c>
      <c r="H468" t="e" vm="1">
        <f t="shared" si="64"/>
        <v>#VALUE!</v>
      </c>
      <c r="I468" t="e" vm="2">
        <f>[1]!genBinomial(1,Main!$G$10)</f>
        <v>#VALUE!</v>
      </c>
      <c r="J468" s="13" t="e" vm="1">
        <f t="shared" si="65"/>
        <v>#VALUE!</v>
      </c>
      <c r="L468" s="1">
        <f>Main!$A$27</f>
        <v>5.0990936756817593</v>
      </c>
      <c r="M468" s="45" t="e" vm="1">
        <f t="shared" si="66"/>
        <v>#VALUE!</v>
      </c>
      <c r="N468" t="e" vm="1">
        <f t="shared" si="67"/>
        <v>#VALUE!</v>
      </c>
      <c r="O468" s="1">
        <f>Main!$B$27</f>
        <v>5.0956680821157976</v>
      </c>
      <c r="P468" s="45" t="e" vm="1">
        <f t="shared" si="68"/>
        <v>#VALUE!</v>
      </c>
      <c r="Q468" t="e" vm="1">
        <f t="shared" si="69"/>
        <v>#VALUE!</v>
      </c>
      <c r="R468" s="1">
        <f>Main!$C$27</f>
        <v>5.1024432542412592</v>
      </c>
      <c r="S468" s="45" t="e" vm="1">
        <f t="shared" si="70"/>
        <v>#VALUE!</v>
      </c>
      <c r="T468" t="e" vm="1">
        <f t="shared" si="71"/>
        <v>#VALUE!</v>
      </c>
    </row>
    <row r="469" spans="1:20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[1]!genNormal($F$9,$F$10)</f>
        <v>#VALUE!</v>
      </c>
      <c r="F469" t="e" vm="1">
        <f t="shared" si="63"/>
        <v>#VALUE!</v>
      </c>
      <c r="G469" t="e" vm="2">
        <f>[1]!GenLognormal($H$9,$H$10)</f>
        <v>#VALUE!</v>
      </c>
      <c r="H469" t="e" vm="1">
        <f t="shared" si="64"/>
        <v>#VALUE!</v>
      </c>
      <c r="I469" t="e" vm="2">
        <f>[1]!genBinomial(1,Main!$G$10)</f>
        <v>#VALUE!</v>
      </c>
      <c r="J469" s="13" t="e" vm="1">
        <f t="shared" si="65"/>
        <v>#VALUE!</v>
      </c>
      <c r="L469" s="1">
        <f>Main!$A$27</f>
        <v>5.0990936756817593</v>
      </c>
      <c r="M469" s="45" t="e" vm="1">
        <f t="shared" si="66"/>
        <v>#VALUE!</v>
      </c>
      <c r="N469" t="e" vm="1">
        <f t="shared" si="67"/>
        <v>#VALUE!</v>
      </c>
      <c r="O469" s="1">
        <f>Main!$B$27</f>
        <v>5.0956680821157976</v>
      </c>
      <c r="P469" s="45" t="e" vm="1">
        <f t="shared" si="68"/>
        <v>#VALUE!</v>
      </c>
      <c r="Q469" t="e" vm="1">
        <f t="shared" si="69"/>
        <v>#VALUE!</v>
      </c>
      <c r="R469" s="1">
        <f>Main!$C$27</f>
        <v>5.1024432542412592</v>
      </c>
      <c r="S469" s="45" t="e" vm="1">
        <f t="shared" si="70"/>
        <v>#VALUE!</v>
      </c>
      <c r="T469" t="e" vm="1">
        <f t="shared" si="71"/>
        <v>#VALUE!</v>
      </c>
    </row>
    <row r="470" spans="1:20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[1]!genNormal($F$9,$F$10)</f>
        <v>#VALUE!</v>
      </c>
      <c r="F470" t="e" vm="1">
        <f t="shared" si="63"/>
        <v>#VALUE!</v>
      </c>
      <c r="G470" t="e" vm="2">
        <f>[1]!GenLognormal($H$9,$H$10)</f>
        <v>#VALUE!</v>
      </c>
      <c r="H470" t="e" vm="1">
        <f t="shared" si="64"/>
        <v>#VALUE!</v>
      </c>
      <c r="I470" t="e" vm="2">
        <f>[1]!genBinomial(1,Main!$G$10)</f>
        <v>#VALUE!</v>
      </c>
      <c r="J470" s="13" t="e" vm="1">
        <f t="shared" si="65"/>
        <v>#VALUE!</v>
      </c>
      <c r="L470" s="1">
        <f>Main!$A$27</f>
        <v>5.0990936756817593</v>
      </c>
      <c r="M470" s="45" t="e" vm="1">
        <f t="shared" si="66"/>
        <v>#VALUE!</v>
      </c>
      <c r="N470" t="e" vm="1">
        <f t="shared" si="67"/>
        <v>#VALUE!</v>
      </c>
      <c r="O470" s="1">
        <f>Main!$B$27</f>
        <v>5.0956680821157976</v>
      </c>
      <c r="P470" s="45" t="e" vm="1">
        <f t="shared" si="68"/>
        <v>#VALUE!</v>
      </c>
      <c r="Q470" t="e" vm="1">
        <f t="shared" si="69"/>
        <v>#VALUE!</v>
      </c>
      <c r="R470" s="1">
        <f>Main!$C$27</f>
        <v>5.1024432542412592</v>
      </c>
      <c r="S470" s="45" t="e" vm="1">
        <f t="shared" si="70"/>
        <v>#VALUE!</v>
      </c>
      <c r="T470" t="e" vm="1">
        <f t="shared" si="71"/>
        <v>#VALUE!</v>
      </c>
    </row>
    <row r="471" spans="1:20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[1]!genNormal($F$9,$F$10)</f>
        <v>#VALUE!</v>
      </c>
      <c r="F471" t="e" vm="1">
        <f t="shared" si="63"/>
        <v>#VALUE!</v>
      </c>
      <c r="G471" t="e" vm="2">
        <f>[1]!GenLognormal($H$9,$H$10)</f>
        <v>#VALUE!</v>
      </c>
      <c r="H471" t="e" vm="1">
        <f t="shared" si="64"/>
        <v>#VALUE!</v>
      </c>
      <c r="I471" t="e" vm="2">
        <f>[1]!genBinomial(1,Main!$G$10)</f>
        <v>#VALUE!</v>
      </c>
      <c r="J471" s="13" t="e" vm="1">
        <f t="shared" si="65"/>
        <v>#VALUE!</v>
      </c>
      <c r="L471" s="1">
        <f>Main!$A$27</f>
        <v>5.0990936756817593</v>
      </c>
      <c r="M471" s="45" t="e" vm="1">
        <f t="shared" si="66"/>
        <v>#VALUE!</v>
      </c>
      <c r="N471" t="e" vm="1">
        <f t="shared" si="67"/>
        <v>#VALUE!</v>
      </c>
      <c r="O471" s="1">
        <f>Main!$B$27</f>
        <v>5.0956680821157976</v>
      </c>
      <c r="P471" s="45" t="e" vm="1">
        <f t="shared" si="68"/>
        <v>#VALUE!</v>
      </c>
      <c r="Q471" t="e" vm="1">
        <f t="shared" si="69"/>
        <v>#VALUE!</v>
      </c>
      <c r="R471" s="1">
        <f>Main!$C$27</f>
        <v>5.1024432542412592</v>
      </c>
      <c r="S471" s="45" t="e" vm="1">
        <f t="shared" si="70"/>
        <v>#VALUE!</v>
      </c>
      <c r="T471" t="e" vm="1">
        <f t="shared" si="71"/>
        <v>#VALUE!</v>
      </c>
    </row>
    <row r="472" spans="1:20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[1]!genNormal($F$9,$F$10)</f>
        <v>#VALUE!</v>
      </c>
      <c r="F472" t="e" vm="1">
        <f t="shared" si="63"/>
        <v>#VALUE!</v>
      </c>
      <c r="G472" t="e" vm="2">
        <f>[1]!GenLognormal($H$9,$H$10)</f>
        <v>#VALUE!</v>
      </c>
      <c r="H472" t="e" vm="1">
        <f t="shared" si="64"/>
        <v>#VALUE!</v>
      </c>
      <c r="I472" t="e" vm="2">
        <f>[1]!genBinomial(1,Main!$G$10)</f>
        <v>#VALUE!</v>
      </c>
      <c r="J472" s="13" t="e" vm="1">
        <f t="shared" si="65"/>
        <v>#VALUE!</v>
      </c>
      <c r="L472" s="1">
        <f>Main!$A$27</f>
        <v>5.0990936756817593</v>
      </c>
      <c r="M472" s="45" t="e" vm="1">
        <f t="shared" si="66"/>
        <v>#VALUE!</v>
      </c>
      <c r="N472" t="e" vm="1">
        <f t="shared" si="67"/>
        <v>#VALUE!</v>
      </c>
      <c r="O472" s="1">
        <f>Main!$B$27</f>
        <v>5.0956680821157976</v>
      </c>
      <c r="P472" s="45" t="e" vm="1">
        <f t="shared" si="68"/>
        <v>#VALUE!</v>
      </c>
      <c r="Q472" t="e" vm="1">
        <f t="shared" si="69"/>
        <v>#VALUE!</v>
      </c>
      <c r="R472" s="1">
        <f>Main!$C$27</f>
        <v>5.1024432542412592</v>
      </c>
      <c r="S472" s="45" t="e" vm="1">
        <f t="shared" si="70"/>
        <v>#VALUE!</v>
      </c>
      <c r="T472" t="e" vm="1">
        <f t="shared" si="71"/>
        <v>#VALUE!</v>
      </c>
    </row>
    <row r="473" spans="1:20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[1]!genNormal($F$9,$F$10)</f>
        <v>#VALUE!</v>
      </c>
      <c r="F473" t="e" vm="1">
        <f t="shared" si="63"/>
        <v>#VALUE!</v>
      </c>
      <c r="G473" t="e" vm="2">
        <f>[1]!GenLognormal($H$9,$H$10)</f>
        <v>#VALUE!</v>
      </c>
      <c r="H473" t="e" vm="1">
        <f t="shared" si="64"/>
        <v>#VALUE!</v>
      </c>
      <c r="I473" t="e" vm="2">
        <f>[1]!genBinomial(1,Main!$G$10)</f>
        <v>#VALUE!</v>
      </c>
      <c r="J473" s="13" t="e" vm="1">
        <f t="shared" si="65"/>
        <v>#VALUE!</v>
      </c>
      <c r="L473" s="1">
        <f>Main!$A$27</f>
        <v>5.0990936756817593</v>
      </c>
      <c r="M473" s="45" t="e" vm="1">
        <f t="shared" si="66"/>
        <v>#VALUE!</v>
      </c>
      <c r="N473" t="e" vm="1">
        <f t="shared" si="67"/>
        <v>#VALUE!</v>
      </c>
      <c r="O473" s="1">
        <f>Main!$B$27</f>
        <v>5.0956680821157976</v>
      </c>
      <c r="P473" s="45" t="e" vm="1">
        <f t="shared" si="68"/>
        <v>#VALUE!</v>
      </c>
      <c r="Q473" t="e" vm="1">
        <f t="shared" si="69"/>
        <v>#VALUE!</v>
      </c>
      <c r="R473" s="1">
        <f>Main!$C$27</f>
        <v>5.1024432542412592</v>
      </c>
      <c r="S473" s="45" t="e" vm="1">
        <f t="shared" si="70"/>
        <v>#VALUE!</v>
      </c>
      <c r="T473" t="e" vm="1">
        <f t="shared" si="71"/>
        <v>#VALUE!</v>
      </c>
    </row>
    <row r="474" spans="1:20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[1]!genNormal($F$9,$F$10)</f>
        <v>#VALUE!</v>
      </c>
      <c r="F474" t="e" vm="1">
        <f t="shared" si="63"/>
        <v>#VALUE!</v>
      </c>
      <c r="G474" t="e" vm="2">
        <f>[1]!GenLognormal($H$9,$H$10)</f>
        <v>#VALUE!</v>
      </c>
      <c r="H474" t="e" vm="1">
        <f t="shared" si="64"/>
        <v>#VALUE!</v>
      </c>
      <c r="I474" t="e" vm="2">
        <f>[1]!genBinomial(1,Main!$G$10)</f>
        <v>#VALUE!</v>
      </c>
      <c r="J474" s="13" t="e" vm="1">
        <f t="shared" si="65"/>
        <v>#VALUE!</v>
      </c>
      <c r="L474" s="1">
        <f>Main!$A$27</f>
        <v>5.0990936756817593</v>
      </c>
      <c r="M474" s="45" t="e" vm="1">
        <f t="shared" si="66"/>
        <v>#VALUE!</v>
      </c>
      <c r="N474" t="e" vm="1">
        <f t="shared" si="67"/>
        <v>#VALUE!</v>
      </c>
      <c r="O474" s="1">
        <f>Main!$B$27</f>
        <v>5.0956680821157976</v>
      </c>
      <c r="P474" s="45" t="e" vm="1">
        <f t="shared" si="68"/>
        <v>#VALUE!</v>
      </c>
      <c r="Q474" t="e" vm="1">
        <f t="shared" si="69"/>
        <v>#VALUE!</v>
      </c>
      <c r="R474" s="1">
        <f>Main!$C$27</f>
        <v>5.1024432542412592</v>
      </c>
      <c r="S474" s="45" t="e" vm="1">
        <f t="shared" si="70"/>
        <v>#VALUE!</v>
      </c>
      <c r="T474" t="e" vm="1">
        <f t="shared" si="71"/>
        <v>#VALUE!</v>
      </c>
    </row>
    <row r="475" spans="1:20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[1]!genNormal($F$9,$F$10)</f>
        <v>#VALUE!</v>
      </c>
      <c r="F475" t="e" vm="1">
        <f t="shared" si="63"/>
        <v>#VALUE!</v>
      </c>
      <c r="G475" t="e" vm="2">
        <f>[1]!GenLognormal($H$9,$H$10)</f>
        <v>#VALUE!</v>
      </c>
      <c r="H475" t="e" vm="1">
        <f t="shared" si="64"/>
        <v>#VALUE!</v>
      </c>
      <c r="I475" t="e" vm="2">
        <f>[1]!genBinomial(1,Main!$G$10)</f>
        <v>#VALUE!</v>
      </c>
      <c r="J475" s="13" t="e" vm="1">
        <f t="shared" si="65"/>
        <v>#VALUE!</v>
      </c>
      <c r="L475" s="1">
        <f>Main!$A$27</f>
        <v>5.0990936756817593</v>
      </c>
      <c r="M475" s="45" t="e" vm="1">
        <f t="shared" si="66"/>
        <v>#VALUE!</v>
      </c>
      <c r="N475" t="e" vm="1">
        <f t="shared" si="67"/>
        <v>#VALUE!</v>
      </c>
      <c r="O475" s="1">
        <f>Main!$B$27</f>
        <v>5.0956680821157976</v>
      </c>
      <c r="P475" s="45" t="e" vm="1">
        <f t="shared" si="68"/>
        <v>#VALUE!</v>
      </c>
      <c r="Q475" t="e" vm="1">
        <f t="shared" si="69"/>
        <v>#VALUE!</v>
      </c>
      <c r="R475" s="1">
        <f>Main!$C$27</f>
        <v>5.1024432542412592</v>
      </c>
      <c r="S475" s="45" t="e" vm="1">
        <f t="shared" si="70"/>
        <v>#VALUE!</v>
      </c>
      <c r="T475" t="e" vm="1">
        <f t="shared" si="71"/>
        <v>#VALUE!</v>
      </c>
    </row>
    <row r="476" spans="1:20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[1]!genNormal($F$9,$F$10)</f>
        <v>#VALUE!</v>
      </c>
      <c r="F476" t="e" vm="1">
        <f t="shared" si="63"/>
        <v>#VALUE!</v>
      </c>
      <c r="G476" t="e" vm="2">
        <f>[1]!GenLognormal($H$9,$H$10)</f>
        <v>#VALUE!</v>
      </c>
      <c r="H476" t="e" vm="1">
        <f t="shared" si="64"/>
        <v>#VALUE!</v>
      </c>
      <c r="I476" t="e" vm="2">
        <f>[1]!genBinomial(1,Main!$G$10)</f>
        <v>#VALUE!</v>
      </c>
      <c r="J476" s="13" t="e" vm="1">
        <f t="shared" si="65"/>
        <v>#VALUE!</v>
      </c>
      <c r="L476" s="1">
        <f>Main!$A$27</f>
        <v>5.0990936756817593</v>
      </c>
      <c r="M476" s="45" t="e" vm="1">
        <f t="shared" si="66"/>
        <v>#VALUE!</v>
      </c>
      <c r="N476" t="e" vm="1">
        <f t="shared" si="67"/>
        <v>#VALUE!</v>
      </c>
      <c r="O476" s="1">
        <f>Main!$B$27</f>
        <v>5.0956680821157976</v>
      </c>
      <c r="P476" s="45" t="e" vm="1">
        <f t="shared" si="68"/>
        <v>#VALUE!</v>
      </c>
      <c r="Q476" t="e" vm="1">
        <f t="shared" si="69"/>
        <v>#VALUE!</v>
      </c>
      <c r="R476" s="1">
        <f>Main!$C$27</f>
        <v>5.1024432542412592</v>
      </c>
      <c r="S476" s="45" t="e" vm="1">
        <f t="shared" si="70"/>
        <v>#VALUE!</v>
      </c>
      <c r="T476" t="e" vm="1">
        <f t="shared" si="71"/>
        <v>#VALUE!</v>
      </c>
    </row>
    <row r="477" spans="1:20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[1]!genNormal($F$9,$F$10)</f>
        <v>#VALUE!</v>
      </c>
      <c r="F477" t="e" vm="1">
        <f t="shared" si="63"/>
        <v>#VALUE!</v>
      </c>
      <c r="G477" t="e" vm="2">
        <f>[1]!GenLognormal($H$9,$H$10)</f>
        <v>#VALUE!</v>
      </c>
      <c r="H477" t="e" vm="1">
        <f t="shared" si="64"/>
        <v>#VALUE!</v>
      </c>
      <c r="I477" t="e" vm="2">
        <f>[1]!genBinomial(1,Main!$G$10)</f>
        <v>#VALUE!</v>
      </c>
      <c r="J477" s="13" t="e" vm="1">
        <f t="shared" si="65"/>
        <v>#VALUE!</v>
      </c>
      <c r="L477" s="1">
        <f>Main!$A$27</f>
        <v>5.0990936756817593</v>
      </c>
      <c r="M477" s="45" t="e" vm="1">
        <f t="shared" si="66"/>
        <v>#VALUE!</v>
      </c>
      <c r="N477" t="e" vm="1">
        <f t="shared" si="67"/>
        <v>#VALUE!</v>
      </c>
      <c r="O477" s="1">
        <f>Main!$B$27</f>
        <v>5.0956680821157976</v>
      </c>
      <c r="P477" s="45" t="e" vm="1">
        <f t="shared" si="68"/>
        <v>#VALUE!</v>
      </c>
      <c r="Q477" t="e" vm="1">
        <f t="shared" si="69"/>
        <v>#VALUE!</v>
      </c>
      <c r="R477" s="1">
        <f>Main!$C$27</f>
        <v>5.1024432542412592</v>
      </c>
      <c r="S477" s="45" t="e" vm="1">
        <f t="shared" si="70"/>
        <v>#VALUE!</v>
      </c>
      <c r="T477" t="e" vm="1">
        <f t="shared" si="71"/>
        <v>#VALUE!</v>
      </c>
    </row>
    <row r="478" spans="1:20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[1]!genNormal($F$9,$F$10)</f>
        <v>#VALUE!</v>
      </c>
      <c r="F478" t="e" vm="1">
        <f t="shared" si="63"/>
        <v>#VALUE!</v>
      </c>
      <c r="G478" t="e" vm="2">
        <f>[1]!GenLognormal($H$9,$H$10)</f>
        <v>#VALUE!</v>
      </c>
      <c r="H478" t="e" vm="1">
        <f t="shared" si="64"/>
        <v>#VALUE!</v>
      </c>
      <c r="I478" t="e" vm="2">
        <f>[1]!genBinomial(1,Main!$G$10)</f>
        <v>#VALUE!</v>
      </c>
      <c r="J478" s="13" t="e" vm="1">
        <f t="shared" si="65"/>
        <v>#VALUE!</v>
      </c>
      <c r="L478" s="1">
        <f>Main!$A$27</f>
        <v>5.0990936756817593</v>
      </c>
      <c r="M478" s="45" t="e" vm="1">
        <f t="shared" si="66"/>
        <v>#VALUE!</v>
      </c>
      <c r="N478" t="e" vm="1">
        <f t="shared" si="67"/>
        <v>#VALUE!</v>
      </c>
      <c r="O478" s="1">
        <f>Main!$B$27</f>
        <v>5.0956680821157976</v>
      </c>
      <c r="P478" s="45" t="e" vm="1">
        <f t="shared" si="68"/>
        <v>#VALUE!</v>
      </c>
      <c r="Q478" t="e" vm="1">
        <f t="shared" si="69"/>
        <v>#VALUE!</v>
      </c>
      <c r="R478" s="1">
        <f>Main!$C$27</f>
        <v>5.1024432542412592</v>
      </c>
      <c r="S478" s="45" t="e" vm="1">
        <f t="shared" si="70"/>
        <v>#VALUE!</v>
      </c>
      <c r="T478" t="e" vm="1">
        <f t="shared" si="71"/>
        <v>#VALUE!</v>
      </c>
    </row>
    <row r="479" spans="1:20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[1]!genNormal($F$9,$F$10)</f>
        <v>#VALUE!</v>
      </c>
      <c r="F479" t="e" vm="1">
        <f t="shared" si="63"/>
        <v>#VALUE!</v>
      </c>
      <c r="G479" t="e" vm="2">
        <f>[1]!GenLognormal($H$9,$H$10)</f>
        <v>#VALUE!</v>
      </c>
      <c r="H479" t="e" vm="1">
        <f t="shared" si="64"/>
        <v>#VALUE!</v>
      </c>
      <c r="I479" t="e" vm="2">
        <f>[1]!genBinomial(1,Main!$G$10)</f>
        <v>#VALUE!</v>
      </c>
      <c r="J479" s="13" t="e" vm="1">
        <f t="shared" si="65"/>
        <v>#VALUE!</v>
      </c>
      <c r="L479" s="1">
        <f>Main!$A$27</f>
        <v>5.0990936756817593</v>
      </c>
      <c r="M479" s="45" t="e" vm="1">
        <f t="shared" si="66"/>
        <v>#VALUE!</v>
      </c>
      <c r="N479" t="e" vm="1">
        <f t="shared" si="67"/>
        <v>#VALUE!</v>
      </c>
      <c r="O479" s="1">
        <f>Main!$B$27</f>
        <v>5.0956680821157976</v>
      </c>
      <c r="P479" s="45" t="e" vm="1">
        <f t="shared" si="68"/>
        <v>#VALUE!</v>
      </c>
      <c r="Q479" t="e" vm="1">
        <f t="shared" si="69"/>
        <v>#VALUE!</v>
      </c>
      <c r="R479" s="1">
        <f>Main!$C$27</f>
        <v>5.1024432542412592</v>
      </c>
      <c r="S479" s="45" t="e" vm="1">
        <f t="shared" si="70"/>
        <v>#VALUE!</v>
      </c>
      <c r="T479" t="e" vm="1">
        <f t="shared" si="71"/>
        <v>#VALUE!</v>
      </c>
    </row>
    <row r="480" spans="1:20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[1]!genNormal($F$9,$F$10)</f>
        <v>#VALUE!</v>
      </c>
      <c r="F480" t="e" vm="1">
        <f t="shared" si="63"/>
        <v>#VALUE!</v>
      </c>
      <c r="G480" t="e" vm="2">
        <f>[1]!GenLognormal($H$9,$H$10)</f>
        <v>#VALUE!</v>
      </c>
      <c r="H480" t="e" vm="1">
        <f t="shared" si="64"/>
        <v>#VALUE!</v>
      </c>
      <c r="I480" t="e" vm="2">
        <f>[1]!genBinomial(1,Main!$G$10)</f>
        <v>#VALUE!</v>
      </c>
      <c r="J480" s="13" t="e" vm="1">
        <f t="shared" si="65"/>
        <v>#VALUE!</v>
      </c>
      <c r="L480" s="1">
        <f>Main!$A$27</f>
        <v>5.0990936756817593</v>
      </c>
      <c r="M480" s="45" t="e" vm="1">
        <f t="shared" si="66"/>
        <v>#VALUE!</v>
      </c>
      <c r="N480" t="e" vm="1">
        <f t="shared" si="67"/>
        <v>#VALUE!</v>
      </c>
      <c r="O480" s="1">
        <f>Main!$B$27</f>
        <v>5.0956680821157976</v>
      </c>
      <c r="P480" s="45" t="e" vm="1">
        <f t="shared" si="68"/>
        <v>#VALUE!</v>
      </c>
      <c r="Q480" t="e" vm="1">
        <f t="shared" si="69"/>
        <v>#VALUE!</v>
      </c>
      <c r="R480" s="1">
        <f>Main!$C$27</f>
        <v>5.1024432542412592</v>
      </c>
      <c r="S480" s="45" t="e" vm="1">
        <f t="shared" si="70"/>
        <v>#VALUE!</v>
      </c>
      <c r="T480" t="e" vm="1">
        <f t="shared" si="71"/>
        <v>#VALUE!</v>
      </c>
    </row>
    <row r="481" spans="1:20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[1]!genNormal($F$9,$F$10)</f>
        <v>#VALUE!</v>
      </c>
      <c r="F481" t="e" vm="1">
        <f t="shared" si="63"/>
        <v>#VALUE!</v>
      </c>
      <c r="G481" t="e" vm="2">
        <f>[1]!GenLognormal($H$9,$H$10)</f>
        <v>#VALUE!</v>
      </c>
      <c r="H481" t="e" vm="1">
        <f t="shared" si="64"/>
        <v>#VALUE!</v>
      </c>
      <c r="I481" t="e" vm="2">
        <f>[1]!genBinomial(1,Main!$G$10)</f>
        <v>#VALUE!</v>
      </c>
      <c r="J481" s="13" t="e" vm="1">
        <f t="shared" si="65"/>
        <v>#VALUE!</v>
      </c>
      <c r="L481" s="1">
        <f>Main!$A$27</f>
        <v>5.0990936756817593</v>
      </c>
      <c r="M481" s="45" t="e" vm="1">
        <f t="shared" si="66"/>
        <v>#VALUE!</v>
      </c>
      <c r="N481" t="e" vm="1">
        <f t="shared" si="67"/>
        <v>#VALUE!</v>
      </c>
      <c r="O481" s="1">
        <f>Main!$B$27</f>
        <v>5.0956680821157976</v>
      </c>
      <c r="P481" s="45" t="e" vm="1">
        <f t="shared" si="68"/>
        <v>#VALUE!</v>
      </c>
      <c r="Q481" t="e" vm="1">
        <f t="shared" si="69"/>
        <v>#VALUE!</v>
      </c>
      <c r="R481" s="1">
        <f>Main!$C$27</f>
        <v>5.1024432542412592</v>
      </c>
      <c r="S481" s="45" t="e" vm="1">
        <f t="shared" si="70"/>
        <v>#VALUE!</v>
      </c>
      <c r="T481" t="e" vm="1">
        <f t="shared" si="71"/>
        <v>#VALUE!</v>
      </c>
    </row>
    <row r="482" spans="1:20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[1]!genNormal($F$9,$F$10)</f>
        <v>#VALUE!</v>
      </c>
      <c r="F482" t="e" vm="1">
        <f t="shared" si="63"/>
        <v>#VALUE!</v>
      </c>
      <c r="G482" t="e" vm="2">
        <f>[1]!GenLognormal($H$9,$H$10)</f>
        <v>#VALUE!</v>
      </c>
      <c r="H482" t="e" vm="1">
        <f t="shared" si="64"/>
        <v>#VALUE!</v>
      </c>
      <c r="I482" t="e" vm="2">
        <f>[1]!genBinomial(1,Main!$G$10)</f>
        <v>#VALUE!</v>
      </c>
      <c r="J482" s="13" t="e" vm="1">
        <f t="shared" si="65"/>
        <v>#VALUE!</v>
      </c>
      <c r="L482" s="1">
        <f>Main!$A$27</f>
        <v>5.0990936756817593</v>
      </c>
      <c r="M482" s="45" t="e" vm="1">
        <f t="shared" si="66"/>
        <v>#VALUE!</v>
      </c>
      <c r="N482" t="e" vm="1">
        <f t="shared" si="67"/>
        <v>#VALUE!</v>
      </c>
      <c r="O482" s="1">
        <f>Main!$B$27</f>
        <v>5.0956680821157976</v>
      </c>
      <c r="P482" s="45" t="e" vm="1">
        <f t="shared" si="68"/>
        <v>#VALUE!</v>
      </c>
      <c r="Q482" t="e" vm="1">
        <f t="shared" si="69"/>
        <v>#VALUE!</v>
      </c>
      <c r="R482" s="1">
        <f>Main!$C$27</f>
        <v>5.1024432542412592</v>
      </c>
      <c r="S482" s="45" t="e" vm="1">
        <f t="shared" si="70"/>
        <v>#VALUE!</v>
      </c>
      <c r="T482" t="e" vm="1">
        <f t="shared" si="71"/>
        <v>#VALUE!</v>
      </c>
    </row>
    <row r="483" spans="1:20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[1]!genNormal($F$9,$F$10)</f>
        <v>#VALUE!</v>
      </c>
      <c r="F483" t="e" vm="1">
        <f t="shared" si="63"/>
        <v>#VALUE!</v>
      </c>
      <c r="G483" t="e" vm="2">
        <f>[1]!GenLognormal($H$9,$H$10)</f>
        <v>#VALUE!</v>
      </c>
      <c r="H483" t="e" vm="1">
        <f t="shared" si="64"/>
        <v>#VALUE!</v>
      </c>
      <c r="I483" t="e" vm="2">
        <f>[1]!genBinomial(1,Main!$G$10)</f>
        <v>#VALUE!</v>
      </c>
      <c r="J483" s="13" t="e" vm="1">
        <f t="shared" si="65"/>
        <v>#VALUE!</v>
      </c>
      <c r="L483" s="1">
        <f>Main!$A$27</f>
        <v>5.0990936756817593</v>
      </c>
      <c r="M483" s="45" t="e" vm="1">
        <f t="shared" si="66"/>
        <v>#VALUE!</v>
      </c>
      <c r="N483" t="e" vm="1">
        <f t="shared" si="67"/>
        <v>#VALUE!</v>
      </c>
      <c r="O483" s="1">
        <f>Main!$B$27</f>
        <v>5.0956680821157976</v>
      </c>
      <c r="P483" s="45" t="e" vm="1">
        <f t="shared" si="68"/>
        <v>#VALUE!</v>
      </c>
      <c r="Q483" t="e" vm="1">
        <f t="shared" si="69"/>
        <v>#VALUE!</v>
      </c>
      <c r="R483" s="1">
        <f>Main!$C$27</f>
        <v>5.1024432542412592</v>
      </c>
      <c r="S483" s="45" t="e" vm="1">
        <f t="shared" si="70"/>
        <v>#VALUE!</v>
      </c>
      <c r="T483" t="e" vm="1">
        <f t="shared" si="71"/>
        <v>#VALUE!</v>
      </c>
    </row>
    <row r="484" spans="1:20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[1]!genNormal($F$9,$F$10)</f>
        <v>#VALUE!</v>
      </c>
      <c r="F484" t="e" vm="1">
        <f t="shared" si="63"/>
        <v>#VALUE!</v>
      </c>
      <c r="G484" t="e" vm="2">
        <f>[1]!GenLognormal($H$9,$H$10)</f>
        <v>#VALUE!</v>
      </c>
      <c r="H484" t="e" vm="1">
        <f t="shared" si="64"/>
        <v>#VALUE!</v>
      </c>
      <c r="I484" t="e" vm="2">
        <f>[1]!genBinomial(1,Main!$G$10)</f>
        <v>#VALUE!</v>
      </c>
      <c r="J484" s="13" t="e" vm="1">
        <f t="shared" si="65"/>
        <v>#VALUE!</v>
      </c>
      <c r="L484" s="1">
        <f>Main!$A$27</f>
        <v>5.0990936756817593</v>
      </c>
      <c r="M484" s="45" t="e" vm="1">
        <f t="shared" si="66"/>
        <v>#VALUE!</v>
      </c>
      <c r="N484" t="e" vm="1">
        <f t="shared" si="67"/>
        <v>#VALUE!</v>
      </c>
      <c r="O484" s="1">
        <f>Main!$B$27</f>
        <v>5.0956680821157976</v>
      </c>
      <c r="P484" s="45" t="e" vm="1">
        <f t="shared" si="68"/>
        <v>#VALUE!</v>
      </c>
      <c r="Q484" t="e" vm="1">
        <f t="shared" si="69"/>
        <v>#VALUE!</v>
      </c>
      <c r="R484" s="1">
        <f>Main!$C$27</f>
        <v>5.1024432542412592</v>
      </c>
      <c r="S484" s="45" t="e" vm="1">
        <f t="shared" si="70"/>
        <v>#VALUE!</v>
      </c>
      <c r="T484" t="e" vm="1">
        <f t="shared" si="71"/>
        <v>#VALUE!</v>
      </c>
    </row>
    <row r="485" spans="1:20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[1]!genNormal($F$9,$F$10)</f>
        <v>#VALUE!</v>
      </c>
      <c r="F485" t="e" vm="1">
        <f t="shared" si="63"/>
        <v>#VALUE!</v>
      </c>
      <c r="G485" t="e" vm="2">
        <f>[1]!GenLognormal($H$9,$H$10)</f>
        <v>#VALUE!</v>
      </c>
      <c r="H485" t="e" vm="1">
        <f t="shared" si="64"/>
        <v>#VALUE!</v>
      </c>
      <c r="I485" t="e" vm="2">
        <f>[1]!genBinomial(1,Main!$G$10)</f>
        <v>#VALUE!</v>
      </c>
      <c r="J485" s="13" t="e" vm="1">
        <f t="shared" si="65"/>
        <v>#VALUE!</v>
      </c>
      <c r="L485" s="1">
        <f>Main!$A$27</f>
        <v>5.0990936756817593</v>
      </c>
      <c r="M485" s="45" t="e" vm="1">
        <f t="shared" si="66"/>
        <v>#VALUE!</v>
      </c>
      <c r="N485" t="e" vm="1">
        <f t="shared" si="67"/>
        <v>#VALUE!</v>
      </c>
      <c r="O485" s="1">
        <f>Main!$B$27</f>
        <v>5.0956680821157976</v>
      </c>
      <c r="P485" s="45" t="e" vm="1">
        <f t="shared" si="68"/>
        <v>#VALUE!</v>
      </c>
      <c r="Q485" t="e" vm="1">
        <f t="shared" si="69"/>
        <v>#VALUE!</v>
      </c>
      <c r="R485" s="1">
        <f>Main!$C$27</f>
        <v>5.1024432542412592</v>
      </c>
      <c r="S485" s="45" t="e" vm="1">
        <f t="shared" si="70"/>
        <v>#VALUE!</v>
      </c>
      <c r="T485" t="e" vm="1">
        <f t="shared" si="71"/>
        <v>#VALUE!</v>
      </c>
    </row>
    <row r="486" spans="1:20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[1]!genNormal($F$9,$F$10)</f>
        <v>#VALUE!</v>
      </c>
      <c r="F486" t="e" vm="1">
        <f t="shared" si="63"/>
        <v>#VALUE!</v>
      </c>
      <c r="G486" t="e" vm="2">
        <f>[1]!GenLognormal($H$9,$H$10)</f>
        <v>#VALUE!</v>
      </c>
      <c r="H486" t="e" vm="1">
        <f t="shared" si="64"/>
        <v>#VALUE!</v>
      </c>
      <c r="I486" t="e" vm="2">
        <f>[1]!genBinomial(1,Main!$G$10)</f>
        <v>#VALUE!</v>
      </c>
      <c r="J486" s="13" t="e" vm="1">
        <f t="shared" si="65"/>
        <v>#VALUE!</v>
      </c>
      <c r="L486" s="1">
        <f>Main!$A$27</f>
        <v>5.0990936756817593</v>
      </c>
      <c r="M486" s="45" t="e" vm="1">
        <f t="shared" si="66"/>
        <v>#VALUE!</v>
      </c>
      <c r="N486" t="e" vm="1">
        <f t="shared" si="67"/>
        <v>#VALUE!</v>
      </c>
      <c r="O486" s="1">
        <f>Main!$B$27</f>
        <v>5.0956680821157976</v>
      </c>
      <c r="P486" s="45" t="e" vm="1">
        <f t="shared" si="68"/>
        <v>#VALUE!</v>
      </c>
      <c r="Q486" t="e" vm="1">
        <f t="shared" si="69"/>
        <v>#VALUE!</v>
      </c>
      <c r="R486" s="1">
        <f>Main!$C$27</f>
        <v>5.1024432542412592</v>
      </c>
      <c r="S486" s="45" t="e" vm="1">
        <f t="shared" si="70"/>
        <v>#VALUE!</v>
      </c>
      <c r="T486" t="e" vm="1">
        <f t="shared" si="71"/>
        <v>#VALUE!</v>
      </c>
    </row>
    <row r="487" spans="1:20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[1]!genNormal($F$9,$F$10)</f>
        <v>#VALUE!</v>
      </c>
      <c r="F487" t="e" vm="1">
        <f t="shared" si="63"/>
        <v>#VALUE!</v>
      </c>
      <c r="G487" t="e" vm="2">
        <f>[1]!GenLognormal($H$9,$H$10)</f>
        <v>#VALUE!</v>
      </c>
      <c r="H487" t="e" vm="1">
        <f t="shared" si="64"/>
        <v>#VALUE!</v>
      </c>
      <c r="I487" t="e" vm="2">
        <f>[1]!genBinomial(1,Main!$G$10)</f>
        <v>#VALUE!</v>
      </c>
      <c r="J487" s="13" t="e" vm="1">
        <f t="shared" si="65"/>
        <v>#VALUE!</v>
      </c>
      <c r="L487" s="1">
        <f>Main!$A$27</f>
        <v>5.0990936756817593</v>
      </c>
      <c r="M487" s="45" t="e" vm="1">
        <f t="shared" si="66"/>
        <v>#VALUE!</v>
      </c>
      <c r="N487" t="e" vm="1">
        <f t="shared" si="67"/>
        <v>#VALUE!</v>
      </c>
      <c r="O487" s="1">
        <f>Main!$B$27</f>
        <v>5.0956680821157976</v>
      </c>
      <c r="P487" s="45" t="e" vm="1">
        <f t="shared" si="68"/>
        <v>#VALUE!</v>
      </c>
      <c r="Q487" t="e" vm="1">
        <f t="shared" si="69"/>
        <v>#VALUE!</v>
      </c>
      <c r="R487" s="1">
        <f>Main!$C$27</f>
        <v>5.1024432542412592</v>
      </c>
      <c r="S487" s="45" t="e" vm="1">
        <f t="shared" si="70"/>
        <v>#VALUE!</v>
      </c>
      <c r="T487" t="e" vm="1">
        <f t="shared" si="71"/>
        <v>#VALUE!</v>
      </c>
    </row>
    <row r="488" spans="1:20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[1]!genNormal($F$9,$F$10)</f>
        <v>#VALUE!</v>
      </c>
      <c r="F488" t="e" vm="1">
        <f t="shared" si="63"/>
        <v>#VALUE!</v>
      </c>
      <c r="G488" t="e" vm="2">
        <f>[1]!GenLognormal($H$9,$H$10)</f>
        <v>#VALUE!</v>
      </c>
      <c r="H488" t="e" vm="1">
        <f t="shared" si="64"/>
        <v>#VALUE!</v>
      </c>
      <c r="I488" t="e" vm="2">
        <f>[1]!genBinomial(1,Main!$G$10)</f>
        <v>#VALUE!</v>
      </c>
      <c r="J488" s="13" t="e" vm="1">
        <f t="shared" si="65"/>
        <v>#VALUE!</v>
      </c>
      <c r="L488" s="1">
        <f>Main!$A$27</f>
        <v>5.0990936756817593</v>
      </c>
      <c r="M488" s="45" t="e" vm="1">
        <f t="shared" si="66"/>
        <v>#VALUE!</v>
      </c>
      <c r="N488" t="e" vm="1">
        <f t="shared" si="67"/>
        <v>#VALUE!</v>
      </c>
      <c r="O488" s="1">
        <f>Main!$B$27</f>
        <v>5.0956680821157976</v>
      </c>
      <c r="P488" s="45" t="e" vm="1">
        <f t="shared" si="68"/>
        <v>#VALUE!</v>
      </c>
      <c r="Q488" t="e" vm="1">
        <f t="shared" si="69"/>
        <v>#VALUE!</v>
      </c>
      <c r="R488" s="1">
        <f>Main!$C$27</f>
        <v>5.1024432542412592</v>
      </c>
      <c r="S488" s="45" t="e" vm="1">
        <f t="shared" si="70"/>
        <v>#VALUE!</v>
      </c>
      <c r="T488" t="e" vm="1">
        <f t="shared" si="71"/>
        <v>#VALUE!</v>
      </c>
    </row>
    <row r="489" spans="1:20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[1]!genNormal($F$9,$F$10)</f>
        <v>#VALUE!</v>
      </c>
      <c r="F489" t="e" vm="1">
        <f t="shared" si="63"/>
        <v>#VALUE!</v>
      </c>
      <c r="G489" t="e" vm="2">
        <f>[1]!GenLognormal($H$9,$H$10)</f>
        <v>#VALUE!</v>
      </c>
      <c r="H489" t="e" vm="1">
        <f t="shared" si="64"/>
        <v>#VALUE!</v>
      </c>
      <c r="I489" t="e" vm="2">
        <f>[1]!genBinomial(1,Main!$G$10)</f>
        <v>#VALUE!</v>
      </c>
      <c r="J489" s="13" t="e" vm="1">
        <f t="shared" si="65"/>
        <v>#VALUE!</v>
      </c>
      <c r="L489" s="1">
        <f>Main!$A$27</f>
        <v>5.0990936756817593</v>
      </c>
      <c r="M489" s="45" t="e" vm="1">
        <f t="shared" si="66"/>
        <v>#VALUE!</v>
      </c>
      <c r="N489" t="e" vm="1">
        <f t="shared" si="67"/>
        <v>#VALUE!</v>
      </c>
      <c r="O489" s="1">
        <f>Main!$B$27</f>
        <v>5.0956680821157976</v>
      </c>
      <c r="P489" s="45" t="e" vm="1">
        <f t="shared" si="68"/>
        <v>#VALUE!</v>
      </c>
      <c r="Q489" t="e" vm="1">
        <f t="shared" si="69"/>
        <v>#VALUE!</v>
      </c>
      <c r="R489" s="1">
        <f>Main!$C$27</f>
        <v>5.1024432542412592</v>
      </c>
      <c r="S489" s="45" t="e" vm="1">
        <f t="shared" si="70"/>
        <v>#VALUE!</v>
      </c>
      <c r="T489" t="e" vm="1">
        <f t="shared" si="71"/>
        <v>#VALUE!</v>
      </c>
    </row>
    <row r="490" spans="1:20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[1]!genNormal($F$9,$F$10)</f>
        <v>#VALUE!</v>
      </c>
      <c r="F490" t="e" vm="1">
        <f t="shared" si="63"/>
        <v>#VALUE!</v>
      </c>
      <c r="G490" t="e" vm="2">
        <f>[1]!GenLognormal($H$9,$H$10)</f>
        <v>#VALUE!</v>
      </c>
      <c r="H490" t="e" vm="1">
        <f t="shared" si="64"/>
        <v>#VALUE!</v>
      </c>
      <c r="I490" t="e" vm="2">
        <f>[1]!genBinomial(1,Main!$G$10)</f>
        <v>#VALUE!</v>
      </c>
      <c r="J490" s="13" t="e" vm="1">
        <f t="shared" si="65"/>
        <v>#VALUE!</v>
      </c>
      <c r="L490" s="1">
        <f>Main!$A$27</f>
        <v>5.0990936756817593</v>
      </c>
      <c r="M490" s="45" t="e" vm="1">
        <f t="shared" si="66"/>
        <v>#VALUE!</v>
      </c>
      <c r="N490" t="e" vm="1">
        <f t="shared" si="67"/>
        <v>#VALUE!</v>
      </c>
      <c r="O490" s="1">
        <f>Main!$B$27</f>
        <v>5.0956680821157976</v>
      </c>
      <c r="P490" s="45" t="e" vm="1">
        <f t="shared" si="68"/>
        <v>#VALUE!</v>
      </c>
      <c r="Q490" t="e" vm="1">
        <f t="shared" si="69"/>
        <v>#VALUE!</v>
      </c>
      <c r="R490" s="1">
        <f>Main!$C$27</f>
        <v>5.1024432542412592</v>
      </c>
      <c r="S490" s="45" t="e" vm="1">
        <f t="shared" si="70"/>
        <v>#VALUE!</v>
      </c>
      <c r="T490" t="e" vm="1">
        <f t="shared" si="71"/>
        <v>#VALUE!</v>
      </c>
    </row>
    <row r="491" spans="1:20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[1]!genNormal($F$9,$F$10)</f>
        <v>#VALUE!</v>
      </c>
      <c r="F491" t="e" vm="1">
        <f t="shared" si="63"/>
        <v>#VALUE!</v>
      </c>
      <c r="G491" t="e" vm="2">
        <f>[1]!GenLognormal($H$9,$H$10)</f>
        <v>#VALUE!</v>
      </c>
      <c r="H491" t="e" vm="1">
        <f t="shared" si="64"/>
        <v>#VALUE!</v>
      </c>
      <c r="I491" t="e" vm="2">
        <f>[1]!genBinomial(1,Main!$G$10)</f>
        <v>#VALUE!</v>
      </c>
      <c r="J491" s="13" t="e" vm="1">
        <f t="shared" si="65"/>
        <v>#VALUE!</v>
      </c>
      <c r="L491" s="1">
        <f>Main!$A$27</f>
        <v>5.0990936756817593</v>
      </c>
      <c r="M491" s="45" t="e" vm="1">
        <f t="shared" si="66"/>
        <v>#VALUE!</v>
      </c>
      <c r="N491" t="e" vm="1">
        <f t="shared" si="67"/>
        <v>#VALUE!</v>
      </c>
      <c r="O491" s="1">
        <f>Main!$B$27</f>
        <v>5.0956680821157976</v>
      </c>
      <c r="P491" s="45" t="e" vm="1">
        <f t="shared" si="68"/>
        <v>#VALUE!</v>
      </c>
      <c r="Q491" t="e" vm="1">
        <f t="shared" si="69"/>
        <v>#VALUE!</v>
      </c>
      <c r="R491" s="1">
        <f>Main!$C$27</f>
        <v>5.1024432542412592</v>
      </c>
      <c r="S491" s="45" t="e" vm="1">
        <f t="shared" si="70"/>
        <v>#VALUE!</v>
      </c>
      <c r="T491" t="e" vm="1">
        <f t="shared" si="71"/>
        <v>#VALUE!</v>
      </c>
    </row>
    <row r="492" spans="1:20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[1]!genNormal($F$9,$F$10)</f>
        <v>#VALUE!</v>
      </c>
      <c r="F492" t="e" vm="1">
        <f t="shared" si="63"/>
        <v>#VALUE!</v>
      </c>
      <c r="G492" t="e" vm="2">
        <f>[1]!GenLognormal($H$9,$H$10)</f>
        <v>#VALUE!</v>
      </c>
      <c r="H492" t="e" vm="1">
        <f t="shared" si="64"/>
        <v>#VALUE!</v>
      </c>
      <c r="I492" t="e" vm="2">
        <f>[1]!genBinomial(1,Main!$G$10)</f>
        <v>#VALUE!</v>
      </c>
      <c r="J492" s="13" t="e" vm="1">
        <f t="shared" si="65"/>
        <v>#VALUE!</v>
      </c>
      <c r="L492" s="1">
        <f>Main!$A$27</f>
        <v>5.0990936756817593</v>
      </c>
      <c r="M492" s="45" t="e" vm="1">
        <f t="shared" si="66"/>
        <v>#VALUE!</v>
      </c>
      <c r="N492" t="e" vm="1">
        <f t="shared" si="67"/>
        <v>#VALUE!</v>
      </c>
      <c r="O492" s="1">
        <f>Main!$B$27</f>
        <v>5.0956680821157976</v>
      </c>
      <c r="P492" s="45" t="e" vm="1">
        <f t="shared" si="68"/>
        <v>#VALUE!</v>
      </c>
      <c r="Q492" t="e" vm="1">
        <f t="shared" si="69"/>
        <v>#VALUE!</v>
      </c>
      <c r="R492" s="1">
        <f>Main!$C$27</f>
        <v>5.1024432542412592</v>
      </c>
      <c r="S492" s="45" t="e" vm="1">
        <f t="shared" si="70"/>
        <v>#VALUE!</v>
      </c>
      <c r="T492" t="e" vm="1">
        <f t="shared" si="71"/>
        <v>#VALUE!</v>
      </c>
    </row>
    <row r="493" spans="1:20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[1]!genNormal($F$9,$F$10)</f>
        <v>#VALUE!</v>
      </c>
      <c r="F493" t="e" vm="1">
        <f t="shared" si="63"/>
        <v>#VALUE!</v>
      </c>
      <c r="G493" t="e" vm="2">
        <f>[1]!GenLognormal($H$9,$H$10)</f>
        <v>#VALUE!</v>
      </c>
      <c r="H493" t="e" vm="1">
        <f t="shared" si="64"/>
        <v>#VALUE!</v>
      </c>
      <c r="I493" t="e" vm="2">
        <f>[1]!genBinomial(1,Main!$G$10)</f>
        <v>#VALUE!</v>
      </c>
      <c r="J493" s="13" t="e" vm="1">
        <f t="shared" si="65"/>
        <v>#VALUE!</v>
      </c>
      <c r="L493" s="1">
        <f>Main!$A$27</f>
        <v>5.0990936756817593</v>
      </c>
      <c r="M493" s="45" t="e" vm="1">
        <f t="shared" si="66"/>
        <v>#VALUE!</v>
      </c>
      <c r="N493" t="e" vm="1">
        <f t="shared" si="67"/>
        <v>#VALUE!</v>
      </c>
      <c r="O493" s="1">
        <f>Main!$B$27</f>
        <v>5.0956680821157976</v>
      </c>
      <c r="P493" s="45" t="e" vm="1">
        <f t="shared" si="68"/>
        <v>#VALUE!</v>
      </c>
      <c r="Q493" t="e" vm="1">
        <f t="shared" si="69"/>
        <v>#VALUE!</v>
      </c>
      <c r="R493" s="1">
        <f>Main!$C$27</f>
        <v>5.1024432542412592</v>
      </c>
      <c r="S493" s="45" t="e" vm="1">
        <f t="shared" si="70"/>
        <v>#VALUE!</v>
      </c>
      <c r="T493" t="e" vm="1">
        <f t="shared" si="71"/>
        <v>#VALUE!</v>
      </c>
    </row>
    <row r="494" spans="1:20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[1]!genNormal($F$9,$F$10)</f>
        <v>#VALUE!</v>
      </c>
      <c r="F494" t="e" vm="1">
        <f t="shared" si="63"/>
        <v>#VALUE!</v>
      </c>
      <c r="G494" t="e" vm="2">
        <f>[1]!GenLognormal($H$9,$H$10)</f>
        <v>#VALUE!</v>
      </c>
      <c r="H494" t="e" vm="1">
        <f t="shared" si="64"/>
        <v>#VALUE!</v>
      </c>
      <c r="I494" t="e" vm="2">
        <f>[1]!genBinomial(1,Main!$G$10)</f>
        <v>#VALUE!</v>
      </c>
      <c r="J494" s="13" t="e" vm="1">
        <f t="shared" si="65"/>
        <v>#VALUE!</v>
      </c>
      <c r="L494" s="1">
        <f>Main!$A$27</f>
        <v>5.0990936756817593</v>
      </c>
      <c r="M494" s="45" t="e" vm="1">
        <f t="shared" si="66"/>
        <v>#VALUE!</v>
      </c>
      <c r="N494" t="e" vm="1">
        <f t="shared" si="67"/>
        <v>#VALUE!</v>
      </c>
      <c r="O494" s="1">
        <f>Main!$B$27</f>
        <v>5.0956680821157976</v>
      </c>
      <c r="P494" s="45" t="e" vm="1">
        <f t="shared" si="68"/>
        <v>#VALUE!</v>
      </c>
      <c r="Q494" t="e" vm="1">
        <f t="shared" si="69"/>
        <v>#VALUE!</v>
      </c>
      <c r="R494" s="1">
        <f>Main!$C$27</f>
        <v>5.1024432542412592</v>
      </c>
      <c r="S494" s="45" t="e" vm="1">
        <f t="shared" si="70"/>
        <v>#VALUE!</v>
      </c>
      <c r="T494" t="e" vm="1">
        <f t="shared" si="71"/>
        <v>#VALUE!</v>
      </c>
    </row>
    <row r="495" spans="1:20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[1]!genNormal($F$9,$F$10)</f>
        <v>#VALUE!</v>
      </c>
      <c r="F495" t="e" vm="1">
        <f t="shared" si="63"/>
        <v>#VALUE!</v>
      </c>
      <c r="G495" t="e" vm="2">
        <f>[1]!GenLognormal($H$9,$H$10)</f>
        <v>#VALUE!</v>
      </c>
      <c r="H495" t="e" vm="1">
        <f t="shared" si="64"/>
        <v>#VALUE!</v>
      </c>
      <c r="I495" t="e" vm="2">
        <f>[1]!genBinomial(1,Main!$G$10)</f>
        <v>#VALUE!</v>
      </c>
      <c r="J495" s="13" t="e" vm="1">
        <f t="shared" si="65"/>
        <v>#VALUE!</v>
      </c>
      <c r="L495" s="1">
        <f>Main!$A$27</f>
        <v>5.0990936756817593</v>
      </c>
      <c r="M495" s="45" t="e" vm="1">
        <f t="shared" si="66"/>
        <v>#VALUE!</v>
      </c>
      <c r="N495" t="e" vm="1">
        <f t="shared" si="67"/>
        <v>#VALUE!</v>
      </c>
      <c r="O495" s="1">
        <f>Main!$B$27</f>
        <v>5.0956680821157976</v>
      </c>
      <c r="P495" s="45" t="e" vm="1">
        <f t="shared" si="68"/>
        <v>#VALUE!</v>
      </c>
      <c r="Q495" t="e" vm="1">
        <f t="shared" si="69"/>
        <v>#VALUE!</v>
      </c>
      <c r="R495" s="1">
        <f>Main!$C$27</f>
        <v>5.1024432542412592</v>
      </c>
      <c r="S495" s="45" t="e" vm="1">
        <f t="shared" si="70"/>
        <v>#VALUE!</v>
      </c>
      <c r="T495" t="e" vm="1">
        <f t="shared" si="71"/>
        <v>#VALUE!</v>
      </c>
    </row>
    <row r="496" spans="1:20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[1]!genNormal($F$9,$F$10)</f>
        <v>#VALUE!</v>
      </c>
      <c r="F496" t="e" vm="1">
        <f t="shared" si="63"/>
        <v>#VALUE!</v>
      </c>
      <c r="G496" t="e" vm="2">
        <f>[1]!GenLognormal($H$9,$H$10)</f>
        <v>#VALUE!</v>
      </c>
      <c r="H496" t="e" vm="1">
        <f t="shared" si="64"/>
        <v>#VALUE!</v>
      </c>
      <c r="I496" t="e" vm="2">
        <f>[1]!genBinomial(1,Main!$G$10)</f>
        <v>#VALUE!</v>
      </c>
      <c r="J496" s="13" t="e" vm="1">
        <f t="shared" si="65"/>
        <v>#VALUE!</v>
      </c>
      <c r="L496" s="1">
        <f>Main!$A$27</f>
        <v>5.0990936756817593</v>
      </c>
      <c r="M496" s="45" t="e" vm="1">
        <f t="shared" si="66"/>
        <v>#VALUE!</v>
      </c>
      <c r="N496" t="e" vm="1">
        <f t="shared" si="67"/>
        <v>#VALUE!</v>
      </c>
      <c r="O496" s="1">
        <f>Main!$B$27</f>
        <v>5.0956680821157976</v>
      </c>
      <c r="P496" s="45" t="e" vm="1">
        <f t="shared" si="68"/>
        <v>#VALUE!</v>
      </c>
      <c r="Q496" t="e" vm="1">
        <f t="shared" si="69"/>
        <v>#VALUE!</v>
      </c>
      <c r="R496" s="1">
        <f>Main!$C$27</f>
        <v>5.1024432542412592</v>
      </c>
      <c r="S496" s="45" t="e" vm="1">
        <f t="shared" si="70"/>
        <v>#VALUE!</v>
      </c>
      <c r="T496" t="e" vm="1">
        <f t="shared" si="71"/>
        <v>#VALUE!</v>
      </c>
    </row>
    <row r="497" spans="1:20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[1]!genNormal($F$9,$F$10)</f>
        <v>#VALUE!</v>
      </c>
      <c r="F497" t="e" vm="1">
        <f t="shared" si="63"/>
        <v>#VALUE!</v>
      </c>
      <c r="G497" t="e" vm="2">
        <f>[1]!GenLognormal($H$9,$H$10)</f>
        <v>#VALUE!</v>
      </c>
      <c r="H497" t="e" vm="1">
        <f t="shared" si="64"/>
        <v>#VALUE!</v>
      </c>
      <c r="I497" t="e" vm="2">
        <f>[1]!genBinomial(1,Main!$G$10)</f>
        <v>#VALUE!</v>
      </c>
      <c r="J497" s="13" t="e" vm="1">
        <f t="shared" si="65"/>
        <v>#VALUE!</v>
      </c>
      <c r="L497" s="1">
        <f>Main!$A$27</f>
        <v>5.0990936756817593</v>
      </c>
      <c r="M497" s="45" t="e" vm="1">
        <f t="shared" si="66"/>
        <v>#VALUE!</v>
      </c>
      <c r="N497" t="e" vm="1">
        <f t="shared" si="67"/>
        <v>#VALUE!</v>
      </c>
      <c r="O497" s="1">
        <f>Main!$B$27</f>
        <v>5.0956680821157976</v>
      </c>
      <c r="P497" s="45" t="e" vm="1">
        <f t="shared" si="68"/>
        <v>#VALUE!</v>
      </c>
      <c r="Q497" t="e" vm="1">
        <f t="shared" si="69"/>
        <v>#VALUE!</v>
      </c>
      <c r="R497" s="1">
        <f>Main!$C$27</f>
        <v>5.1024432542412592</v>
      </c>
      <c r="S497" s="45" t="e" vm="1">
        <f t="shared" si="70"/>
        <v>#VALUE!</v>
      </c>
      <c r="T497" t="e" vm="1">
        <f t="shared" si="71"/>
        <v>#VALUE!</v>
      </c>
    </row>
    <row r="498" spans="1:20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[1]!genNormal($F$9,$F$10)</f>
        <v>#VALUE!</v>
      </c>
      <c r="F498" t="e" vm="1">
        <f t="shared" si="63"/>
        <v>#VALUE!</v>
      </c>
      <c r="G498" t="e" vm="2">
        <f>[1]!GenLognormal($H$9,$H$10)</f>
        <v>#VALUE!</v>
      </c>
      <c r="H498" t="e" vm="1">
        <f t="shared" si="64"/>
        <v>#VALUE!</v>
      </c>
      <c r="I498" t="e" vm="2">
        <f>[1]!genBinomial(1,Main!$G$10)</f>
        <v>#VALUE!</v>
      </c>
      <c r="J498" s="13" t="e" vm="1">
        <f t="shared" si="65"/>
        <v>#VALUE!</v>
      </c>
      <c r="L498" s="1">
        <f>Main!$A$27</f>
        <v>5.0990936756817593</v>
      </c>
      <c r="M498" s="45" t="e" vm="1">
        <f t="shared" si="66"/>
        <v>#VALUE!</v>
      </c>
      <c r="N498" t="e" vm="1">
        <f t="shared" si="67"/>
        <v>#VALUE!</v>
      </c>
      <c r="O498" s="1">
        <f>Main!$B$27</f>
        <v>5.0956680821157976</v>
      </c>
      <c r="P498" s="45" t="e" vm="1">
        <f t="shared" si="68"/>
        <v>#VALUE!</v>
      </c>
      <c r="Q498" t="e" vm="1">
        <f t="shared" si="69"/>
        <v>#VALUE!</v>
      </c>
      <c r="R498" s="1">
        <f>Main!$C$27</f>
        <v>5.1024432542412592</v>
      </c>
      <c r="S498" s="45" t="e" vm="1">
        <f t="shared" si="70"/>
        <v>#VALUE!</v>
      </c>
      <c r="T498" t="e" vm="1">
        <f t="shared" si="71"/>
        <v>#VALUE!</v>
      </c>
    </row>
    <row r="499" spans="1:20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[1]!genNormal($F$9,$F$10)</f>
        <v>#VALUE!</v>
      </c>
      <c r="F499" t="e" vm="1">
        <f t="shared" si="63"/>
        <v>#VALUE!</v>
      </c>
      <c r="G499" t="e" vm="2">
        <f>[1]!GenLognormal($H$9,$H$10)</f>
        <v>#VALUE!</v>
      </c>
      <c r="H499" t="e" vm="1">
        <f t="shared" si="64"/>
        <v>#VALUE!</v>
      </c>
      <c r="I499" t="e" vm="2">
        <f>[1]!genBinomial(1,Main!$G$10)</f>
        <v>#VALUE!</v>
      </c>
      <c r="J499" s="13" t="e" vm="1">
        <f t="shared" si="65"/>
        <v>#VALUE!</v>
      </c>
      <c r="L499" s="1">
        <f>Main!$A$27</f>
        <v>5.0990936756817593</v>
      </c>
      <c r="M499" s="45" t="e" vm="1">
        <f t="shared" si="66"/>
        <v>#VALUE!</v>
      </c>
      <c r="N499" t="e" vm="1">
        <f t="shared" si="67"/>
        <v>#VALUE!</v>
      </c>
      <c r="O499" s="1">
        <f>Main!$B$27</f>
        <v>5.0956680821157976</v>
      </c>
      <c r="P499" s="45" t="e" vm="1">
        <f t="shared" si="68"/>
        <v>#VALUE!</v>
      </c>
      <c r="Q499" t="e" vm="1">
        <f t="shared" si="69"/>
        <v>#VALUE!</v>
      </c>
      <c r="R499" s="1">
        <f>Main!$C$27</f>
        <v>5.1024432542412592</v>
      </c>
      <c r="S499" s="45" t="e" vm="1">
        <f t="shared" si="70"/>
        <v>#VALUE!</v>
      </c>
      <c r="T499" t="e" vm="1">
        <f t="shared" si="71"/>
        <v>#VALUE!</v>
      </c>
    </row>
    <row r="500" spans="1:20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[1]!genNormal($F$9,$F$10)</f>
        <v>#VALUE!</v>
      </c>
      <c r="F500" t="e" vm="1">
        <f t="shared" si="63"/>
        <v>#VALUE!</v>
      </c>
      <c r="G500" t="e" vm="2">
        <f>[1]!GenLognormal($H$9,$H$10)</f>
        <v>#VALUE!</v>
      </c>
      <c r="H500" t="e" vm="1">
        <f t="shared" si="64"/>
        <v>#VALUE!</v>
      </c>
      <c r="I500" t="e" vm="2">
        <f>[1]!genBinomial(1,Main!$G$10)</f>
        <v>#VALUE!</v>
      </c>
      <c r="J500" s="13" t="e" vm="1">
        <f t="shared" si="65"/>
        <v>#VALUE!</v>
      </c>
      <c r="L500" s="1">
        <f>Main!$A$27</f>
        <v>5.0990936756817593</v>
      </c>
      <c r="M500" s="45" t="e" vm="1">
        <f t="shared" si="66"/>
        <v>#VALUE!</v>
      </c>
      <c r="N500" t="e" vm="1">
        <f t="shared" si="67"/>
        <v>#VALUE!</v>
      </c>
      <c r="O500" s="1">
        <f>Main!$B$27</f>
        <v>5.0956680821157976</v>
      </c>
      <c r="P500" s="45" t="e" vm="1">
        <f t="shared" si="68"/>
        <v>#VALUE!</v>
      </c>
      <c r="Q500" t="e" vm="1">
        <f t="shared" si="69"/>
        <v>#VALUE!</v>
      </c>
      <c r="R500" s="1">
        <f>Main!$C$27</f>
        <v>5.1024432542412592</v>
      </c>
      <c r="S500" s="45" t="e" vm="1">
        <f t="shared" si="70"/>
        <v>#VALUE!</v>
      </c>
      <c r="T500" t="e" vm="1">
        <f t="shared" si="71"/>
        <v>#VALUE!</v>
      </c>
    </row>
    <row r="501" spans="1:20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[1]!genNormal($F$9,$F$10)</f>
        <v>#VALUE!</v>
      </c>
      <c r="F501" t="e" vm="1">
        <f t="shared" si="63"/>
        <v>#VALUE!</v>
      </c>
      <c r="G501" t="e" vm="2">
        <f>[1]!GenLognormal($H$9,$H$10)</f>
        <v>#VALUE!</v>
      </c>
      <c r="H501" t="e" vm="1">
        <f t="shared" si="64"/>
        <v>#VALUE!</v>
      </c>
      <c r="I501" t="e" vm="2">
        <f>[1]!genBinomial(1,Main!$G$10)</f>
        <v>#VALUE!</v>
      </c>
      <c r="J501" s="13" t="e" vm="1">
        <f t="shared" si="65"/>
        <v>#VALUE!</v>
      </c>
      <c r="L501" s="1">
        <f>Main!$A$27</f>
        <v>5.0990936756817593</v>
      </c>
      <c r="M501" s="45" t="e" vm="1">
        <f t="shared" si="66"/>
        <v>#VALUE!</v>
      </c>
      <c r="N501" t="e" vm="1">
        <f t="shared" si="67"/>
        <v>#VALUE!</v>
      </c>
      <c r="O501" s="1">
        <f>Main!$B$27</f>
        <v>5.0956680821157976</v>
      </c>
      <c r="P501" s="45" t="e" vm="1">
        <f t="shared" si="68"/>
        <v>#VALUE!</v>
      </c>
      <c r="Q501" t="e" vm="1">
        <f t="shared" si="69"/>
        <v>#VALUE!</v>
      </c>
      <c r="R501" s="1">
        <f>Main!$C$27</f>
        <v>5.1024432542412592</v>
      </c>
      <c r="S501" s="45" t="e" vm="1">
        <f t="shared" si="70"/>
        <v>#VALUE!</v>
      </c>
      <c r="T501" t="e" vm="1">
        <f t="shared" si="71"/>
        <v>#VALUE!</v>
      </c>
    </row>
    <row r="502" spans="1:20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[1]!genNormal($F$9,$F$10)</f>
        <v>#VALUE!</v>
      </c>
      <c r="F502" t="e" vm="1">
        <f t="shared" si="63"/>
        <v>#VALUE!</v>
      </c>
      <c r="G502" t="e" vm="2">
        <f>[1]!GenLognormal($H$9,$H$10)</f>
        <v>#VALUE!</v>
      </c>
      <c r="H502" t="e" vm="1">
        <f t="shared" si="64"/>
        <v>#VALUE!</v>
      </c>
      <c r="I502" t="e" vm="2">
        <f>[1]!genBinomial(1,Main!$G$10)</f>
        <v>#VALUE!</v>
      </c>
      <c r="J502" s="13" t="e" vm="1">
        <f t="shared" si="65"/>
        <v>#VALUE!</v>
      </c>
      <c r="L502" s="1">
        <f>Main!$A$27</f>
        <v>5.0990936756817593</v>
      </c>
      <c r="M502" s="45" t="e" vm="1">
        <f t="shared" si="66"/>
        <v>#VALUE!</v>
      </c>
      <c r="N502" t="e" vm="1">
        <f t="shared" si="67"/>
        <v>#VALUE!</v>
      </c>
      <c r="O502" s="1">
        <f>Main!$B$27</f>
        <v>5.0956680821157976</v>
      </c>
      <c r="P502" s="45" t="e" vm="1">
        <f t="shared" si="68"/>
        <v>#VALUE!</v>
      </c>
      <c r="Q502" t="e" vm="1">
        <f t="shared" si="69"/>
        <v>#VALUE!</v>
      </c>
      <c r="R502" s="1">
        <f>Main!$C$27</f>
        <v>5.1024432542412592</v>
      </c>
      <c r="S502" s="45" t="e" vm="1">
        <f t="shared" si="70"/>
        <v>#VALUE!</v>
      </c>
      <c r="T502" t="e" vm="1">
        <f t="shared" si="71"/>
        <v>#VALUE!</v>
      </c>
    </row>
    <row r="503" spans="1:20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[1]!genNormal($F$9,$F$10)</f>
        <v>#VALUE!</v>
      </c>
      <c r="F503" t="e" vm="1">
        <f t="shared" si="63"/>
        <v>#VALUE!</v>
      </c>
      <c r="G503" t="e" vm="2">
        <f>[1]!GenLognormal($H$9,$H$10)</f>
        <v>#VALUE!</v>
      </c>
      <c r="H503" t="e" vm="1">
        <f t="shared" si="64"/>
        <v>#VALUE!</v>
      </c>
      <c r="I503" t="e" vm="2">
        <f>[1]!genBinomial(1,Main!$G$10)</f>
        <v>#VALUE!</v>
      </c>
      <c r="J503" s="13" t="e" vm="1">
        <f t="shared" si="65"/>
        <v>#VALUE!</v>
      </c>
      <c r="L503" s="1">
        <f>Main!$A$27</f>
        <v>5.0990936756817593</v>
      </c>
      <c r="M503" s="45" t="e" vm="1">
        <f t="shared" si="66"/>
        <v>#VALUE!</v>
      </c>
      <c r="N503" t="e" vm="1">
        <f t="shared" si="67"/>
        <v>#VALUE!</v>
      </c>
      <c r="O503" s="1">
        <f>Main!$B$27</f>
        <v>5.0956680821157976</v>
      </c>
      <c r="P503" s="45" t="e" vm="1">
        <f t="shared" si="68"/>
        <v>#VALUE!</v>
      </c>
      <c r="Q503" t="e" vm="1">
        <f t="shared" si="69"/>
        <v>#VALUE!</v>
      </c>
      <c r="R503" s="1">
        <f>Main!$C$27</f>
        <v>5.1024432542412592</v>
      </c>
      <c r="S503" s="45" t="e" vm="1">
        <f t="shared" si="70"/>
        <v>#VALUE!</v>
      </c>
      <c r="T503" t="e" vm="1">
        <f t="shared" si="71"/>
        <v>#VALUE!</v>
      </c>
    </row>
    <row r="504" spans="1:20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[1]!genNormal($F$9,$F$10)</f>
        <v>#VALUE!</v>
      </c>
      <c r="F504" t="e" vm="1">
        <f t="shared" si="63"/>
        <v>#VALUE!</v>
      </c>
      <c r="G504" t="e" vm="2">
        <f>[1]!GenLognormal($H$9,$H$10)</f>
        <v>#VALUE!</v>
      </c>
      <c r="H504" t="e" vm="1">
        <f t="shared" si="64"/>
        <v>#VALUE!</v>
      </c>
      <c r="I504" t="e" vm="2">
        <f>[1]!genBinomial(1,Main!$G$10)</f>
        <v>#VALUE!</v>
      </c>
      <c r="J504" s="13" t="e" vm="1">
        <f t="shared" si="65"/>
        <v>#VALUE!</v>
      </c>
      <c r="L504" s="1">
        <f>Main!$A$27</f>
        <v>5.0990936756817593</v>
      </c>
      <c r="M504" s="45" t="e" vm="1">
        <f t="shared" si="66"/>
        <v>#VALUE!</v>
      </c>
      <c r="N504" t="e" vm="1">
        <f t="shared" si="67"/>
        <v>#VALUE!</v>
      </c>
      <c r="O504" s="1">
        <f>Main!$B$27</f>
        <v>5.0956680821157976</v>
      </c>
      <c r="P504" s="45" t="e" vm="1">
        <f t="shared" si="68"/>
        <v>#VALUE!</v>
      </c>
      <c r="Q504" t="e" vm="1">
        <f t="shared" si="69"/>
        <v>#VALUE!</v>
      </c>
      <c r="R504" s="1">
        <f>Main!$C$27</f>
        <v>5.1024432542412592</v>
      </c>
      <c r="S504" s="45" t="e" vm="1">
        <f t="shared" si="70"/>
        <v>#VALUE!</v>
      </c>
      <c r="T504" t="e" vm="1">
        <f t="shared" si="71"/>
        <v>#VALUE!</v>
      </c>
    </row>
    <row r="505" spans="1:20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[1]!genNormal($F$9,$F$10)</f>
        <v>#VALUE!</v>
      </c>
      <c r="F505" t="e" vm="1">
        <f t="shared" si="63"/>
        <v>#VALUE!</v>
      </c>
      <c r="G505" t="e" vm="2">
        <f>[1]!GenLognormal($H$9,$H$10)</f>
        <v>#VALUE!</v>
      </c>
      <c r="H505" t="e" vm="1">
        <f t="shared" si="64"/>
        <v>#VALUE!</v>
      </c>
      <c r="I505" t="e" vm="2">
        <f>[1]!genBinomial(1,Main!$G$10)</f>
        <v>#VALUE!</v>
      </c>
      <c r="J505" s="13" t="e" vm="1">
        <f t="shared" si="65"/>
        <v>#VALUE!</v>
      </c>
      <c r="L505" s="1">
        <f>Main!$A$27</f>
        <v>5.0990936756817593</v>
      </c>
      <c r="M505" s="45" t="e" vm="1">
        <f t="shared" si="66"/>
        <v>#VALUE!</v>
      </c>
      <c r="N505" t="e" vm="1">
        <f t="shared" si="67"/>
        <v>#VALUE!</v>
      </c>
      <c r="O505" s="1">
        <f>Main!$B$27</f>
        <v>5.0956680821157976</v>
      </c>
      <c r="P505" s="45" t="e" vm="1">
        <f t="shared" si="68"/>
        <v>#VALUE!</v>
      </c>
      <c r="Q505" t="e" vm="1">
        <f t="shared" si="69"/>
        <v>#VALUE!</v>
      </c>
      <c r="R505" s="1">
        <f>Main!$C$27</f>
        <v>5.1024432542412592</v>
      </c>
      <c r="S505" s="45" t="e" vm="1">
        <f t="shared" si="70"/>
        <v>#VALUE!</v>
      </c>
      <c r="T505" t="e" vm="1">
        <f t="shared" si="71"/>
        <v>#VALUE!</v>
      </c>
    </row>
    <row r="506" spans="1:20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[1]!genNormal($F$9,$F$10)</f>
        <v>#VALUE!</v>
      </c>
      <c r="F506" t="e" vm="1">
        <f t="shared" si="63"/>
        <v>#VALUE!</v>
      </c>
      <c r="G506" t="e" vm="2">
        <f>[1]!GenLognormal($H$9,$H$10)</f>
        <v>#VALUE!</v>
      </c>
      <c r="H506" t="e" vm="1">
        <f t="shared" si="64"/>
        <v>#VALUE!</v>
      </c>
      <c r="I506" t="e" vm="2">
        <f>[1]!genBinomial(1,Main!$G$10)</f>
        <v>#VALUE!</v>
      </c>
      <c r="J506" s="13" t="e" vm="1">
        <f t="shared" si="65"/>
        <v>#VALUE!</v>
      </c>
      <c r="L506" s="1">
        <f>Main!$A$27</f>
        <v>5.0990936756817593</v>
      </c>
      <c r="M506" s="45" t="e" vm="1">
        <f t="shared" si="66"/>
        <v>#VALUE!</v>
      </c>
      <c r="N506" t="e" vm="1">
        <f t="shared" si="67"/>
        <v>#VALUE!</v>
      </c>
      <c r="O506" s="1">
        <f>Main!$B$27</f>
        <v>5.0956680821157976</v>
      </c>
      <c r="P506" s="45" t="e" vm="1">
        <f t="shared" si="68"/>
        <v>#VALUE!</v>
      </c>
      <c r="Q506" t="e" vm="1">
        <f t="shared" si="69"/>
        <v>#VALUE!</v>
      </c>
      <c r="R506" s="1">
        <f>Main!$C$27</f>
        <v>5.1024432542412592</v>
      </c>
      <c r="S506" s="45" t="e" vm="1">
        <f t="shared" si="70"/>
        <v>#VALUE!</v>
      </c>
      <c r="T506" t="e" vm="1">
        <f t="shared" si="71"/>
        <v>#VALUE!</v>
      </c>
    </row>
    <row r="507" spans="1:20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[1]!genNormal($F$9,$F$10)</f>
        <v>#VALUE!</v>
      </c>
      <c r="F507" t="e" vm="1">
        <f t="shared" si="63"/>
        <v>#VALUE!</v>
      </c>
      <c r="G507" t="e" vm="2">
        <f>[1]!GenLognormal($H$9,$H$10)</f>
        <v>#VALUE!</v>
      </c>
      <c r="H507" t="e" vm="1">
        <f t="shared" si="64"/>
        <v>#VALUE!</v>
      </c>
      <c r="I507" t="e" vm="2">
        <f>[1]!genBinomial(1,Main!$G$10)</f>
        <v>#VALUE!</v>
      </c>
      <c r="J507" s="13" t="e" vm="1">
        <f t="shared" si="65"/>
        <v>#VALUE!</v>
      </c>
      <c r="L507" s="1">
        <f>Main!$A$27</f>
        <v>5.0990936756817593</v>
      </c>
      <c r="M507" s="45" t="e" vm="1">
        <f t="shared" si="66"/>
        <v>#VALUE!</v>
      </c>
      <c r="N507" t="e" vm="1">
        <f t="shared" si="67"/>
        <v>#VALUE!</v>
      </c>
      <c r="O507" s="1">
        <f>Main!$B$27</f>
        <v>5.0956680821157976</v>
      </c>
      <c r="P507" s="45" t="e" vm="1">
        <f t="shared" si="68"/>
        <v>#VALUE!</v>
      </c>
      <c r="Q507" t="e" vm="1">
        <f t="shared" si="69"/>
        <v>#VALUE!</v>
      </c>
      <c r="R507" s="1">
        <f>Main!$C$27</f>
        <v>5.1024432542412592</v>
      </c>
      <c r="S507" s="45" t="e" vm="1">
        <f t="shared" si="70"/>
        <v>#VALUE!</v>
      </c>
      <c r="T507" t="e" vm="1">
        <f t="shared" si="71"/>
        <v>#VALUE!</v>
      </c>
    </row>
    <row r="508" spans="1:20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[1]!genNormal($F$9,$F$10)</f>
        <v>#VALUE!</v>
      </c>
      <c r="F508" t="e" vm="1">
        <f t="shared" si="63"/>
        <v>#VALUE!</v>
      </c>
      <c r="G508" t="e" vm="2">
        <f>[1]!GenLognormal($H$9,$H$10)</f>
        <v>#VALUE!</v>
      </c>
      <c r="H508" t="e" vm="1">
        <f t="shared" si="64"/>
        <v>#VALUE!</v>
      </c>
      <c r="I508" t="e" vm="2">
        <f>[1]!genBinomial(1,Main!$G$10)</f>
        <v>#VALUE!</v>
      </c>
      <c r="J508" s="13" t="e" vm="1">
        <f t="shared" si="65"/>
        <v>#VALUE!</v>
      </c>
      <c r="L508" s="1">
        <f>Main!$A$27</f>
        <v>5.0990936756817593</v>
      </c>
      <c r="M508" s="45" t="e" vm="1">
        <f t="shared" si="66"/>
        <v>#VALUE!</v>
      </c>
      <c r="N508" t="e" vm="1">
        <f t="shared" si="67"/>
        <v>#VALUE!</v>
      </c>
      <c r="O508" s="1">
        <f>Main!$B$27</f>
        <v>5.0956680821157976</v>
      </c>
      <c r="P508" s="45" t="e" vm="1">
        <f t="shared" si="68"/>
        <v>#VALUE!</v>
      </c>
      <c r="Q508" t="e" vm="1">
        <f t="shared" si="69"/>
        <v>#VALUE!</v>
      </c>
      <c r="R508" s="1">
        <f>Main!$C$27</f>
        <v>5.1024432542412592</v>
      </c>
      <c r="S508" s="45" t="e" vm="1">
        <f t="shared" si="70"/>
        <v>#VALUE!</v>
      </c>
      <c r="T508" t="e" vm="1">
        <f t="shared" si="71"/>
        <v>#VALUE!</v>
      </c>
    </row>
    <row r="509" spans="1:20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[1]!genNormal($F$9,$F$10)</f>
        <v>#VALUE!</v>
      </c>
      <c r="F509" t="e" vm="1">
        <f t="shared" si="63"/>
        <v>#VALUE!</v>
      </c>
      <c r="G509" t="e" vm="2">
        <f>[1]!GenLognormal($H$9,$H$10)</f>
        <v>#VALUE!</v>
      </c>
      <c r="H509" t="e" vm="1">
        <f t="shared" si="64"/>
        <v>#VALUE!</v>
      </c>
      <c r="I509" t="e" vm="2">
        <f>[1]!genBinomial(1,Main!$G$10)</f>
        <v>#VALUE!</v>
      </c>
      <c r="J509" s="13" t="e" vm="1">
        <f t="shared" si="65"/>
        <v>#VALUE!</v>
      </c>
      <c r="L509" s="1">
        <f>Main!$A$27</f>
        <v>5.0990936756817593</v>
      </c>
      <c r="M509" s="45" t="e" vm="1">
        <f t="shared" si="66"/>
        <v>#VALUE!</v>
      </c>
      <c r="N509" t="e" vm="1">
        <f t="shared" si="67"/>
        <v>#VALUE!</v>
      </c>
      <c r="O509" s="1">
        <f>Main!$B$27</f>
        <v>5.0956680821157976</v>
      </c>
      <c r="P509" s="45" t="e" vm="1">
        <f t="shared" si="68"/>
        <v>#VALUE!</v>
      </c>
      <c r="Q509" t="e" vm="1">
        <f t="shared" si="69"/>
        <v>#VALUE!</v>
      </c>
      <c r="R509" s="1">
        <f>Main!$C$27</f>
        <v>5.1024432542412592</v>
      </c>
      <c r="S509" s="45" t="e" vm="1">
        <f t="shared" si="70"/>
        <v>#VALUE!</v>
      </c>
      <c r="T509" t="e" vm="1">
        <f t="shared" si="71"/>
        <v>#VALUE!</v>
      </c>
    </row>
    <row r="510" spans="1:20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[1]!genNormal($F$9,$F$10)</f>
        <v>#VALUE!</v>
      </c>
      <c r="F510" t="e" vm="1">
        <f t="shared" si="63"/>
        <v>#VALUE!</v>
      </c>
      <c r="G510" t="e" vm="2">
        <f>[1]!GenLognormal($H$9,$H$10)</f>
        <v>#VALUE!</v>
      </c>
      <c r="H510" t="e" vm="1">
        <f t="shared" si="64"/>
        <v>#VALUE!</v>
      </c>
      <c r="I510" t="e" vm="2">
        <f>[1]!genBinomial(1,Main!$G$10)</f>
        <v>#VALUE!</v>
      </c>
      <c r="J510" s="13" t="e" vm="1">
        <f t="shared" si="65"/>
        <v>#VALUE!</v>
      </c>
      <c r="L510" s="1">
        <f>Main!$A$27</f>
        <v>5.0990936756817593</v>
      </c>
      <c r="M510" s="45" t="e" vm="1">
        <f t="shared" si="66"/>
        <v>#VALUE!</v>
      </c>
      <c r="N510" t="e" vm="1">
        <f t="shared" si="67"/>
        <v>#VALUE!</v>
      </c>
      <c r="O510" s="1">
        <f>Main!$B$27</f>
        <v>5.0956680821157976</v>
      </c>
      <c r="P510" s="45" t="e" vm="1">
        <f t="shared" si="68"/>
        <v>#VALUE!</v>
      </c>
      <c r="Q510" t="e" vm="1">
        <f t="shared" si="69"/>
        <v>#VALUE!</v>
      </c>
      <c r="R510" s="1">
        <f>Main!$C$27</f>
        <v>5.1024432542412592</v>
      </c>
      <c r="S510" s="45" t="e" vm="1">
        <f t="shared" si="70"/>
        <v>#VALUE!</v>
      </c>
      <c r="T510" t="e" vm="1">
        <f t="shared" si="71"/>
        <v>#VALUE!</v>
      </c>
    </row>
    <row r="511" spans="1:20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[1]!genNormal($F$9,$F$10)</f>
        <v>#VALUE!</v>
      </c>
      <c r="F511" t="e" vm="1">
        <f t="shared" si="63"/>
        <v>#VALUE!</v>
      </c>
      <c r="G511" t="e" vm="2">
        <f>[1]!GenLognormal($H$9,$H$10)</f>
        <v>#VALUE!</v>
      </c>
      <c r="H511" t="e" vm="1">
        <f t="shared" si="64"/>
        <v>#VALUE!</v>
      </c>
      <c r="I511" t="e" vm="2">
        <f>[1]!genBinomial(1,Main!$G$10)</f>
        <v>#VALUE!</v>
      </c>
      <c r="J511" s="13" t="e" vm="1">
        <f t="shared" si="65"/>
        <v>#VALUE!</v>
      </c>
      <c r="L511" s="1">
        <f>Main!$A$27</f>
        <v>5.0990936756817593</v>
      </c>
      <c r="M511" s="45" t="e" vm="1">
        <f t="shared" si="66"/>
        <v>#VALUE!</v>
      </c>
      <c r="N511" t="e" vm="1">
        <f t="shared" si="67"/>
        <v>#VALUE!</v>
      </c>
      <c r="O511" s="1">
        <f>Main!$B$27</f>
        <v>5.0956680821157976</v>
      </c>
      <c r="P511" s="45" t="e" vm="1">
        <f t="shared" si="68"/>
        <v>#VALUE!</v>
      </c>
      <c r="Q511" t="e" vm="1">
        <f t="shared" si="69"/>
        <v>#VALUE!</v>
      </c>
      <c r="R511" s="1">
        <f>Main!$C$27</f>
        <v>5.1024432542412592</v>
      </c>
      <c r="S511" s="45" t="e" vm="1">
        <f t="shared" si="70"/>
        <v>#VALUE!</v>
      </c>
      <c r="T511" t="e" vm="1">
        <f t="shared" si="71"/>
        <v>#VALUE!</v>
      </c>
    </row>
    <row r="512" spans="1:20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[1]!genNormal($F$9,$F$10)</f>
        <v>#VALUE!</v>
      </c>
      <c r="F512" t="e" vm="1">
        <f t="shared" si="63"/>
        <v>#VALUE!</v>
      </c>
      <c r="G512" t="e" vm="2">
        <f>[1]!GenLognormal($H$9,$H$10)</f>
        <v>#VALUE!</v>
      </c>
      <c r="H512" t="e" vm="1">
        <f t="shared" si="64"/>
        <v>#VALUE!</v>
      </c>
      <c r="I512" t="e" vm="2">
        <f>[1]!genBinomial(1,Main!$G$10)</f>
        <v>#VALUE!</v>
      </c>
      <c r="J512" s="13" t="e" vm="1">
        <f t="shared" si="65"/>
        <v>#VALUE!</v>
      </c>
      <c r="L512" s="1">
        <f>Main!$A$27</f>
        <v>5.0990936756817593</v>
      </c>
      <c r="M512" s="45" t="e" vm="1">
        <f t="shared" si="66"/>
        <v>#VALUE!</v>
      </c>
      <c r="N512" t="e" vm="1">
        <f t="shared" si="67"/>
        <v>#VALUE!</v>
      </c>
      <c r="O512" s="1">
        <f>Main!$B$27</f>
        <v>5.0956680821157976</v>
      </c>
      <c r="P512" s="45" t="e" vm="1">
        <f t="shared" si="68"/>
        <v>#VALUE!</v>
      </c>
      <c r="Q512" t="e" vm="1">
        <f t="shared" si="69"/>
        <v>#VALUE!</v>
      </c>
      <c r="R512" s="1">
        <f>Main!$C$27</f>
        <v>5.1024432542412592</v>
      </c>
      <c r="S512" s="45" t="e" vm="1">
        <f t="shared" si="70"/>
        <v>#VALUE!</v>
      </c>
      <c r="T512" t="e" vm="1">
        <f t="shared" si="71"/>
        <v>#VALUE!</v>
      </c>
    </row>
    <row r="513" spans="1:20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[1]!genNormal($F$9,$F$10)</f>
        <v>#VALUE!</v>
      </c>
      <c r="F513" t="e" vm="1">
        <f t="shared" si="63"/>
        <v>#VALUE!</v>
      </c>
      <c r="G513" t="e" vm="2">
        <f>[1]!GenLognormal($H$9,$H$10)</f>
        <v>#VALUE!</v>
      </c>
      <c r="H513" t="e" vm="1">
        <f t="shared" si="64"/>
        <v>#VALUE!</v>
      </c>
      <c r="I513" t="e" vm="2">
        <f>[1]!genBinomial(1,Main!$G$10)</f>
        <v>#VALUE!</v>
      </c>
      <c r="J513" s="13" t="e" vm="1">
        <f t="shared" si="65"/>
        <v>#VALUE!</v>
      </c>
      <c r="L513" s="1">
        <f>Main!$A$27</f>
        <v>5.0990936756817593</v>
      </c>
      <c r="M513" s="45" t="e" vm="1">
        <f t="shared" si="66"/>
        <v>#VALUE!</v>
      </c>
      <c r="N513" t="e" vm="1">
        <f t="shared" si="67"/>
        <v>#VALUE!</v>
      </c>
      <c r="O513" s="1">
        <f>Main!$B$27</f>
        <v>5.0956680821157976</v>
      </c>
      <c r="P513" s="45" t="e" vm="1">
        <f t="shared" si="68"/>
        <v>#VALUE!</v>
      </c>
      <c r="Q513" t="e" vm="1">
        <f t="shared" si="69"/>
        <v>#VALUE!</v>
      </c>
      <c r="R513" s="1">
        <f>Main!$C$27</f>
        <v>5.1024432542412592</v>
      </c>
      <c r="S513" s="45" t="e" vm="1">
        <f t="shared" si="70"/>
        <v>#VALUE!</v>
      </c>
      <c r="T513" t="e" vm="1">
        <f t="shared" si="71"/>
        <v>#VALUE!</v>
      </c>
    </row>
    <row r="514" spans="1:20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[1]!genNormal($F$9,$F$10)</f>
        <v>#VALUE!</v>
      </c>
      <c r="F514" t="e" vm="1">
        <f t="shared" si="63"/>
        <v>#VALUE!</v>
      </c>
      <c r="G514" t="e" vm="2">
        <f>[1]!GenLognormal($H$9,$H$10)</f>
        <v>#VALUE!</v>
      </c>
      <c r="H514" t="e" vm="1">
        <f t="shared" si="64"/>
        <v>#VALUE!</v>
      </c>
      <c r="I514" t="e" vm="2">
        <f>[1]!genBinomial(1,Main!$G$10)</f>
        <v>#VALUE!</v>
      </c>
      <c r="J514" s="13" t="e" vm="1">
        <f t="shared" si="65"/>
        <v>#VALUE!</v>
      </c>
      <c r="L514" s="1">
        <f>Main!$A$27</f>
        <v>5.0990936756817593</v>
      </c>
      <c r="M514" s="45" t="e" vm="1">
        <f t="shared" si="66"/>
        <v>#VALUE!</v>
      </c>
      <c r="N514" t="e" vm="1">
        <f t="shared" si="67"/>
        <v>#VALUE!</v>
      </c>
      <c r="O514" s="1">
        <f>Main!$B$27</f>
        <v>5.0956680821157976</v>
      </c>
      <c r="P514" s="45" t="e" vm="1">
        <f t="shared" si="68"/>
        <v>#VALUE!</v>
      </c>
      <c r="Q514" t="e" vm="1">
        <f t="shared" si="69"/>
        <v>#VALUE!</v>
      </c>
      <c r="R514" s="1">
        <f>Main!$C$27</f>
        <v>5.1024432542412592</v>
      </c>
      <c r="S514" s="45" t="e" vm="1">
        <f t="shared" si="70"/>
        <v>#VALUE!</v>
      </c>
      <c r="T514" t="e" vm="1">
        <f t="shared" si="71"/>
        <v>#VALUE!</v>
      </c>
    </row>
    <row r="515" spans="1:20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[1]!genNormal($F$9,$F$10)</f>
        <v>#VALUE!</v>
      </c>
      <c r="F515" t="e" vm="1">
        <f t="shared" si="63"/>
        <v>#VALUE!</v>
      </c>
      <c r="G515" t="e" vm="2">
        <f>[1]!GenLognormal($H$9,$H$10)</f>
        <v>#VALUE!</v>
      </c>
      <c r="H515" t="e" vm="1">
        <f t="shared" si="64"/>
        <v>#VALUE!</v>
      </c>
      <c r="I515" t="e" vm="2">
        <f>[1]!genBinomial(1,Main!$G$10)</f>
        <v>#VALUE!</v>
      </c>
      <c r="J515" s="13" t="e" vm="1">
        <f t="shared" si="65"/>
        <v>#VALUE!</v>
      </c>
      <c r="L515" s="1">
        <f>Main!$A$27</f>
        <v>5.0990936756817593</v>
      </c>
      <c r="M515" s="45" t="e" vm="1">
        <f t="shared" si="66"/>
        <v>#VALUE!</v>
      </c>
      <c r="N515" t="e" vm="1">
        <f t="shared" si="67"/>
        <v>#VALUE!</v>
      </c>
      <c r="O515" s="1">
        <f>Main!$B$27</f>
        <v>5.0956680821157976</v>
      </c>
      <c r="P515" s="45" t="e" vm="1">
        <f t="shared" si="68"/>
        <v>#VALUE!</v>
      </c>
      <c r="Q515" t="e" vm="1">
        <f t="shared" si="69"/>
        <v>#VALUE!</v>
      </c>
      <c r="R515" s="1">
        <f>Main!$C$27</f>
        <v>5.1024432542412592</v>
      </c>
      <c r="S515" s="45" t="e" vm="1">
        <f t="shared" si="70"/>
        <v>#VALUE!</v>
      </c>
      <c r="T515" t="e" vm="1">
        <f t="shared" si="71"/>
        <v>#VALUE!</v>
      </c>
    </row>
    <row r="516" spans="1:20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[1]!genNormal($F$9,$F$10)</f>
        <v>#VALUE!</v>
      </c>
      <c r="F516" t="e" vm="1">
        <f t="shared" si="63"/>
        <v>#VALUE!</v>
      </c>
      <c r="G516" t="e" vm="2">
        <f>[1]!GenLognormal($H$9,$H$10)</f>
        <v>#VALUE!</v>
      </c>
      <c r="H516" t="e" vm="1">
        <f t="shared" si="64"/>
        <v>#VALUE!</v>
      </c>
      <c r="I516" t="e" vm="2">
        <f>[1]!genBinomial(1,Main!$G$10)</f>
        <v>#VALUE!</v>
      </c>
      <c r="J516" s="13" t="e" vm="1">
        <f t="shared" si="65"/>
        <v>#VALUE!</v>
      </c>
      <c r="L516" s="1">
        <f>Main!$A$27</f>
        <v>5.0990936756817593</v>
      </c>
      <c r="M516" s="45" t="e" vm="1">
        <f t="shared" si="66"/>
        <v>#VALUE!</v>
      </c>
      <c r="N516" t="e" vm="1">
        <f t="shared" si="67"/>
        <v>#VALUE!</v>
      </c>
      <c r="O516" s="1">
        <f>Main!$B$27</f>
        <v>5.0956680821157976</v>
      </c>
      <c r="P516" s="45" t="e" vm="1">
        <f t="shared" si="68"/>
        <v>#VALUE!</v>
      </c>
      <c r="Q516" t="e" vm="1">
        <f t="shared" si="69"/>
        <v>#VALUE!</v>
      </c>
      <c r="R516" s="1">
        <f>Main!$C$27</f>
        <v>5.1024432542412592</v>
      </c>
      <c r="S516" s="45" t="e" vm="1">
        <f t="shared" si="70"/>
        <v>#VALUE!</v>
      </c>
      <c r="T516" t="e" vm="1">
        <f t="shared" si="71"/>
        <v>#VALUE!</v>
      </c>
    </row>
    <row r="517" spans="1:20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[1]!genNormal($F$9,$F$10)</f>
        <v>#VALUE!</v>
      </c>
      <c r="F517" t="e" vm="1">
        <f t="shared" si="63"/>
        <v>#VALUE!</v>
      </c>
      <c r="G517" t="e" vm="2">
        <f>[1]!GenLognormal($H$9,$H$10)</f>
        <v>#VALUE!</v>
      </c>
      <c r="H517" t="e" vm="1">
        <f t="shared" si="64"/>
        <v>#VALUE!</v>
      </c>
      <c r="I517" t="e" vm="2">
        <f>[1]!genBinomial(1,Main!$G$10)</f>
        <v>#VALUE!</v>
      </c>
      <c r="J517" s="13" t="e" vm="1">
        <f t="shared" si="65"/>
        <v>#VALUE!</v>
      </c>
      <c r="L517" s="1">
        <f>Main!$A$27</f>
        <v>5.0990936756817593</v>
      </c>
      <c r="M517" s="45" t="e" vm="1">
        <f t="shared" si="66"/>
        <v>#VALUE!</v>
      </c>
      <c r="N517" t="e" vm="1">
        <f t="shared" si="67"/>
        <v>#VALUE!</v>
      </c>
      <c r="O517" s="1">
        <f>Main!$B$27</f>
        <v>5.0956680821157976</v>
      </c>
      <c r="P517" s="45" t="e" vm="1">
        <f t="shared" si="68"/>
        <v>#VALUE!</v>
      </c>
      <c r="Q517" t="e" vm="1">
        <f t="shared" si="69"/>
        <v>#VALUE!</v>
      </c>
      <c r="R517" s="1">
        <f>Main!$C$27</f>
        <v>5.1024432542412592</v>
      </c>
      <c r="S517" s="45" t="e" vm="1">
        <f t="shared" si="70"/>
        <v>#VALUE!</v>
      </c>
      <c r="T517" t="e" vm="1">
        <f t="shared" si="71"/>
        <v>#VALUE!</v>
      </c>
    </row>
    <row r="518" spans="1:20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[1]!genNormal($F$9,$F$10)</f>
        <v>#VALUE!</v>
      </c>
      <c r="F518" t="e" vm="1">
        <f t="shared" si="63"/>
        <v>#VALUE!</v>
      </c>
      <c r="G518" t="e" vm="2">
        <f>[1]!GenLognormal($H$9,$H$10)</f>
        <v>#VALUE!</v>
      </c>
      <c r="H518" t="e" vm="1">
        <f t="shared" si="64"/>
        <v>#VALUE!</v>
      </c>
      <c r="I518" t="e" vm="2">
        <f>[1]!genBinomial(1,Main!$G$10)</f>
        <v>#VALUE!</v>
      </c>
      <c r="J518" s="13" t="e" vm="1">
        <f t="shared" si="65"/>
        <v>#VALUE!</v>
      </c>
      <c r="L518" s="1">
        <f>Main!$A$27</f>
        <v>5.0990936756817593</v>
      </c>
      <c r="M518" s="45" t="e" vm="1">
        <f t="shared" si="66"/>
        <v>#VALUE!</v>
      </c>
      <c r="N518" t="e" vm="1">
        <f t="shared" si="67"/>
        <v>#VALUE!</v>
      </c>
      <c r="O518" s="1">
        <f>Main!$B$27</f>
        <v>5.0956680821157976</v>
      </c>
      <c r="P518" s="45" t="e" vm="1">
        <f t="shared" si="68"/>
        <v>#VALUE!</v>
      </c>
      <c r="Q518" t="e" vm="1">
        <f t="shared" si="69"/>
        <v>#VALUE!</v>
      </c>
      <c r="R518" s="1">
        <f>Main!$C$27</f>
        <v>5.1024432542412592</v>
      </c>
      <c r="S518" s="45" t="e" vm="1">
        <f t="shared" si="70"/>
        <v>#VALUE!</v>
      </c>
      <c r="T518" t="e" vm="1">
        <f t="shared" si="71"/>
        <v>#VALUE!</v>
      </c>
    </row>
    <row r="519" spans="1:20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[1]!genNormal($F$9,$F$10)</f>
        <v>#VALUE!</v>
      </c>
      <c r="F519" t="e" vm="1">
        <f t="shared" si="63"/>
        <v>#VALUE!</v>
      </c>
      <c r="G519" t="e" vm="2">
        <f>[1]!GenLognormal($H$9,$H$10)</f>
        <v>#VALUE!</v>
      </c>
      <c r="H519" t="e" vm="1">
        <f t="shared" si="64"/>
        <v>#VALUE!</v>
      </c>
      <c r="I519" t="e" vm="2">
        <f>[1]!genBinomial(1,Main!$G$10)</f>
        <v>#VALUE!</v>
      </c>
      <c r="J519" s="13" t="e" vm="1">
        <f t="shared" si="65"/>
        <v>#VALUE!</v>
      </c>
      <c r="L519" s="1">
        <f>Main!$A$27</f>
        <v>5.0990936756817593</v>
      </c>
      <c r="M519" s="45" t="e" vm="1">
        <f t="shared" si="66"/>
        <v>#VALUE!</v>
      </c>
      <c r="N519" t="e" vm="1">
        <f t="shared" si="67"/>
        <v>#VALUE!</v>
      </c>
      <c r="O519" s="1">
        <f>Main!$B$27</f>
        <v>5.0956680821157976</v>
      </c>
      <c r="P519" s="45" t="e" vm="1">
        <f t="shared" si="68"/>
        <v>#VALUE!</v>
      </c>
      <c r="Q519" t="e" vm="1">
        <f t="shared" si="69"/>
        <v>#VALUE!</v>
      </c>
      <c r="R519" s="1">
        <f>Main!$C$27</f>
        <v>5.1024432542412592</v>
      </c>
      <c r="S519" s="45" t="e" vm="1">
        <f t="shared" si="70"/>
        <v>#VALUE!</v>
      </c>
      <c r="T519" t="e" vm="1">
        <f t="shared" si="71"/>
        <v>#VALUE!</v>
      </c>
    </row>
    <row r="520" spans="1:20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[1]!genNormal($F$9,$F$10)</f>
        <v>#VALUE!</v>
      </c>
      <c r="F520" t="e" vm="1">
        <f t="shared" si="63"/>
        <v>#VALUE!</v>
      </c>
      <c r="G520" t="e" vm="2">
        <f>[1]!GenLognormal($H$9,$H$10)</f>
        <v>#VALUE!</v>
      </c>
      <c r="H520" t="e" vm="1">
        <f t="shared" si="64"/>
        <v>#VALUE!</v>
      </c>
      <c r="I520" t="e" vm="2">
        <f>[1]!genBinomial(1,Main!$G$10)</f>
        <v>#VALUE!</v>
      </c>
      <c r="J520" s="13" t="e" vm="1">
        <f t="shared" si="65"/>
        <v>#VALUE!</v>
      </c>
      <c r="L520" s="1">
        <f>Main!$A$27</f>
        <v>5.0990936756817593</v>
      </c>
      <c r="M520" s="45" t="e" vm="1">
        <f t="shared" si="66"/>
        <v>#VALUE!</v>
      </c>
      <c r="N520" t="e" vm="1">
        <f t="shared" si="67"/>
        <v>#VALUE!</v>
      </c>
      <c r="O520" s="1">
        <f>Main!$B$27</f>
        <v>5.0956680821157976</v>
      </c>
      <c r="P520" s="45" t="e" vm="1">
        <f t="shared" si="68"/>
        <v>#VALUE!</v>
      </c>
      <c r="Q520" t="e" vm="1">
        <f t="shared" si="69"/>
        <v>#VALUE!</v>
      </c>
      <c r="R520" s="1">
        <f>Main!$C$27</f>
        <v>5.1024432542412592</v>
      </c>
      <c r="S520" s="45" t="e" vm="1">
        <f t="shared" si="70"/>
        <v>#VALUE!</v>
      </c>
      <c r="T520" t="e" vm="1">
        <f t="shared" si="71"/>
        <v>#VALUE!</v>
      </c>
    </row>
    <row r="521" spans="1:20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[1]!genNormal($F$9,$F$10)</f>
        <v>#VALUE!</v>
      </c>
      <c r="F521" t="e" vm="1">
        <f t="shared" si="63"/>
        <v>#VALUE!</v>
      </c>
      <c r="G521" t="e" vm="2">
        <f>[1]!GenLognormal($H$9,$H$10)</f>
        <v>#VALUE!</v>
      </c>
      <c r="H521" t="e" vm="1">
        <f t="shared" si="64"/>
        <v>#VALUE!</v>
      </c>
      <c r="I521" t="e" vm="2">
        <f>[1]!genBinomial(1,Main!$G$10)</f>
        <v>#VALUE!</v>
      </c>
      <c r="J521" s="13" t="e" vm="1">
        <f t="shared" si="65"/>
        <v>#VALUE!</v>
      </c>
      <c r="L521" s="1">
        <f>Main!$A$27</f>
        <v>5.0990936756817593</v>
      </c>
      <c r="M521" s="45" t="e" vm="1">
        <f t="shared" si="66"/>
        <v>#VALUE!</v>
      </c>
      <c r="N521" t="e" vm="1">
        <f t="shared" si="67"/>
        <v>#VALUE!</v>
      </c>
      <c r="O521" s="1">
        <f>Main!$B$27</f>
        <v>5.0956680821157976</v>
      </c>
      <c r="P521" s="45" t="e" vm="1">
        <f t="shared" si="68"/>
        <v>#VALUE!</v>
      </c>
      <c r="Q521" t="e" vm="1">
        <f t="shared" si="69"/>
        <v>#VALUE!</v>
      </c>
      <c r="R521" s="1">
        <f>Main!$C$27</f>
        <v>5.1024432542412592</v>
      </c>
      <c r="S521" s="45" t="e" vm="1">
        <f t="shared" si="70"/>
        <v>#VALUE!</v>
      </c>
      <c r="T521" t="e" vm="1">
        <f t="shared" si="71"/>
        <v>#VALUE!</v>
      </c>
    </row>
    <row r="522" spans="1:20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[1]!genNormal($F$9,$F$10)</f>
        <v>#VALUE!</v>
      </c>
      <c r="F522" t="e" vm="1">
        <f t="shared" si="63"/>
        <v>#VALUE!</v>
      </c>
      <c r="G522" t="e" vm="2">
        <f>[1]!GenLognormal($H$9,$H$10)</f>
        <v>#VALUE!</v>
      </c>
      <c r="H522" t="e" vm="1">
        <f t="shared" si="64"/>
        <v>#VALUE!</v>
      </c>
      <c r="I522" t="e" vm="2">
        <f>[1]!genBinomial(1,Main!$G$10)</f>
        <v>#VALUE!</v>
      </c>
      <c r="J522" s="13" t="e" vm="1">
        <f t="shared" si="65"/>
        <v>#VALUE!</v>
      </c>
      <c r="L522" s="1">
        <f>Main!$A$27</f>
        <v>5.0990936756817593</v>
      </c>
      <c r="M522" s="45" t="e" vm="1">
        <f t="shared" si="66"/>
        <v>#VALUE!</v>
      </c>
      <c r="N522" t="e" vm="1">
        <f t="shared" si="67"/>
        <v>#VALUE!</v>
      </c>
      <c r="O522" s="1">
        <f>Main!$B$27</f>
        <v>5.0956680821157976</v>
      </c>
      <c r="P522" s="45" t="e" vm="1">
        <f t="shared" si="68"/>
        <v>#VALUE!</v>
      </c>
      <c r="Q522" t="e" vm="1">
        <f t="shared" si="69"/>
        <v>#VALUE!</v>
      </c>
      <c r="R522" s="1">
        <f>Main!$C$27</f>
        <v>5.1024432542412592</v>
      </c>
      <c r="S522" s="45" t="e" vm="1">
        <f t="shared" si="70"/>
        <v>#VALUE!</v>
      </c>
      <c r="T522" t="e" vm="1">
        <f t="shared" si="71"/>
        <v>#VALUE!</v>
      </c>
    </row>
    <row r="523" spans="1:20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[1]!genNormal($F$9,$F$10)</f>
        <v>#VALUE!</v>
      </c>
      <c r="F523" t="e" vm="1">
        <f t="shared" si="63"/>
        <v>#VALUE!</v>
      </c>
      <c r="G523" t="e" vm="2">
        <f>[1]!GenLognormal($H$9,$H$10)</f>
        <v>#VALUE!</v>
      </c>
      <c r="H523" t="e" vm="1">
        <f t="shared" si="64"/>
        <v>#VALUE!</v>
      </c>
      <c r="I523" t="e" vm="2">
        <f>[1]!genBinomial(1,Main!$G$10)</f>
        <v>#VALUE!</v>
      </c>
      <c r="J523" s="13" t="e" vm="1">
        <f t="shared" si="65"/>
        <v>#VALUE!</v>
      </c>
      <c r="L523" s="1">
        <f>Main!$A$27</f>
        <v>5.0990936756817593</v>
      </c>
      <c r="M523" s="45" t="e" vm="1">
        <f t="shared" si="66"/>
        <v>#VALUE!</v>
      </c>
      <c r="N523" t="e" vm="1">
        <f t="shared" si="67"/>
        <v>#VALUE!</v>
      </c>
      <c r="O523" s="1">
        <f>Main!$B$27</f>
        <v>5.0956680821157976</v>
      </c>
      <c r="P523" s="45" t="e" vm="1">
        <f t="shared" si="68"/>
        <v>#VALUE!</v>
      </c>
      <c r="Q523" t="e" vm="1">
        <f t="shared" si="69"/>
        <v>#VALUE!</v>
      </c>
      <c r="R523" s="1">
        <f>Main!$C$27</f>
        <v>5.1024432542412592</v>
      </c>
      <c r="S523" s="45" t="e" vm="1">
        <f t="shared" si="70"/>
        <v>#VALUE!</v>
      </c>
      <c r="T523" t="e" vm="1">
        <f t="shared" si="71"/>
        <v>#VALUE!</v>
      </c>
    </row>
    <row r="524" spans="1:20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[1]!genNormal($F$9,$F$10)</f>
        <v>#VALUE!</v>
      </c>
      <c r="F524" t="e" vm="1">
        <f t="shared" ref="F524:F587" si="72">IF(E524&gt;18, E524,18)</f>
        <v>#VALUE!</v>
      </c>
      <c r="G524" t="e" vm="2">
        <f>[1]!GenLognormal($H$9,$H$10)</f>
        <v>#VALUE!</v>
      </c>
      <c r="H524" t="e" vm="1">
        <f t="shared" ref="H524:H587" si="73">IF(G524&gt;20, G524,20)</f>
        <v>#VALUE!</v>
      </c>
      <c r="I524" t="e" vm="2">
        <f>[1]!genBinomial(1,Main!$G$10)</f>
        <v>#VALUE!</v>
      </c>
      <c r="J524" s="13" t="e" vm="1">
        <f t="shared" ref="J524:J587" si="74">(266.16-47.17*I524-2.33*H524+0.66*F524+0.017*(F524^2))*113.12/1000000*D524</f>
        <v>#VALUE!</v>
      </c>
      <c r="L524" s="1">
        <f>Main!$A$27</f>
        <v>5.0990936756817593</v>
      </c>
      <c r="M524" s="45" t="e" vm="1">
        <f t="shared" ref="M524:M587" si="75">L524*$J524/24/60</f>
        <v>#VALUE!</v>
      </c>
      <c r="N524" t="e" vm="1">
        <f t="shared" ref="N524:N587" si="76">M524*24*60/$D524</f>
        <v>#VALUE!</v>
      </c>
      <c r="O524" s="1">
        <f>Main!$B$27</f>
        <v>5.0956680821157976</v>
      </c>
      <c r="P524" s="45" t="e" vm="1">
        <f t="shared" ref="P524:P587" si="77">O524*$J524/24/60</f>
        <v>#VALUE!</v>
      </c>
      <c r="Q524" t="e" vm="1">
        <f t="shared" ref="Q524:Q587" si="78">P524*24*60/$D524</f>
        <v>#VALUE!</v>
      </c>
      <c r="R524" s="1">
        <f>Main!$C$27</f>
        <v>5.1024432542412592</v>
      </c>
      <c r="S524" s="45" t="e" vm="1">
        <f t="shared" ref="S524:S587" si="79">R524*$J524/24/60</f>
        <v>#VALUE!</v>
      </c>
      <c r="T524" t="e" vm="1">
        <f t="shared" ref="T524:T587" si="80">S524*24*60/$D524</f>
        <v>#VALUE!</v>
      </c>
    </row>
    <row r="525" spans="1:20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[1]!genNormal($F$9,$F$10)</f>
        <v>#VALUE!</v>
      </c>
      <c r="F525" t="e" vm="1">
        <f t="shared" si="72"/>
        <v>#VALUE!</v>
      </c>
      <c r="G525" t="e" vm="2">
        <f>[1]!GenLognormal($H$9,$H$10)</f>
        <v>#VALUE!</v>
      </c>
      <c r="H525" t="e" vm="1">
        <f t="shared" si="73"/>
        <v>#VALUE!</v>
      </c>
      <c r="I525" t="e" vm="2">
        <f>[1]!genBinomial(1,Main!$G$10)</f>
        <v>#VALUE!</v>
      </c>
      <c r="J525" s="13" t="e" vm="1">
        <f t="shared" si="74"/>
        <v>#VALUE!</v>
      </c>
      <c r="L525" s="1">
        <f>Main!$A$27</f>
        <v>5.0990936756817593</v>
      </c>
      <c r="M525" s="45" t="e" vm="1">
        <f t="shared" si="75"/>
        <v>#VALUE!</v>
      </c>
      <c r="N525" t="e" vm="1">
        <f t="shared" si="76"/>
        <v>#VALUE!</v>
      </c>
      <c r="O525" s="1">
        <f>Main!$B$27</f>
        <v>5.0956680821157976</v>
      </c>
      <c r="P525" s="45" t="e" vm="1">
        <f t="shared" si="77"/>
        <v>#VALUE!</v>
      </c>
      <c r="Q525" t="e" vm="1">
        <f t="shared" si="78"/>
        <v>#VALUE!</v>
      </c>
      <c r="R525" s="1">
        <f>Main!$C$27</f>
        <v>5.1024432542412592</v>
      </c>
      <c r="S525" s="45" t="e" vm="1">
        <f t="shared" si="79"/>
        <v>#VALUE!</v>
      </c>
      <c r="T525" t="e" vm="1">
        <f t="shared" si="80"/>
        <v>#VALUE!</v>
      </c>
    </row>
    <row r="526" spans="1:20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[1]!genNormal($F$9,$F$10)</f>
        <v>#VALUE!</v>
      </c>
      <c r="F526" t="e" vm="1">
        <f t="shared" si="72"/>
        <v>#VALUE!</v>
      </c>
      <c r="G526" t="e" vm="2">
        <f>[1]!GenLognormal($H$9,$H$10)</f>
        <v>#VALUE!</v>
      </c>
      <c r="H526" t="e" vm="1">
        <f t="shared" si="73"/>
        <v>#VALUE!</v>
      </c>
      <c r="I526" t="e" vm="2">
        <f>[1]!genBinomial(1,Main!$G$10)</f>
        <v>#VALUE!</v>
      </c>
      <c r="J526" s="13" t="e" vm="1">
        <f t="shared" si="74"/>
        <v>#VALUE!</v>
      </c>
      <c r="L526" s="1">
        <f>Main!$A$27</f>
        <v>5.0990936756817593</v>
      </c>
      <c r="M526" s="45" t="e" vm="1">
        <f t="shared" si="75"/>
        <v>#VALUE!</v>
      </c>
      <c r="N526" t="e" vm="1">
        <f t="shared" si="76"/>
        <v>#VALUE!</v>
      </c>
      <c r="O526" s="1">
        <f>Main!$B$27</f>
        <v>5.0956680821157976</v>
      </c>
      <c r="P526" s="45" t="e" vm="1">
        <f t="shared" si="77"/>
        <v>#VALUE!</v>
      </c>
      <c r="Q526" t="e" vm="1">
        <f t="shared" si="78"/>
        <v>#VALUE!</v>
      </c>
      <c r="R526" s="1">
        <f>Main!$C$27</f>
        <v>5.1024432542412592</v>
      </c>
      <c r="S526" s="45" t="e" vm="1">
        <f t="shared" si="79"/>
        <v>#VALUE!</v>
      </c>
      <c r="T526" t="e" vm="1">
        <f t="shared" si="80"/>
        <v>#VALUE!</v>
      </c>
    </row>
    <row r="527" spans="1:20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[1]!genNormal($F$9,$F$10)</f>
        <v>#VALUE!</v>
      </c>
      <c r="F527" t="e" vm="1">
        <f t="shared" si="72"/>
        <v>#VALUE!</v>
      </c>
      <c r="G527" t="e" vm="2">
        <f>[1]!GenLognormal($H$9,$H$10)</f>
        <v>#VALUE!</v>
      </c>
      <c r="H527" t="e" vm="1">
        <f t="shared" si="73"/>
        <v>#VALUE!</v>
      </c>
      <c r="I527" t="e" vm="2">
        <f>[1]!genBinomial(1,Main!$G$10)</f>
        <v>#VALUE!</v>
      </c>
      <c r="J527" s="13" t="e" vm="1">
        <f t="shared" si="74"/>
        <v>#VALUE!</v>
      </c>
      <c r="L527" s="1">
        <f>Main!$A$27</f>
        <v>5.0990936756817593</v>
      </c>
      <c r="M527" s="45" t="e" vm="1">
        <f t="shared" si="75"/>
        <v>#VALUE!</v>
      </c>
      <c r="N527" t="e" vm="1">
        <f t="shared" si="76"/>
        <v>#VALUE!</v>
      </c>
      <c r="O527" s="1">
        <f>Main!$B$27</f>
        <v>5.0956680821157976</v>
      </c>
      <c r="P527" s="45" t="e" vm="1">
        <f t="shared" si="77"/>
        <v>#VALUE!</v>
      </c>
      <c r="Q527" t="e" vm="1">
        <f t="shared" si="78"/>
        <v>#VALUE!</v>
      </c>
      <c r="R527" s="1">
        <f>Main!$C$27</f>
        <v>5.1024432542412592</v>
      </c>
      <c r="S527" s="45" t="e" vm="1">
        <f t="shared" si="79"/>
        <v>#VALUE!</v>
      </c>
      <c r="T527" t="e" vm="1">
        <f t="shared" si="80"/>
        <v>#VALUE!</v>
      </c>
    </row>
    <row r="528" spans="1:20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[1]!genNormal($F$9,$F$10)</f>
        <v>#VALUE!</v>
      </c>
      <c r="F528" t="e" vm="1">
        <f t="shared" si="72"/>
        <v>#VALUE!</v>
      </c>
      <c r="G528" t="e" vm="2">
        <f>[1]!GenLognormal($H$9,$H$10)</f>
        <v>#VALUE!</v>
      </c>
      <c r="H528" t="e" vm="1">
        <f t="shared" si="73"/>
        <v>#VALUE!</v>
      </c>
      <c r="I528" t="e" vm="2">
        <f>[1]!genBinomial(1,Main!$G$10)</f>
        <v>#VALUE!</v>
      </c>
      <c r="J528" s="13" t="e" vm="1">
        <f t="shared" si="74"/>
        <v>#VALUE!</v>
      </c>
      <c r="L528" s="1">
        <f>Main!$A$27</f>
        <v>5.0990936756817593</v>
      </c>
      <c r="M528" s="45" t="e" vm="1">
        <f t="shared" si="75"/>
        <v>#VALUE!</v>
      </c>
      <c r="N528" t="e" vm="1">
        <f t="shared" si="76"/>
        <v>#VALUE!</v>
      </c>
      <c r="O528" s="1">
        <f>Main!$B$27</f>
        <v>5.0956680821157976</v>
      </c>
      <c r="P528" s="45" t="e" vm="1">
        <f t="shared" si="77"/>
        <v>#VALUE!</v>
      </c>
      <c r="Q528" t="e" vm="1">
        <f t="shared" si="78"/>
        <v>#VALUE!</v>
      </c>
      <c r="R528" s="1">
        <f>Main!$C$27</f>
        <v>5.1024432542412592</v>
      </c>
      <c r="S528" s="45" t="e" vm="1">
        <f t="shared" si="79"/>
        <v>#VALUE!</v>
      </c>
      <c r="T528" t="e" vm="1">
        <f t="shared" si="80"/>
        <v>#VALUE!</v>
      </c>
    </row>
    <row r="529" spans="1:20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[1]!genNormal($F$9,$F$10)</f>
        <v>#VALUE!</v>
      </c>
      <c r="F529" t="e" vm="1">
        <f t="shared" si="72"/>
        <v>#VALUE!</v>
      </c>
      <c r="G529" t="e" vm="2">
        <f>[1]!GenLognormal($H$9,$H$10)</f>
        <v>#VALUE!</v>
      </c>
      <c r="H529" t="e" vm="1">
        <f t="shared" si="73"/>
        <v>#VALUE!</v>
      </c>
      <c r="I529" t="e" vm="2">
        <f>[1]!genBinomial(1,Main!$G$10)</f>
        <v>#VALUE!</v>
      </c>
      <c r="J529" s="13" t="e" vm="1">
        <f t="shared" si="74"/>
        <v>#VALUE!</v>
      </c>
      <c r="L529" s="1">
        <f>Main!$A$27</f>
        <v>5.0990936756817593</v>
      </c>
      <c r="M529" s="45" t="e" vm="1">
        <f t="shared" si="75"/>
        <v>#VALUE!</v>
      </c>
      <c r="N529" t="e" vm="1">
        <f t="shared" si="76"/>
        <v>#VALUE!</v>
      </c>
      <c r="O529" s="1">
        <f>Main!$B$27</f>
        <v>5.0956680821157976</v>
      </c>
      <c r="P529" s="45" t="e" vm="1">
        <f t="shared" si="77"/>
        <v>#VALUE!</v>
      </c>
      <c r="Q529" t="e" vm="1">
        <f t="shared" si="78"/>
        <v>#VALUE!</v>
      </c>
      <c r="R529" s="1">
        <f>Main!$C$27</f>
        <v>5.1024432542412592</v>
      </c>
      <c r="S529" s="45" t="e" vm="1">
        <f t="shared" si="79"/>
        <v>#VALUE!</v>
      </c>
      <c r="T529" t="e" vm="1">
        <f t="shared" si="80"/>
        <v>#VALUE!</v>
      </c>
    </row>
    <row r="530" spans="1:20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[1]!genNormal($F$9,$F$10)</f>
        <v>#VALUE!</v>
      </c>
      <c r="F530" t="e" vm="1">
        <f t="shared" si="72"/>
        <v>#VALUE!</v>
      </c>
      <c r="G530" t="e" vm="2">
        <f>[1]!GenLognormal($H$9,$H$10)</f>
        <v>#VALUE!</v>
      </c>
      <c r="H530" t="e" vm="1">
        <f t="shared" si="73"/>
        <v>#VALUE!</v>
      </c>
      <c r="I530" t="e" vm="2">
        <f>[1]!genBinomial(1,Main!$G$10)</f>
        <v>#VALUE!</v>
      </c>
      <c r="J530" s="13" t="e" vm="1">
        <f t="shared" si="74"/>
        <v>#VALUE!</v>
      </c>
      <c r="L530" s="1">
        <f>Main!$A$27</f>
        <v>5.0990936756817593</v>
      </c>
      <c r="M530" s="45" t="e" vm="1">
        <f t="shared" si="75"/>
        <v>#VALUE!</v>
      </c>
      <c r="N530" t="e" vm="1">
        <f t="shared" si="76"/>
        <v>#VALUE!</v>
      </c>
      <c r="O530" s="1">
        <f>Main!$B$27</f>
        <v>5.0956680821157976</v>
      </c>
      <c r="P530" s="45" t="e" vm="1">
        <f t="shared" si="77"/>
        <v>#VALUE!</v>
      </c>
      <c r="Q530" t="e" vm="1">
        <f t="shared" si="78"/>
        <v>#VALUE!</v>
      </c>
      <c r="R530" s="1">
        <f>Main!$C$27</f>
        <v>5.1024432542412592</v>
      </c>
      <c r="S530" s="45" t="e" vm="1">
        <f t="shared" si="79"/>
        <v>#VALUE!</v>
      </c>
      <c r="T530" t="e" vm="1">
        <f t="shared" si="80"/>
        <v>#VALUE!</v>
      </c>
    </row>
    <row r="531" spans="1:20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[1]!genNormal($F$9,$F$10)</f>
        <v>#VALUE!</v>
      </c>
      <c r="F531" t="e" vm="1">
        <f t="shared" si="72"/>
        <v>#VALUE!</v>
      </c>
      <c r="G531" t="e" vm="2">
        <f>[1]!GenLognormal($H$9,$H$10)</f>
        <v>#VALUE!</v>
      </c>
      <c r="H531" t="e" vm="1">
        <f t="shared" si="73"/>
        <v>#VALUE!</v>
      </c>
      <c r="I531" t="e" vm="2">
        <f>[1]!genBinomial(1,Main!$G$10)</f>
        <v>#VALUE!</v>
      </c>
      <c r="J531" s="13" t="e" vm="1">
        <f t="shared" si="74"/>
        <v>#VALUE!</v>
      </c>
      <c r="L531" s="1">
        <f>Main!$A$27</f>
        <v>5.0990936756817593</v>
      </c>
      <c r="M531" s="45" t="e" vm="1">
        <f t="shared" si="75"/>
        <v>#VALUE!</v>
      </c>
      <c r="N531" t="e" vm="1">
        <f t="shared" si="76"/>
        <v>#VALUE!</v>
      </c>
      <c r="O531" s="1">
        <f>Main!$B$27</f>
        <v>5.0956680821157976</v>
      </c>
      <c r="P531" s="45" t="e" vm="1">
        <f t="shared" si="77"/>
        <v>#VALUE!</v>
      </c>
      <c r="Q531" t="e" vm="1">
        <f t="shared" si="78"/>
        <v>#VALUE!</v>
      </c>
      <c r="R531" s="1">
        <f>Main!$C$27</f>
        <v>5.1024432542412592</v>
      </c>
      <c r="S531" s="45" t="e" vm="1">
        <f t="shared" si="79"/>
        <v>#VALUE!</v>
      </c>
      <c r="T531" t="e" vm="1">
        <f t="shared" si="80"/>
        <v>#VALUE!</v>
      </c>
    </row>
    <row r="532" spans="1:20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[1]!genNormal($F$9,$F$10)</f>
        <v>#VALUE!</v>
      </c>
      <c r="F532" t="e" vm="1">
        <f t="shared" si="72"/>
        <v>#VALUE!</v>
      </c>
      <c r="G532" t="e" vm="2">
        <f>[1]!GenLognormal($H$9,$H$10)</f>
        <v>#VALUE!</v>
      </c>
      <c r="H532" t="e" vm="1">
        <f t="shared" si="73"/>
        <v>#VALUE!</v>
      </c>
      <c r="I532" t="e" vm="2">
        <f>[1]!genBinomial(1,Main!$G$10)</f>
        <v>#VALUE!</v>
      </c>
      <c r="J532" s="13" t="e" vm="1">
        <f t="shared" si="74"/>
        <v>#VALUE!</v>
      </c>
      <c r="L532" s="1">
        <f>Main!$A$27</f>
        <v>5.0990936756817593</v>
      </c>
      <c r="M532" s="45" t="e" vm="1">
        <f t="shared" si="75"/>
        <v>#VALUE!</v>
      </c>
      <c r="N532" t="e" vm="1">
        <f t="shared" si="76"/>
        <v>#VALUE!</v>
      </c>
      <c r="O532" s="1">
        <f>Main!$B$27</f>
        <v>5.0956680821157976</v>
      </c>
      <c r="P532" s="45" t="e" vm="1">
        <f t="shared" si="77"/>
        <v>#VALUE!</v>
      </c>
      <c r="Q532" t="e" vm="1">
        <f t="shared" si="78"/>
        <v>#VALUE!</v>
      </c>
      <c r="R532" s="1">
        <f>Main!$C$27</f>
        <v>5.1024432542412592</v>
      </c>
      <c r="S532" s="45" t="e" vm="1">
        <f t="shared" si="79"/>
        <v>#VALUE!</v>
      </c>
      <c r="T532" t="e" vm="1">
        <f t="shared" si="80"/>
        <v>#VALUE!</v>
      </c>
    </row>
    <row r="533" spans="1:20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[1]!genNormal($F$9,$F$10)</f>
        <v>#VALUE!</v>
      </c>
      <c r="F533" t="e" vm="1">
        <f t="shared" si="72"/>
        <v>#VALUE!</v>
      </c>
      <c r="G533" t="e" vm="2">
        <f>[1]!GenLognormal($H$9,$H$10)</f>
        <v>#VALUE!</v>
      </c>
      <c r="H533" t="e" vm="1">
        <f t="shared" si="73"/>
        <v>#VALUE!</v>
      </c>
      <c r="I533" t="e" vm="2">
        <f>[1]!genBinomial(1,Main!$G$10)</f>
        <v>#VALUE!</v>
      </c>
      <c r="J533" s="13" t="e" vm="1">
        <f t="shared" si="74"/>
        <v>#VALUE!</v>
      </c>
      <c r="L533" s="1">
        <f>Main!$A$27</f>
        <v>5.0990936756817593</v>
      </c>
      <c r="M533" s="45" t="e" vm="1">
        <f t="shared" si="75"/>
        <v>#VALUE!</v>
      </c>
      <c r="N533" t="e" vm="1">
        <f t="shared" si="76"/>
        <v>#VALUE!</v>
      </c>
      <c r="O533" s="1">
        <f>Main!$B$27</f>
        <v>5.0956680821157976</v>
      </c>
      <c r="P533" s="45" t="e" vm="1">
        <f t="shared" si="77"/>
        <v>#VALUE!</v>
      </c>
      <c r="Q533" t="e" vm="1">
        <f t="shared" si="78"/>
        <v>#VALUE!</v>
      </c>
      <c r="R533" s="1">
        <f>Main!$C$27</f>
        <v>5.1024432542412592</v>
      </c>
      <c r="S533" s="45" t="e" vm="1">
        <f t="shared" si="79"/>
        <v>#VALUE!</v>
      </c>
      <c r="T533" t="e" vm="1">
        <f t="shared" si="80"/>
        <v>#VALUE!</v>
      </c>
    </row>
    <row r="534" spans="1:20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[1]!genNormal($F$9,$F$10)</f>
        <v>#VALUE!</v>
      </c>
      <c r="F534" t="e" vm="1">
        <f t="shared" si="72"/>
        <v>#VALUE!</v>
      </c>
      <c r="G534" t="e" vm="2">
        <f>[1]!GenLognormal($H$9,$H$10)</f>
        <v>#VALUE!</v>
      </c>
      <c r="H534" t="e" vm="1">
        <f t="shared" si="73"/>
        <v>#VALUE!</v>
      </c>
      <c r="I534" t="e" vm="2">
        <f>[1]!genBinomial(1,Main!$G$10)</f>
        <v>#VALUE!</v>
      </c>
      <c r="J534" s="13" t="e" vm="1">
        <f t="shared" si="74"/>
        <v>#VALUE!</v>
      </c>
      <c r="L534" s="1">
        <f>Main!$A$27</f>
        <v>5.0990936756817593</v>
      </c>
      <c r="M534" s="45" t="e" vm="1">
        <f t="shared" si="75"/>
        <v>#VALUE!</v>
      </c>
      <c r="N534" t="e" vm="1">
        <f t="shared" si="76"/>
        <v>#VALUE!</v>
      </c>
      <c r="O534" s="1">
        <f>Main!$B$27</f>
        <v>5.0956680821157976</v>
      </c>
      <c r="P534" s="45" t="e" vm="1">
        <f t="shared" si="77"/>
        <v>#VALUE!</v>
      </c>
      <c r="Q534" t="e" vm="1">
        <f t="shared" si="78"/>
        <v>#VALUE!</v>
      </c>
      <c r="R534" s="1">
        <f>Main!$C$27</f>
        <v>5.1024432542412592</v>
      </c>
      <c r="S534" s="45" t="e" vm="1">
        <f t="shared" si="79"/>
        <v>#VALUE!</v>
      </c>
      <c r="T534" t="e" vm="1">
        <f t="shared" si="80"/>
        <v>#VALUE!</v>
      </c>
    </row>
    <row r="535" spans="1:20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[1]!genNormal($F$9,$F$10)</f>
        <v>#VALUE!</v>
      </c>
      <c r="F535" t="e" vm="1">
        <f t="shared" si="72"/>
        <v>#VALUE!</v>
      </c>
      <c r="G535" t="e" vm="2">
        <f>[1]!GenLognormal($H$9,$H$10)</f>
        <v>#VALUE!</v>
      </c>
      <c r="H535" t="e" vm="1">
        <f t="shared" si="73"/>
        <v>#VALUE!</v>
      </c>
      <c r="I535" t="e" vm="2">
        <f>[1]!genBinomial(1,Main!$G$10)</f>
        <v>#VALUE!</v>
      </c>
      <c r="J535" s="13" t="e" vm="1">
        <f t="shared" si="74"/>
        <v>#VALUE!</v>
      </c>
      <c r="L535" s="1">
        <f>Main!$A$27</f>
        <v>5.0990936756817593</v>
      </c>
      <c r="M535" s="45" t="e" vm="1">
        <f t="shared" si="75"/>
        <v>#VALUE!</v>
      </c>
      <c r="N535" t="e" vm="1">
        <f t="shared" si="76"/>
        <v>#VALUE!</v>
      </c>
      <c r="O535" s="1">
        <f>Main!$B$27</f>
        <v>5.0956680821157976</v>
      </c>
      <c r="P535" s="45" t="e" vm="1">
        <f t="shared" si="77"/>
        <v>#VALUE!</v>
      </c>
      <c r="Q535" t="e" vm="1">
        <f t="shared" si="78"/>
        <v>#VALUE!</v>
      </c>
      <c r="R535" s="1">
        <f>Main!$C$27</f>
        <v>5.1024432542412592</v>
      </c>
      <c r="S535" s="45" t="e" vm="1">
        <f t="shared" si="79"/>
        <v>#VALUE!</v>
      </c>
      <c r="T535" t="e" vm="1">
        <f t="shared" si="80"/>
        <v>#VALUE!</v>
      </c>
    </row>
    <row r="536" spans="1:20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[1]!genNormal($F$9,$F$10)</f>
        <v>#VALUE!</v>
      </c>
      <c r="F536" t="e" vm="1">
        <f t="shared" si="72"/>
        <v>#VALUE!</v>
      </c>
      <c r="G536" t="e" vm="2">
        <f>[1]!GenLognormal($H$9,$H$10)</f>
        <v>#VALUE!</v>
      </c>
      <c r="H536" t="e" vm="1">
        <f t="shared" si="73"/>
        <v>#VALUE!</v>
      </c>
      <c r="I536" t="e" vm="2">
        <f>[1]!genBinomial(1,Main!$G$10)</f>
        <v>#VALUE!</v>
      </c>
      <c r="J536" s="13" t="e" vm="1">
        <f t="shared" si="74"/>
        <v>#VALUE!</v>
      </c>
      <c r="L536" s="1">
        <f>Main!$A$27</f>
        <v>5.0990936756817593</v>
      </c>
      <c r="M536" s="45" t="e" vm="1">
        <f t="shared" si="75"/>
        <v>#VALUE!</v>
      </c>
      <c r="N536" t="e" vm="1">
        <f t="shared" si="76"/>
        <v>#VALUE!</v>
      </c>
      <c r="O536" s="1">
        <f>Main!$B$27</f>
        <v>5.0956680821157976</v>
      </c>
      <c r="P536" s="45" t="e" vm="1">
        <f t="shared" si="77"/>
        <v>#VALUE!</v>
      </c>
      <c r="Q536" t="e" vm="1">
        <f t="shared" si="78"/>
        <v>#VALUE!</v>
      </c>
      <c r="R536" s="1">
        <f>Main!$C$27</f>
        <v>5.1024432542412592</v>
      </c>
      <c r="S536" s="45" t="e" vm="1">
        <f t="shared" si="79"/>
        <v>#VALUE!</v>
      </c>
      <c r="T536" t="e" vm="1">
        <f t="shared" si="80"/>
        <v>#VALUE!</v>
      </c>
    </row>
    <row r="537" spans="1:20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[1]!genNormal($F$9,$F$10)</f>
        <v>#VALUE!</v>
      </c>
      <c r="F537" t="e" vm="1">
        <f t="shared" si="72"/>
        <v>#VALUE!</v>
      </c>
      <c r="G537" t="e" vm="2">
        <f>[1]!GenLognormal($H$9,$H$10)</f>
        <v>#VALUE!</v>
      </c>
      <c r="H537" t="e" vm="1">
        <f t="shared" si="73"/>
        <v>#VALUE!</v>
      </c>
      <c r="I537" t="e" vm="2">
        <f>[1]!genBinomial(1,Main!$G$10)</f>
        <v>#VALUE!</v>
      </c>
      <c r="J537" s="13" t="e" vm="1">
        <f t="shared" si="74"/>
        <v>#VALUE!</v>
      </c>
      <c r="L537" s="1">
        <f>Main!$A$27</f>
        <v>5.0990936756817593</v>
      </c>
      <c r="M537" s="45" t="e" vm="1">
        <f t="shared" si="75"/>
        <v>#VALUE!</v>
      </c>
      <c r="N537" t="e" vm="1">
        <f t="shared" si="76"/>
        <v>#VALUE!</v>
      </c>
      <c r="O537" s="1">
        <f>Main!$B$27</f>
        <v>5.0956680821157976</v>
      </c>
      <c r="P537" s="45" t="e" vm="1">
        <f t="shared" si="77"/>
        <v>#VALUE!</v>
      </c>
      <c r="Q537" t="e" vm="1">
        <f t="shared" si="78"/>
        <v>#VALUE!</v>
      </c>
      <c r="R537" s="1">
        <f>Main!$C$27</f>
        <v>5.1024432542412592</v>
      </c>
      <c r="S537" s="45" t="e" vm="1">
        <f t="shared" si="79"/>
        <v>#VALUE!</v>
      </c>
      <c r="T537" t="e" vm="1">
        <f t="shared" si="80"/>
        <v>#VALUE!</v>
      </c>
    </row>
    <row r="538" spans="1:20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[1]!genNormal($F$9,$F$10)</f>
        <v>#VALUE!</v>
      </c>
      <c r="F538" t="e" vm="1">
        <f t="shared" si="72"/>
        <v>#VALUE!</v>
      </c>
      <c r="G538" t="e" vm="2">
        <f>[1]!GenLognormal($H$9,$H$10)</f>
        <v>#VALUE!</v>
      </c>
      <c r="H538" t="e" vm="1">
        <f t="shared" si="73"/>
        <v>#VALUE!</v>
      </c>
      <c r="I538" t="e" vm="2">
        <f>[1]!genBinomial(1,Main!$G$10)</f>
        <v>#VALUE!</v>
      </c>
      <c r="J538" s="13" t="e" vm="1">
        <f t="shared" si="74"/>
        <v>#VALUE!</v>
      </c>
      <c r="L538" s="1">
        <f>Main!$A$27</f>
        <v>5.0990936756817593</v>
      </c>
      <c r="M538" s="45" t="e" vm="1">
        <f t="shared" si="75"/>
        <v>#VALUE!</v>
      </c>
      <c r="N538" t="e" vm="1">
        <f t="shared" si="76"/>
        <v>#VALUE!</v>
      </c>
      <c r="O538" s="1">
        <f>Main!$B$27</f>
        <v>5.0956680821157976</v>
      </c>
      <c r="P538" s="45" t="e" vm="1">
        <f t="shared" si="77"/>
        <v>#VALUE!</v>
      </c>
      <c r="Q538" t="e" vm="1">
        <f t="shared" si="78"/>
        <v>#VALUE!</v>
      </c>
      <c r="R538" s="1">
        <f>Main!$C$27</f>
        <v>5.1024432542412592</v>
      </c>
      <c r="S538" s="45" t="e" vm="1">
        <f t="shared" si="79"/>
        <v>#VALUE!</v>
      </c>
      <c r="T538" t="e" vm="1">
        <f t="shared" si="80"/>
        <v>#VALUE!</v>
      </c>
    </row>
    <row r="539" spans="1:20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[1]!genNormal($F$9,$F$10)</f>
        <v>#VALUE!</v>
      </c>
      <c r="F539" t="e" vm="1">
        <f t="shared" si="72"/>
        <v>#VALUE!</v>
      </c>
      <c r="G539" t="e" vm="2">
        <f>[1]!GenLognormal($H$9,$H$10)</f>
        <v>#VALUE!</v>
      </c>
      <c r="H539" t="e" vm="1">
        <f t="shared" si="73"/>
        <v>#VALUE!</v>
      </c>
      <c r="I539" t="e" vm="2">
        <f>[1]!genBinomial(1,Main!$G$10)</f>
        <v>#VALUE!</v>
      </c>
      <c r="J539" s="13" t="e" vm="1">
        <f t="shared" si="74"/>
        <v>#VALUE!</v>
      </c>
      <c r="L539" s="1">
        <f>Main!$A$27</f>
        <v>5.0990936756817593</v>
      </c>
      <c r="M539" s="45" t="e" vm="1">
        <f t="shared" si="75"/>
        <v>#VALUE!</v>
      </c>
      <c r="N539" t="e" vm="1">
        <f t="shared" si="76"/>
        <v>#VALUE!</v>
      </c>
      <c r="O539" s="1">
        <f>Main!$B$27</f>
        <v>5.0956680821157976</v>
      </c>
      <c r="P539" s="45" t="e" vm="1">
        <f t="shared" si="77"/>
        <v>#VALUE!</v>
      </c>
      <c r="Q539" t="e" vm="1">
        <f t="shared" si="78"/>
        <v>#VALUE!</v>
      </c>
      <c r="R539" s="1">
        <f>Main!$C$27</f>
        <v>5.1024432542412592</v>
      </c>
      <c r="S539" s="45" t="e" vm="1">
        <f t="shared" si="79"/>
        <v>#VALUE!</v>
      </c>
      <c r="T539" t="e" vm="1">
        <f t="shared" si="80"/>
        <v>#VALUE!</v>
      </c>
    </row>
    <row r="540" spans="1:20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[1]!genNormal($F$9,$F$10)</f>
        <v>#VALUE!</v>
      </c>
      <c r="F540" t="e" vm="1">
        <f t="shared" si="72"/>
        <v>#VALUE!</v>
      </c>
      <c r="G540" t="e" vm="2">
        <f>[1]!GenLognormal($H$9,$H$10)</f>
        <v>#VALUE!</v>
      </c>
      <c r="H540" t="e" vm="1">
        <f t="shared" si="73"/>
        <v>#VALUE!</v>
      </c>
      <c r="I540" t="e" vm="2">
        <f>[1]!genBinomial(1,Main!$G$10)</f>
        <v>#VALUE!</v>
      </c>
      <c r="J540" s="13" t="e" vm="1">
        <f t="shared" si="74"/>
        <v>#VALUE!</v>
      </c>
      <c r="L540" s="1">
        <f>Main!$A$27</f>
        <v>5.0990936756817593</v>
      </c>
      <c r="M540" s="45" t="e" vm="1">
        <f t="shared" si="75"/>
        <v>#VALUE!</v>
      </c>
      <c r="N540" t="e" vm="1">
        <f t="shared" si="76"/>
        <v>#VALUE!</v>
      </c>
      <c r="O540" s="1">
        <f>Main!$B$27</f>
        <v>5.0956680821157976</v>
      </c>
      <c r="P540" s="45" t="e" vm="1">
        <f t="shared" si="77"/>
        <v>#VALUE!</v>
      </c>
      <c r="Q540" t="e" vm="1">
        <f t="shared" si="78"/>
        <v>#VALUE!</v>
      </c>
      <c r="R540" s="1">
        <f>Main!$C$27</f>
        <v>5.1024432542412592</v>
      </c>
      <c r="S540" s="45" t="e" vm="1">
        <f t="shared" si="79"/>
        <v>#VALUE!</v>
      </c>
      <c r="T540" t="e" vm="1">
        <f t="shared" si="80"/>
        <v>#VALUE!</v>
      </c>
    </row>
    <row r="541" spans="1:20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[1]!genNormal($F$9,$F$10)</f>
        <v>#VALUE!</v>
      </c>
      <c r="F541" t="e" vm="1">
        <f t="shared" si="72"/>
        <v>#VALUE!</v>
      </c>
      <c r="G541" t="e" vm="2">
        <f>[1]!GenLognormal($H$9,$H$10)</f>
        <v>#VALUE!</v>
      </c>
      <c r="H541" t="e" vm="1">
        <f t="shared" si="73"/>
        <v>#VALUE!</v>
      </c>
      <c r="I541" t="e" vm="2">
        <f>[1]!genBinomial(1,Main!$G$10)</f>
        <v>#VALUE!</v>
      </c>
      <c r="J541" s="13" t="e" vm="1">
        <f t="shared" si="74"/>
        <v>#VALUE!</v>
      </c>
      <c r="L541" s="1">
        <f>Main!$A$27</f>
        <v>5.0990936756817593</v>
      </c>
      <c r="M541" s="45" t="e" vm="1">
        <f t="shared" si="75"/>
        <v>#VALUE!</v>
      </c>
      <c r="N541" t="e" vm="1">
        <f t="shared" si="76"/>
        <v>#VALUE!</v>
      </c>
      <c r="O541" s="1">
        <f>Main!$B$27</f>
        <v>5.0956680821157976</v>
      </c>
      <c r="P541" s="45" t="e" vm="1">
        <f t="shared" si="77"/>
        <v>#VALUE!</v>
      </c>
      <c r="Q541" t="e" vm="1">
        <f t="shared" si="78"/>
        <v>#VALUE!</v>
      </c>
      <c r="R541" s="1">
        <f>Main!$C$27</f>
        <v>5.1024432542412592</v>
      </c>
      <c r="S541" s="45" t="e" vm="1">
        <f t="shared" si="79"/>
        <v>#VALUE!</v>
      </c>
      <c r="T541" t="e" vm="1">
        <f t="shared" si="80"/>
        <v>#VALUE!</v>
      </c>
    </row>
    <row r="542" spans="1:20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[1]!genNormal($F$9,$F$10)</f>
        <v>#VALUE!</v>
      </c>
      <c r="F542" t="e" vm="1">
        <f t="shared" si="72"/>
        <v>#VALUE!</v>
      </c>
      <c r="G542" t="e" vm="2">
        <f>[1]!GenLognormal($H$9,$H$10)</f>
        <v>#VALUE!</v>
      </c>
      <c r="H542" t="e" vm="1">
        <f t="shared" si="73"/>
        <v>#VALUE!</v>
      </c>
      <c r="I542" t="e" vm="2">
        <f>[1]!genBinomial(1,Main!$G$10)</f>
        <v>#VALUE!</v>
      </c>
      <c r="J542" s="13" t="e" vm="1">
        <f t="shared" si="74"/>
        <v>#VALUE!</v>
      </c>
      <c r="L542" s="1">
        <f>Main!$A$27</f>
        <v>5.0990936756817593</v>
      </c>
      <c r="M542" s="45" t="e" vm="1">
        <f t="shared" si="75"/>
        <v>#VALUE!</v>
      </c>
      <c r="N542" t="e" vm="1">
        <f t="shared" si="76"/>
        <v>#VALUE!</v>
      </c>
      <c r="O542" s="1">
        <f>Main!$B$27</f>
        <v>5.0956680821157976</v>
      </c>
      <c r="P542" s="45" t="e" vm="1">
        <f t="shared" si="77"/>
        <v>#VALUE!</v>
      </c>
      <c r="Q542" t="e" vm="1">
        <f t="shared" si="78"/>
        <v>#VALUE!</v>
      </c>
      <c r="R542" s="1">
        <f>Main!$C$27</f>
        <v>5.1024432542412592</v>
      </c>
      <c r="S542" s="45" t="e" vm="1">
        <f t="shared" si="79"/>
        <v>#VALUE!</v>
      </c>
      <c r="T542" t="e" vm="1">
        <f t="shared" si="80"/>
        <v>#VALUE!</v>
      </c>
    </row>
    <row r="543" spans="1:20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[1]!genNormal($F$9,$F$10)</f>
        <v>#VALUE!</v>
      </c>
      <c r="F543" t="e" vm="1">
        <f t="shared" si="72"/>
        <v>#VALUE!</v>
      </c>
      <c r="G543" t="e" vm="2">
        <f>[1]!GenLognormal($H$9,$H$10)</f>
        <v>#VALUE!</v>
      </c>
      <c r="H543" t="e" vm="1">
        <f t="shared" si="73"/>
        <v>#VALUE!</v>
      </c>
      <c r="I543" t="e" vm="2">
        <f>[1]!genBinomial(1,Main!$G$10)</f>
        <v>#VALUE!</v>
      </c>
      <c r="J543" s="13" t="e" vm="1">
        <f t="shared" si="74"/>
        <v>#VALUE!</v>
      </c>
      <c r="L543" s="1">
        <f>Main!$A$27</f>
        <v>5.0990936756817593</v>
      </c>
      <c r="M543" s="45" t="e" vm="1">
        <f t="shared" si="75"/>
        <v>#VALUE!</v>
      </c>
      <c r="N543" t="e" vm="1">
        <f t="shared" si="76"/>
        <v>#VALUE!</v>
      </c>
      <c r="O543" s="1">
        <f>Main!$B$27</f>
        <v>5.0956680821157976</v>
      </c>
      <c r="P543" s="45" t="e" vm="1">
        <f t="shared" si="77"/>
        <v>#VALUE!</v>
      </c>
      <c r="Q543" t="e" vm="1">
        <f t="shared" si="78"/>
        <v>#VALUE!</v>
      </c>
      <c r="R543" s="1">
        <f>Main!$C$27</f>
        <v>5.1024432542412592</v>
      </c>
      <c r="S543" s="45" t="e" vm="1">
        <f t="shared" si="79"/>
        <v>#VALUE!</v>
      </c>
      <c r="T543" t="e" vm="1">
        <f t="shared" si="80"/>
        <v>#VALUE!</v>
      </c>
    </row>
    <row r="544" spans="1:20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[1]!genNormal($F$9,$F$10)</f>
        <v>#VALUE!</v>
      </c>
      <c r="F544" t="e" vm="1">
        <f t="shared" si="72"/>
        <v>#VALUE!</v>
      </c>
      <c r="G544" t="e" vm="2">
        <f>[1]!GenLognormal($H$9,$H$10)</f>
        <v>#VALUE!</v>
      </c>
      <c r="H544" t="e" vm="1">
        <f t="shared" si="73"/>
        <v>#VALUE!</v>
      </c>
      <c r="I544" t="e" vm="2">
        <f>[1]!genBinomial(1,Main!$G$10)</f>
        <v>#VALUE!</v>
      </c>
      <c r="J544" s="13" t="e" vm="1">
        <f t="shared" si="74"/>
        <v>#VALUE!</v>
      </c>
      <c r="L544" s="1">
        <f>Main!$A$27</f>
        <v>5.0990936756817593</v>
      </c>
      <c r="M544" s="45" t="e" vm="1">
        <f t="shared" si="75"/>
        <v>#VALUE!</v>
      </c>
      <c r="N544" t="e" vm="1">
        <f t="shared" si="76"/>
        <v>#VALUE!</v>
      </c>
      <c r="O544" s="1">
        <f>Main!$B$27</f>
        <v>5.0956680821157976</v>
      </c>
      <c r="P544" s="45" t="e" vm="1">
        <f t="shared" si="77"/>
        <v>#VALUE!</v>
      </c>
      <c r="Q544" t="e" vm="1">
        <f t="shared" si="78"/>
        <v>#VALUE!</v>
      </c>
      <c r="R544" s="1">
        <f>Main!$C$27</f>
        <v>5.1024432542412592</v>
      </c>
      <c r="S544" s="45" t="e" vm="1">
        <f t="shared" si="79"/>
        <v>#VALUE!</v>
      </c>
      <c r="T544" t="e" vm="1">
        <f t="shared" si="80"/>
        <v>#VALUE!</v>
      </c>
    </row>
    <row r="545" spans="1:20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[1]!genNormal($F$9,$F$10)</f>
        <v>#VALUE!</v>
      </c>
      <c r="F545" t="e" vm="1">
        <f t="shared" si="72"/>
        <v>#VALUE!</v>
      </c>
      <c r="G545" t="e" vm="2">
        <f>[1]!GenLognormal($H$9,$H$10)</f>
        <v>#VALUE!</v>
      </c>
      <c r="H545" t="e" vm="1">
        <f t="shared" si="73"/>
        <v>#VALUE!</v>
      </c>
      <c r="I545" t="e" vm="2">
        <f>[1]!genBinomial(1,Main!$G$10)</f>
        <v>#VALUE!</v>
      </c>
      <c r="J545" s="13" t="e" vm="1">
        <f t="shared" si="74"/>
        <v>#VALUE!</v>
      </c>
      <c r="L545" s="1">
        <f>Main!$A$27</f>
        <v>5.0990936756817593</v>
      </c>
      <c r="M545" s="45" t="e" vm="1">
        <f t="shared" si="75"/>
        <v>#VALUE!</v>
      </c>
      <c r="N545" t="e" vm="1">
        <f t="shared" si="76"/>
        <v>#VALUE!</v>
      </c>
      <c r="O545" s="1">
        <f>Main!$B$27</f>
        <v>5.0956680821157976</v>
      </c>
      <c r="P545" s="45" t="e" vm="1">
        <f t="shared" si="77"/>
        <v>#VALUE!</v>
      </c>
      <c r="Q545" t="e" vm="1">
        <f t="shared" si="78"/>
        <v>#VALUE!</v>
      </c>
      <c r="R545" s="1">
        <f>Main!$C$27</f>
        <v>5.1024432542412592</v>
      </c>
      <c r="S545" s="45" t="e" vm="1">
        <f t="shared" si="79"/>
        <v>#VALUE!</v>
      </c>
      <c r="T545" t="e" vm="1">
        <f t="shared" si="80"/>
        <v>#VALUE!</v>
      </c>
    </row>
    <row r="546" spans="1:20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[1]!genNormal($F$9,$F$10)</f>
        <v>#VALUE!</v>
      </c>
      <c r="F546" t="e" vm="1">
        <f t="shared" si="72"/>
        <v>#VALUE!</v>
      </c>
      <c r="G546" t="e" vm="2">
        <f>[1]!GenLognormal($H$9,$H$10)</f>
        <v>#VALUE!</v>
      </c>
      <c r="H546" t="e" vm="1">
        <f t="shared" si="73"/>
        <v>#VALUE!</v>
      </c>
      <c r="I546" t="e" vm="2">
        <f>[1]!genBinomial(1,Main!$G$10)</f>
        <v>#VALUE!</v>
      </c>
      <c r="J546" s="13" t="e" vm="1">
        <f t="shared" si="74"/>
        <v>#VALUE!</v>
      </c>
      <c r="L546" s="1">
        <f>Main!$A$27</f>
        <v>5.0990936756817593</v>
      </c>
      <c r="M546" s="45" t="e" vm="1">
        <f t="shared" si="75"/>
        <v>#VALUE!</v>
      </c>
      <c r="N546" t="e" vm="1">
        <f t="shared" si="76"/>
        <v>#VALUE!</v>
      </c>
      <c r="O546" s="1">
        <f>Main!$B$27</f>
        <v>5.0956680821157976</v>
      </c>
      <c r="P546" s="45" t="e" vm="1">
        <f t="shared" si="77"/>
        <v>#VALUE!</v>
      </c>
      <c r="Q546" t="e" vm="1">
        <f t="shared" si="78"/>
        <v>#VALUE!</v>
      </c>
      <c r="R546" s="1">
        <f>Main!$C$27</f>
        <v>5.1024432542412592</v>
      </c>
      <c r="S546" s="45" t="e" vm="1">
        <f t="shared" si="79"/>
        <v>#VALUE!</v>
      </c>
      <c r="T546" t="e" vm="1">
        <f t="shared" si="80"/>
        <v>#VALUE!</v>
      </c>
    </row>
    <row r="547" spans="1:20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[1]!genNormal($F$9,$F$10)</f>
        <v>#VALUE!</v>
      </c>
      <c r="F547" t="e" vm="1">
        <f t="shared" si="72"/>
        <v>#VALUE!</v>
      </c>
      <c r="G547" t="e" vm="2">
        <f>[1]!GenLognormal($H$9,$H$10)</f>
        <v>#VALUE!</v>
      </c>
      <c r="H547" t="e" vm="1">
        <f t="shared" si="73"/>
        <v>#VALUE!</v>
      </c>
      <c r="I547" t="e" vm="2">
        <f>[1]!genBinomial(1,Main!$G$10)</f>
        <v>#VALUE!</v>
      </c>
      <c r="J547" s="13" t="e" vm="1">
        <f t="shared" si="74"/>
        <v>#VALUE!</v>
      </c>
      <c r="L547" s="1">
        <f>Main!$A$27</f>
        <v>5.0990936756817593</v>
      </c>
      <c r="M547" s="45" t="e" vm="1">
        <f t="shared" si="75"/>
        <v>#VALUE!</v>
      </c>
      <c r="N547" t="e" vm="1">
        <f t="shared" si="76"/>
        <v>#VALUE!</v>
      </c>
      <c r="O547" s="1">
        <f>Main!$B$27</f>
        <v>5.0956680821157976</v>
      </c>
      <c r="P547" s="45" t="e" vm="1">
        <f t="shared" si="77"/>
        <v>#VALUE!</v>
      </c>
      <c r="Q547" t="e" vm="1">
        <f t="shared" si="78"/>
        <v>#VALUE!</v>
      </c>
      <c r="R547" s="1">
        <f>Main!$C$27</f>
        <v>5.1024432542412592</v>
      </c>
      <c r="S547" s="45" t="e" vm="1">
        <f t="shared" si="79"/>
        <v>#VALUE!</v>
      </c>
      <c r="T547" t="e" vm="1">
        <f t="shared" si="80"/>
        <v>#VALUE!</v>
      </c>
    </row>
    <row r="548" spans="1:20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[1]!genNormal($F$9,$F$10)</f>
        <v>#VALUE!</v>
      </c>
      <c r="F548" t="e" vm="1">
        <f t="shared" si="72"/>
        <v>#VALUE!</v>
      </c>
      <c r="G548" t="e" vm="2">
        <f>[1]!GenLognormal($H$9,$H$10)</f>
        <v>#VALUE!</v>
      </c>
      <c r="H548" t="e" vm="1">
        <f t="shared" si="73"/>
        <v>#VALUE!</v>
      </c>
      <c r="I548" t="e" vm="2">
        <f>[1]!genBinomial(1,Main!$G$10)</f>
        <v>#VALUE!</v>
      </c>
      <c r="J548" s="13" t="e" vm="1">
        <f t="shared" si="74"/>
        <v>#VALUE!</v>
      </c>
      <c r="L548" s="1">
        <f>Main!$A$27</f>
        <v>5.0990936756817593</v>
      </c>
      <c r="M548" s="45" t="e" vm="1">
        <f t="shared" si="75"/>
        <v>#VALUE!</v>
      </c>
      <c r="N548" t="e" vm="1">
        <f t="shared" si="76"/>
        <v>#VALUE!</v>
      </c>
      <c r="O548" s="1">
        <f>Main!$B$27</f>
        <v>5.0956680821157976</v>
      </c>
      <c r="P548" s="45" t="e" vm="1">
        <f t="shared" si="77"/>
        <v>#VALUE!</v>
      </c>
      <c r="Q548" t="e" vm="1">
        <f t="shared" si="78"/>
        <v>#VALUE!</v>
      </c>
      <c r="R548" s="1">
        <f>Main!$C$27</f>
        <v>5.1024432542412592</v>
      </c>
      <c r="S548" s="45" t="e" vm="1">
        <f t="shared" si="79"/>
        <v>#VALUE!</v>
      </c>
      <c r="T548" t="e" vm="1">
        <f t="shared" si="80"/>
        <v>#VALUE!</v>
      </c>
    </row>
    <row r="549" spans="1:20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[1]!genNormal($F$9,$F$10)</f>
        <v>#VALUE!</v>
      </c>
      <c r="F549" t="e" vm="1">
        <f t="shared" si="72"/>
        <v>#VALUE!</v>
      </c>
      <c r="G549" t="e" vm="2">
        <f>[1]!GenLognormal($H$9,$H$10)</f>
        <v>#VALUE!</v>
      </c>
      <c r="H549" t="e" vm="1">
        <f t="shared" si="73"/>
        <v>#VALUE!</v>
      </c>
      <c r="I549" t="e" vm="2">
        <f>[1]!genBinomial(1,Main!$G$10)</f>
        <v>#VALUE!</v>
      </c>
      <c r="J549" s="13" t="e" vm="1">
        <f t="shared" si="74"/>
        <v>#VALUE!</v>
      </c>
      <c r="L549" s="1">
        <f>Main!$A$27</f>
        <v>5.0990936756817593</v>
      </c>
      <c r="M549" s="45" t="e" vm="1">
        <f t="shared" si="75"/>
        <v>#VALUE!</v>
      </c>
      <c r="N549" t="e" vm="1">
        <f t="shared" si="76"/>
        <v>#VALUE!</v>
      </c>
      <c r="O549" s="1">
        <f>Main!$B$27</f>
        <v>5.0956680821157976</v>
      </c>
      <c r="P549" s="45" t="e" vm="1">
        <f t="shared" si="77"/>
        <v>#VALUE!</v>
      </c>
      <c r="Q549" t="e" vm="1">
        <f t="shared" si="78"/>
        <v>#VALUE!</v>
      </c>
      <c r="R549" s="1">
        <f>Main!$C$27</f>
        <v>5.1024432542412592</v>
      </c>
      <c r="S549" s="45" t="e" vm="1">
        <f t="shared" si="79"/>
        <v>#VALUE!</v>
      </c>
      <c r="T549" t="e" vm="1">
        <f t="shared" si="80"/>
        <v>#VALUE!</v>
      </c>
    </row>
    <row r="550" spans="1:20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[1]!genNormal($F$9,$F$10)</f>
        <v>#VALUE!</v>
      </c>
      <c r="F550" t="e" vm="1">
        <f t="shared" si="72"/>
        <v>#VALUE!</v>
      </c>
      <c r="G550" t="e" vm="2">
        <f>[1]!GenLognormal($H$9,$H$10)</f>
        <v>#VALUE!</v>
      </c>
      <c r="H550" t="e" vm="1">
        <f t="shared" si="73"/>
        <v>#VALUE!</v>
      </c>
      <c r="I550" t="e" vm="2">
        <f>[1]!genBinomial(1,Main!$G$10)</f>
        <v>#VALUE!</v>
      </c>
      <c r="J550" s="13" t="e" vm="1">
        <f t="shared" si="74"/>
        <v>#VALUE!</v>
      </c>
      <c r="L550" s="1">
        <f>Main!$A$27</f>
        <v>5.0990936756817593</v>
      </c>
      <c r="M550" s="45" t="e" vm="1">
        <f t="shared" si="75"/>
        <v>#VALUE!</v>
      </c>
      <c r="N550" t="e" vm="1">
        <f t="shared" si="76"/>
        <v>#VALUE!</v>
      </c>
      <c r="O550" s="1">
        <f>Main!$B$27</f>
        <v>5.0956680821157976</v>
      </c>
      <c r="P550" s="45" t="e" vm="1">
        <f t="shared" si="77"/>
        <v>#VALUE!</v>
      </c>
      <c r="Q550" t="e" vm="1">
        <f t="shared" si="78"/>
        <v>#VALUE!</v>
      </c>
      <c r="R550" s="1">
        <f>Main!$C$27</f>
        <v>5.1024432542412592</v>
      </c>
      <c r="S550" s="45" t="e" vm="1">
        <f t="shared" si="79"/>
        <v>#VALUE!</v>
      </c>
      <c r="T550" t="e" vm="1">
        <f t="shared" si="80"/>
        <v>#VALUE!</v>
      </c>
    </row>
    <row r="551" spans="1:20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[1]!genNormal($F$9,$F$10)</f>
        <v>#VALUE!</v>
      </c>
      <c r="F551" t="e" vm="1">
        <f t="shared" si="72"/>
        <v>#VALUE!</v>
      </c>
      <c r="G551" t="e" vm="2">
        <f>[1]!GenLognormal($H$9,$H$10)</f>
        <v>#VALUE!</v>
      </c>
      <c r="H551" t="e" vm="1">
        <f t="shared" si="73"/>
        <v>#VALUE!</v>
      </c>
      <c r="I551" t="e" vm="2">
        <f>[1]!genBinomial(1,Main!$G$10)</f>
        <v>#VALUE!</v>
      </c>
      <c r="J551" s="13" t="e" vm="1">
        <f t="shared" si="74"/>
        <v>#VALUE!</v>
      </c>
      <c r="L551" s="1">
        <f>Main!$A$27</f>
        <v>5.0990936756817593</v>
      </c>
      <c r="M551" s="45" t="e" vm="1">
        <f t="shared" si="75"/>
        <v>#VALUE!</v>
      </c>
      <c r="N551" t="e" vm="1">
        <f t="shared" si="76"/>
        <v>#VALUE!</v>
      </c>
      <c r="O551" s="1">
        <f>Main!$B$27</f>
        <v>5.0956680821157976</v>
      </c>
      <c r="P551" s="45" t="e" vm="1">
        <f t="shared" si="77"/>
        <v>#VALUE!</v>
      </c>
      <c r="Q551" t="e" vm="1">
        <f t="shared" si="78"/>
        <v>#VALUE!</v>
      </c>
      <c r="R551" s="1">
        <f>Main!$C$27</f>
        <v>5.1024432542412592</v>
      </c>
      <c r="S551" s="45" t="e" vm="1">
        <f t="shared" si="79"/>
        <v>#VALUE!</v>
      </c>
      <c r="T551" t="e" vm="1">
        <f t="shared" si="80"/>
        <v>#VALUE!</v>
      </c>
    </row>
    <row r="552" spans="1:20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[1]!genNormal($F$9,$F$10)</f>
        <v>#VALUE!</v>
      </c>
      <c r="F552" t="e" vm="1">
        <f t="shared" si="72"/>
        <v>#VALUE!</v>
      </c>
      <c r="G552" t="e" vm="2">
        <f>[1]!GenLognormal($H$9,$H$10)</f>
        <v>#VALUE!</v>
      </c>
      <c r="H552" t="e" vm="1">
        <f t="shared" si="73"/>
        <v>#VALUE!</v>
      </c>
      <c r="I552" t="e" vm="2">
        <f>[1]!genBinomial(1,Main!$G$10)</f>
        <v>#VALUE!</v>
      </c>
      <c r="J552" s="13" t="e" vm="1">
        <f t="shared" si="74"/>
        <v>#VALUE!</v>
      </c>
      <c r="L552" s="1">
        <f>Main!$A$27</f>
        <v>5.0990936756817593</v>
      </c>
      <c r="M552" s="45" t="e" vm="1">
        <f t="shared" si="75"/>
        <v>#VALUE!</v>
      </c>
      <c r="N552" t="e" vm="1">
        <f t="shared" si="76"/>
        <v>#VALUE!</v>
      </c>
      <c r="O552" s="1">
        <f>Main!$B$27</f>
        <v>5.0956680821157976</v>
      </c>
      <c r="P552" s="45" t="e" vm="1">
        <f t="shared" si="77"/>
        <v>#VALUE!</v>
      </c>
      <c r="Q552" t="e" vm="1">
        <f t="shared" si="78"/>
        <v>#VALUE!</v>
      </c>
      <c r="R552" s="1">
        <f>Main!$C$27</f>
        <v>5.1024432542412592</v>
      </c>
      <c r="S552" s="45" t="e" vm="1">
        <f t="shared" si="79"/>
        <v>#VALUE!</v>
      </c>
      <c r="T552" t="e" vm="1">
        <f t="shared" si="80"/>
        <v>#VALUE!</v>
      </c>
    </row>
    <row r="553" spans="1:20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[1]!genNormal($F$9,$F$10)</f>
        <v>#VALUE!</v>
      </c>
      <c r="F553" t="e" vm="1">
        <f t="shared" si="72"/>
        <v>#VALUE!</v>
      </c>
      <c r="G553" t="e" vm="2">
        <f>[1]!GenLognormal($H$9,$H$10)</f>
        <v>#VALUE!</v>
      </c>
      <c r="H553" t="e" vm="1">
        <f t="shared" si="73"/>
        <v>#VALUE!</v>
      </c>
      <c r="I553" t="e" vm="2">
        <f>[1]!genBinomial(1,Main!$G$10)</f>
        <v>#VALUE!</v>
      </c>
      <c r="J553" s="13" t="e" vm="1">
        <f t="shared" si="74"/>
        <v>#VALUE!</v>
      </c>
      <c r="L553" s="1">
        <f>Main!$A$27</f>
        <v>5.0990936756817593</v>
      </c>
      <c r="M553" s="45" t="e" vm="1">
        <f t="shared" si="75"/>
        <v>#VALUE!</v>
      </c>
      <c r="N553" t="e" vm="1">
        <f t="shared" si="76"/>
        <v>#VALUE!</v>
      </c>
      <c r="O553" s="1">
        <f>Main!$B$27</f>
        <v>5.0956680821157976</v>
      </c>
      <c r="P553" s="45" t="e" vm="1">
        <f t="shared" si="77"/>
        <v>#VALUE!</v>
      </c>
      <c r="Q553" t="e" vm="1">
        <f t="shared" si="78"/>
        <v>#VALUE!</v>
      </c>
      <c r="R553" s="1">
        <f>Main!$C$27</f>
        <v>5.1024432542412592</v>
      </c>
      <c r="S553" s="45" t="e" vm="1">
        <f t="shared" si="79"/>
        <v>#VALUE!</v>
      </c>
      <c r="T553" t="e" vm="1">
        <f t="shared" si="80"/>
        <v>#VALUE!</v>
      </c>
    </row>
    <row r="554" spans="1:20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[1]!genNormal($F$9,$F$10)</f>
        <v>#VALUE!</v>
      </c>
      <c r="F554" t="e" vm="1">
        <f t="shared" si="72"/>
        <v>#VALUE!</v>
      </c>
      <c r="G554" t="e" vm="2">
        <f>[1]!GenLognormal($H$9,$H$10)</f>
        <v>#VALUE!</v>
      </c>
      <c r="H554" t="e" vm="1">
        <f t="shared" si="73"/>
        <v>#VALUE!</v>
      </c>
      <c r="I554" t="e" vm="2">
        <f>[1]!genBinomial(1,Main!$G$10)</f>
        <v>#VALUE!</v>
      </c>
      <c r="J554" s="13" t="e" vm="1">
        <f t="shared" si="74"/>
        <v>#VALUE!</v>
      </c>
      <c r="L554" s="1">
        <f>Main!$A$27</f>
        <v>5.0990936756817593</v>
      </c>
      <c r="M554" s="45" t="e" vm="1">
        <f t="shared" si="75"/>
        <v>#VALUE!</v>
      </c>
      <c r="N554" t="e" vm="1">
        <f t="shared" si="76"/>
        <v>#VALUE!</v>
      </c>
      <c r="O554" s="1">
        <f>Main!$B$27</f>
        <v>5.0956680821157976</v>
      </c>
      <c r="P554" s="45" t="e" vm="1">
        <f t="shared" si="77"/>
        <v>#VALUE!</v>
      </c>
      <c r="Q554" t="e" vm="1">
        <f t="shared" si="78"/>
        <v>#VALUE!</v>
      </c>
      <c r="R554" s="1">
        <f>Main!$C$27</f>
        <v>5.1024432542412592</v>
      </c>
      <c r="S554" s="45" t="e" vm="1">
        <f t="shared" si="79"/>
        <v>#VALUE!</v>
      </c>
      <c r="T554" t="e" vm="1">
        <f t="shared" si="80"/>
        <v>#VALUE!</v>
      </c>
    </row>
    <row r="555" spans="1:20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[1]!genNormal($F$9,$F$10)</f>
        <v>#VALUE!</v>
      </c>
      <c r="F555" t="e" vm="1">
        <f t="shared" si="72"/>
        <v>#VALUE!</v>
      </c>
      <c r="G555" t="e" vm="2">
        <f>[1]!GenLognormal($H$9,$H$10)</f>
        <v>#VALUE!</v>
      </c>
      <c r="H555" t="e" vm="1">
        <f t="shared" si="73"/>
        <v>#VALUE!</v>
      </c>
      <c r="I555" t="e" vm="2">
        <f>[1]!genBinomial(1,Main!$G$10)</f>
        <v>#VALUE!</v>
      </c>
      <c r="J555" s="13" t="e" vm="1">
        <f t="shared" si="74"/>
        <v>#VALUE!</v>
      </c>
      <c r="L555" s="1">
        <f>Main!$A$27</f>
        <v>5.0990936756817593</v>
      </c>
      <c r="M555" s="45" t="e" vm="1">
        <f t="shared" si="75"/>
        <v>#VALUE!</v>
      </c>
      <c r="N555" t="e" vm="1">
        <f t="shared" si="76"/>
        <v>#VALUE!</v>
      </c>
      <c r="O555" s="1">
        <f>Main!$B$27</f>
        <v>5.0956680821157976</v>
      </c>
      <c r="P555" s="45" t="e" vm="1">
        <f t="shared" si="77"/>
        <v>#VALUE!</v>
      </c>
      <c r="Q555" t="e" vm="1">
        <f t="shared" si="78"/>
        <v>#VALUE!</v>
      </c>
      <c r="R555" s="1">
        <f>Main!$C$27</f>
        <v>5.1024432542412592</v>
      </c>
      <c r="S555" s="45" t="e" vm="1">
        <f t="shared" si="79"/>
        <v>#VALUE!</v>
      </c>
      <c r="T555" t="e" vm="1">
        <f t="shared" si="80"/>
        <v>#VALUE!</v>
      </c>
    </row>
    <row r="556" spans="1:20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[1]!genNormal($F$9,$F$10)</f>
        <v>#VALUE!</v>
      </c>
      <c r="F556" t="e" vm="1">
        <f t="shared" si="72"/>
        <v>#VALUE!</v>
      </c>
      <c r="G556" t="e" vm="2">
        <f>[1]!GenLognormal($H$9,$H$10)</f>
        <v>#VALUE!</v>
      </c>
      <c r="H556" t="e" vm="1">
        <f t="shared" si="73"/>
        <v>#VALUE!</v>
      </c>
      <c r="I556" t="e" vm="2">
        <f>[1]!genBinomial(1,Main!$G$10)</f>
        <v>#VALUE!</v>
      </c>
      <c r="J556" s="13" t="e" vm="1">
        <f t="shared" si="74"/>
        <v>#VALUE!</v>
      </c>
      <c r="L556" s="1">
        <f>Main!$A$27</f>
        <v>5.0990936756817593</v>
      </c>
      <c r="M556" s="45" t="e" vm="1">
        <f t="shared" si="75"/>
        <v>#VALUE!</v>
      </c>
      <c r="N556" t="e" vm="1">
        <f t="shared" si="76"/>
        <v>#VALUE!</v>
      </c>
      <c r="O556" s="1">
        <f>Main!$B$27</f>
        <v>5.0956680821157976</v>
      </c>
      <c r="P556" s="45" t="e" vm="1">
        <f t="shared" si="77"/>
        <v>#VALUE!</v>
      </c>
      <c r="Q556" t="e" vm="1">
        <f t="shared" si="78"/>
        <v>#VALUE!</v>
      </c>
      <c r="R556" s="1">
        <f>Main!$C$27</f>
        <v>5.1024432542412592</v>
      </c>
      <c r="S556" s="45" t="e" vm="1">
        <f t="shared" si="79"/>
        <v>#VALUE!</v>
      </c>
      <c r="T556" t="e" vm="1">
        <f t="shared" si="80"/>
        <v>#VALUE!</v>
      </c>
    </row>
    <row r="557" spans="1:20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[1]!genNormal($F$9,$F$10)</f>
        <v>#VALUE!</v>
      </c>
      <c r="F557" t="e" vm="1">
        <f t="shared" si="72"/>
        <v>#VALUE!</v>
      </c>
      <c r="G557" t="e" vm="2">
        <f>[1]!GenLognormal($H$9,$H$10)</f>
        <v>#VALUE!</v>
      </c>
      <c r="H557" t="e" vm="1">
        <f t="shared" si="73"/>
        <v>#VALUE!</v>
      </c>
      <c r="I557" t="e" vm="2">
        <f>[1]!genBinomial(1,Main!$G$10)</f>
        <v>#VALUE!</v>
      </c>
      <c r="J557" s="13" t="e" vm="1">
        <f t="shared" si="74"/>
        <v>#VALUE!</v>
      </c>
      <c r="L557" s="1">
        <f>Main!$A$27</f>
        <v>5.0990936756817593</v>
      </c>
      <c r="M557" s="45" t="e" vm="1">
        <f t="shared" si="75"/>
        <v>#VALUE!</v>
      </c>
      <c r="N557" t="e" vm="1">
        <f t="shared" si="76"/>
        <v>#VALUE!</v>
      </c>
      <c r="O557" s="1">
        <f>Main!$B$27</f>
        <v>5.0956680821157976</v>
      </c>
      <c r="P557" s="45" t="e" vm="1">
        <f t="shared" si="77"/>
        <v>#VALUE!</v>
      </c>
      <c r="Q557" t="e" vm="1">
        <f t="shared" si="78"/>
        <v>#VALUE!</v>
      </c>
      <c r="R557" s="1">
        <f>Main!$C$27</f>
        <v>5.1024432542412592</v>
      </c>
      <c r="S557" s="45" t="e" vm="1">
        <f t="shared" si="79"/>
        <v>#VALUE!</v>
      </c>
      <c r="T557" t="e" vm="1">
        <f t="shared" si="80"/>
        <v>#VALUE!</v>
      </c>
    </row>
    <row r="558" spans="1:20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[1]!genNormal($F$9,$F$10)</f>
        <v>#VALUE!</v>
      </c>
      <c r="F558" t="e" vm="1">
        <f t="shared" si="72"/>
        <v>#VALUE!</v>
      </c>
      <c r="G558" t="e" vm="2">
        <f>[1]!GenLognormal($H$9,$H$10)</f>
        <v>#VALUE!</v>
      </c>
      <c r="H558" t="e" vm="1">
        <f t="shared" si="73"/>
        <v>#VALUE!</v>
      </c>
      <c r="I558" t="e" vm="2">
        <f>[1]!genBinomial(1,Main!$G$10)</f>
        <v>#VALUE!</v>
      </c>
      <c r="J558" s="13" t="e" vm="1">
        <f t="shared" si="74"/>
        <v>#VALUE!</v>
      </c>
      <c r="L558" s="1">
        <f>Main!$A$27</f>
        <v>5.0990936756817593</v>
      </c>
      <c r="M558" s="45" t="e" vm="1">
        <f t="shared" si="75"/>
        <v>#VALUE!</v>
      </c>
      <c r="N558" t="e" vm="1">
        <f t="shared" si="76"/>
        <v>#VALUE!</v>
      </c>
      <c r="O558" s="1">
        <f>Main!$B$27</f>
        <v>5.0956680821157976</v>
      </c>
      <c r="P558" s="45" t="e" vm="1">
        <f t="shared" si="77"/>
        <v>#VALUE!</v>
      </c>
      <c r="Q558" t="e" vm="1">
        <f t="shared" si="78"/>
        <v>#VALUE!</v>
      </c>
      <c r="R558" s="1">
        <f>Main!$C$27</f>
        <v>5.1024432542412592</v>
      </c>
      <c r="S558" s="45" t="e" vm="1">
        <f t="shared" si="79"/>
        <v>#VALUE!</v>
      </c>
      <c r="T558" t="e" vm="1">
        <f t="shared" si="80"/>
        <v>#VALUE!</v>
      </c>
    </row>
    <row r="559" spans="1:20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[1]!genNormal($F$9,$F$10)</f>
        <v>#VALUE!</v>
      </c>
      <c r="F559" t="e" vm="1">
        <f t="shared" si="72"/>
        <v>#VALUE!</v>
      </c>
      <c r="G559" t="e" vm="2">
        <f>[1]!GenLognormal($H$9,$H$10)</f>
        <v>#VALUE!</v>
      </c>
      <c r="H559" t="e" vm="1">
        <f t="shared" si="73"/>
        <v>#VALUE!</v>
      </c>
      <c r="I559" t="e" vm="2">
        <f>[1]!genBinomial(1,Main!$G$10)</f>
        <v>#VALUE!</v>
      </c>
      <c r="J559" s="13" t="e" vm="1">
        <f t="shared" si="74"/>
        <v>#VALUE!</v>
      </c>
      <c r="L559" s="1">
        <f>Main!$A$27</f>
        <v>5.0990936756817593</v>
      </c>
      <c r="M559" s="45" t="e" vm="1">
        <f t="shared" si="75"/>
        <v>#VALUE!</v>
      </c>
      <c r="N559" t="e" vm="1">
        <f t="shared" si="76"/>
        <v>#VALUE!</v>
      </c>
      <c r="O559" s="1">
        <f>Main!$B$27</f>
        <v>5.0956680821157976</v>
      </c>
      <c r="P559" s="45" t="e" vm="1">
        <f t="shared" si="77"/>
        <v>#VALUE!</v>
      </c>
      <c r="Q559" t="e" vm="1">
        <f t="shared" si="78"/>
        <v>#VALUE!</v>
      </c>
      <c r="R559" s="1">
        <f>Main!$C$27</f>
        <v>5.1024432542412592</v>
      </c>
      <c r="S559" s="45" t="e" vm="1">
        <f t="shared" si="79"/>
        <v>#VALUE!</v>
      </c>
      <c r="T559" t="e" vm="1">
        <f t="shared" si="80"/>
        <v>#VALUE!</v>
      </c>
    </row>
    <row r="560" spans="1:20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[1]!genNormal($F$9,$F$10)</f>
        <v>#VALUE!</v>
      </c>
      <c r="F560" t="e" vm="1">
        <f t="shared" si="72"/>
        <v>#VALUE!</v>
      </c>
      <c r="G560" t="e" vm="2">
        <f>[1]!GenLognormal($H$9,$H$10)</f>
        <v>#VALUE!</v>
      </c>
      <c r="H560" t="e" vm="1">
        <f t="shared" si="73"/>
        <v>#VALUE!</v>
      </c>
      <c r="I560" t="e" vm="2">
        <f>[1]!genBinomial(1,Main!$G$10)</f>
        <v>#VALUE!</v>
      </c>
      <c r="J560" s="13" t="e" vm="1">
        <f t="shared" si="74"/>
        <v>#VALUE!</v>
      </c>
      <c r="L560" s="1">
        <f>Main!$A$27</f>
        <v>5.0990936756817593</v>
      </c>
      <c r="M560" s="45" t="e" vm="1">
        <f t="shared" si="75"/>
        <v>#VALUE!</v>
      </c>
      <c r="N560" t="e" vm="1">
        <f t="shared" si="76"/>
        <v>#VALUE!</v>
      </c>
      <c r="O560" s="1">
        <f>Main!$B$27</f>
        <v>5.0956680821157976</v>
      </c>
      <c r="P560" s="45" t="e" vm="1">
        <f t="shared" si="77"/>
        <v>#VALUE!</v>
      </c>
      <c r="Q560" t="e" vm="1">
        <f t="shared" si="78"/>
        <v>#VALUE!</v>
      </c>
      <c r="R560" s="1">
        <f>Main!$C$27</f>
        <v>5.1024432542412592</v>
      </c>
      <c r="S560" s="45" t="e" vm="1">
        <f t="shared" si="79"/>
        <v>#VALUE!</v>
      </c>
      <c r="T560" t="e" vm="1">
        <f t="shared" si="80"/>
        <v>#VALUE!</v>
      </c>
    </row>
    <row r="561" spans="1:20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[1]!genNormal($F$9,$F$10)</f>
        <v>#VALUE!</v>
      </c>
      <c r="F561" t="e" vm="1">
        <f t="shared" si="72"/>
        <v>#VALUE!</v>
      </c>
      <c r="G561" t="e" vm="2">
        <f>[1]!GenLognormal($H$9,$H$10)</f>
        <v>#VALUE!</v>
      </c>
      <c r="H561" t="e" vm="1">
        <f t="shared" si="73"/>
        <v>#VALUE!</v>
      </c>
      <c r="I561" t="e" vm="2">
        <f>[1]!genBinomial(1,Main!$G$10)</f>
        <v>#VALUE!</v>
      </c>
      <c r="J561" s="13" t="e" vm="1">
        <f t="shared" si="74"/>
        <v>#VALUE!</v>
      </c>
      <c r="L561" s="1">
        <f>Main!$A$27</f>
        <v>5.0990936756817593</v>
      </c>
      <c r="M561" s="45" t="e" vm="1">
        <f t="shared" si="75"/>
        <v>#VALUE!</v>
      </c>
      <c r="N561" t="e" vm="1">
        <f t="shared" si="76"/>
        <v>#VALUE!</v>
      </c>
      <c r="O561" s="1">
        <f>Main!$B$27</f>
        <v>5.0956680821157976</v>
      </c>
      <c r="P561" s="45" t="e" vm="1">
        <f t="shared" si="77"/>
        <v>#VALUE!</v>
      </c>
      <c r="Q561" t="e" vm="1">
        <f t="shared" si="78"/>
        <v>#VALUE!</v>
      </c>
      <c r="R561" s="1">
        <f>Main!$C$27</f>
        <v>5.1024432542412592</v>
      </c>
      <c r="S561" s="45" t="e" vm="1">
        <f t="shared" si="79"/>
        <v>#VALUE!</v>
      </c>
      <c r="T561" t="e" vm="1">
        <f t="shared" si="80"/>
        <v>#VALUE!</v>
      </c>
    </row>
    <row r="562" spans="1:20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[1]!genNormal($F$9,$F$10)</f>
        <v>#VALUE!</v>
      </c>
      <c r="F562" t="e" vm="1">
        <f t="shared" si="72"/>
        <v>#VALUE!</v>
      </c>
      <c r="G562" t="e" vm="2">
        <f>[1]!GenLognormal($H$9,$H$10)</f>
        <v>#VALUE!</v>
      </c>
      <c r="H562" t="e" vm="1">
        <f t="shared" si="73"/>
        <v>#VALUE!</v>
      </c>
      <c r="I562" t="e" vm="2">
        <f>[1]!genBinomial(1,Main!$G$10)</f>
        <v>#VALUE!</v>
      </c>
      <c r="J562" s="13" t="e" vm="1">
        <f t="shared" si="74"/>
        <v>#VALUE!</v>
      </c>
      <c r="L562" s="1">
        <f>Main!$A$27</f>
        <v>5.0990936756817593</v>
      </c>
      <c r="M562" s="45" t="e" vm="1">
        <f t="shared" si="75"/>
        <v>#VALUE!</v>
      </c>
      <c r="N562" t="e" vm="1">
        <f t="shared" si="76"/>
        <v>#VALUE!</v>
      </c>
      <c r="O562" s="1">
        <f>Main!$B$27</f>
        <v>5.0956680821157976</v>
      </c>
      <c r="P562" s="45" t="e" vm="1">
        <f t="shared" si="77"/>
        <v>#VALUE!</v>
      </c>
      <c r="Q562" t="e" vm="1">
        <f t="shared" si="78"/>
        <v>#VALUE!</v>
      </c>
      <c r="R562" s="1">
        <f>Main!$C$27</f>
        <v>5.1024432542412592</v>
      </c>
      <c r="S562" s="45" t="e" vm="1">
        <f t="shared" si="79"/>
        <v>#VALUE!</v>
      </c>
      <c r="T562" t="e" vm="1">
        <f t="shared" si="80"/>
        <v>#VALUE!</v>
      </c>
    </row>
    <row r="563" spans="1:20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[1]!genNormal($F$9,$F$10)</f>
        <v>#VALUE!</v>
      </c>
      <c r="F563" t="e" vm="1">
        <f t="shared" si="72"/>
        <v>#VALUE!</v>
      </c>
      <c r="G563" t="e" vm="2">
        <f>[1]!GenLognormal($H$9,$H$10)</f>
        <v>#VALUE!</v>
      </c>
      <c r="H563" t="e" vm="1">
        <f t="shared" si="73"/>
        <v>#VALUE!</v>
      </c>
      <c r="I563" t="e" vm="2">
        <f>[1]!genBinomial(1,Main!$G$10)</f>
        <v>#VALUE!</v>
      </c>
      <c r="J563" s="13" t="e" vm="1">
        <f t="shared" si="74"/>
        <v>#VALUE!</v>
      </c>
      <c r="L563" s="1">
        <f>Main!$A$27</f>
        <v>5.0990936756817593</v>
      </c>
      <c r="M563" s="45" t="e" vm="1">
        <f t="shared" si="75"/>
        <v>#VALUE!</v>
      </c>
      <c r="N563" t="e" vm="1">
        <f t="shared" si="76"/>
        <v>#VALUE!</v>
      </c>
      <c r="O563" s="1">
        <f>Main!$B$27</f>
        <v>5.0956680821157976</v>
      </c>
      <c r="P563" s="45" t="e" vm="1">
        <f t="shared" si="77"/>
        <v>#VALUE!</v>
      </c>
      <c r="Q563" t="e" vm="1">
        <f t="shared" si="78"/>
        <v>#VALUE!</v>
      </c>
      <c r="R563" s="1">
        <f>Main!$C$27</f>
        <v>5.1024432542412592</v>
      </c>
      <c r="S563" s="45" t="e" vm="1">
        <f t="shared" si="79"/>
        <v>#VALUE!</v>
      </c>
      <c r="T563" t="e" vm="1">
        <f t="shared" si="80"/>
        <v>#VALUE!</v>
      </c>
    </row>
    <row r="564" spans="1:20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[1]!genNormal($F$9,$F$10)</f>
        <v>#VALUE!</v>
      </c>
      <c r="F564" t="e" vm="1">
        <f t="shared" si="72"/>
        <v>#VALUE!</v>
      </c>
      <c r="G564" t="e" vm="2">
        <f>[1]!GenLognormal($H$9,$H$10)</f>
        <v>#VALUE!</v>
      </c>
      <c r="H564" t="e" vm="1">
        <f t="shared" si="73"/>
        <v>#VALUE!</v>
      </c>
      <c r="I564" t="e" vm="2">
        <f>[1]!genBinomial(1,Main!$G$10)</f>
        <v>#VALUE!</v>
      </c>
      <c r="J564" s="13" t="e" vm="1">
        <f t="shared" si="74"/>
        <v>#VALUE!</v>
      </c>
      <c r="L564" s="1">
        <f>Main!$A$27</f>
        <v>5.0990936756817593</v>
      </c>
      <c r="M564" s="45" t="e" vm="1">
        <f t="shared" si="75"/>
        <v>#VALUE!</v>
      </c>
      <c r="N564" t="e" vm="1">
        <f t="shared" si="76"/>
        <v>#VALUE!</v>
      </c>
      <c r="O564" s="1">
        <f>Main!$B$27</f>
        <v>5.0956680821157976</v>
      </c>
      <c r="P564" s="45" t="e" vm="1">
        <f t="shared" si="77"/>
        <v>#VALUE!</v>
      </c>
      <c r="Q564" t="e" vm="1">
        <f t="shared" si="78"/>
        <v>#VALUE!</v>
      </c>
      <c r="R564" s="1">
        <f>Main!$C$27</f>
        <v>5.1024432542412592</v>
      </c>
      <c r="S564" s="45" t="e" vm="1">
        <f t="shared" si="79"/>
        <v>#VALUE!</v>
      </c>
      <c r="T564" t="e" vm="1">
        <f t="shared" si="80"/>
        <v>#VALUE!</v>
      </c>
    </row>
    <row r="565" spans="1:20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[1]!genNormal($F$9,$F$10)</f>
        <v>#VALUE!</v>
      </c>
      <c r="F565" t="e" vm="1">
        <f t="shared" si="72"/>
        <v>#VALUE!</v>
      </c>
      <c r="G565" t="e" vm="2">
        <f>[1]!GenLognormal($H$9,$H$10)</f>
        <v>#VALUE!</v>
      </c>
      <c r="H565" t="e" vm="1">
        <f t="shared" si="73"/>
        <v>#VALUE!</v>
      </c>
      <c r="I565" t="e" vm="2">
        <f>[1]!genBinomial(1,Main!$G$10)</f>
        <v>#VALUE!</v>
      </c>
      <c r="J565" s="13" t="e" vm="1">
        <f t="shared" si="74"/>
        <v>#VALUE!</v>
      </c>
      <c r="L565" s="1">
        <f>Main!$A$27</f>
        <v>5.0990936756817593</v>
      </c>
      <c r="M565" s="45" t="e" vm="1">
        <f t="shared" si="75"/>
        <v>#VALUE!</v>
      </c>
      <c r="N565" t="e" vm="1">
        <f t="shared" si="76"/>
        <v>#VALUE!</v>
      </c>
      <c r="O565" s="1">
        <f>Main!$B$27</f>
        <v>5.0956680821157976</v>
      </c>
      <c r="P565" s="45" t="e" vm="1">
        <f t="shared" si="77"/>
        <v>#VALUE!</v>
      </c>
      <c r="Q565" t="e" vm="1">
        <f t="shared" si="78"/>
        <v>#VALUE!</v>
      </c>
      <c r="R565" s="1">
        <f>Main!$C$27</f>
        <v>5.1024432542412592</v>
      </c>
      <c r="S565" s="45" t="e" vm="1">
        <f t="shared" si="79"/>
        <v>#VALUE!</v>
      </c>
      <c r="T565" t="e" vm="1">
        <f t="shared" si="80"/>
        <v>#VALUE!</v>
      </c>
    </row>
    <row r="566" spans="1:20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[1]!genNormal($F$9,$F$10)</f>
        <v>#VALUE!</v>
      </c>
      <c r="F566" t="e" vm="1">
        <f t="shared" si="72"/>
        <v>#VALUE!</v>
      </c>
      <c r="G566" t="e" vm="2">
        <f>[1]!GenLognormal($H$9,$H$10)</f>
        <v>#VALUE!</v>
      </c>
      <c r="H566" t="e" vm="1">
        <f t="shared" si="73"/>
        <v>#VALUE!</v>
      </c>
      <c r="I566" t="e" vm="2">
        <f>[1]!genBinomial(1,Main!$G$10)</f>
        <v>#VALUE!</v>
      </c>
      <c r="J566" s="13" t="e" vm="1">
        <f t="shared" si="74"/>
        <v>#VALUE!</v>
      </c>
      <c r="L566" s="1">
        <f>Main!$A$27</f>
        <v>5.0990936756817593</v>
      </c>
      <c r="M566" s="45" t="e" vm="1">
        <f t="shared" si="75"/>
        <v>#VALUE!</v>
      </c>
      <c r="N566" t="e" vm="1">
        <f t="shared" si="76"/>
        <v>#VALUE!</v>
      </c>
      <c r="O566" s="1">
        <f>Main!$B$27</f>
        <v>5.0956680821157976</v>
      </c>
      <c r="P566" s="45" t="e" vm="1">
        <f t="shared" si="77"/>
        <v>#VALUE!</v>
      </c>
      <c r="Q566" t="e" vm="1">
        <f t="shared" si="78"/>
        <v>#VALUE!</v>
      </c>
      <c r="R566" s="1">
        <f>Main!$C$27</f>
        <v>5.1024432542412592</v>
      </c>
      <c r="S566" s="45" t="e" vm="1">
        <f t="shared" si="79"/>
        <v>#VALUE!</v>
      </c>
      <c r="T566" t="e" vm="1">
        <f t="shared" si="80"/>
        <v>#VALUE!</v>
      </c>
    </row>
    <row r="567" spans="1:20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[1]!genNormal($F$9,$F$10)</f>
        <v>#VALUE!</v>
      </c>
      <c r="F567" t="e" vm="1">
        <f t="shared" si="72"/>
        <v>#VALUE!</v>
      </c>
      <c r="G567" t="e" vm="2">
        <f>[1]!GenLognormal($H$9,$H$10)</f>
        <v>#VALUE!</v>
      </c>
      <c r="H567" t="e" vm="1">
        <f t="shared" si="73"/>
        <v>#VALUE!</v>
      </c>
      <c r="I567" t="e" vm="2">
        <f>[1]!genBinomial(1,Main!$G$10)</f>
        <v>#VALUE!</v>
      </c>
      <c r="J567" s="13" t="e" vm="1">
        <f t="shared" si="74"/>
        <v>#VALUE!</v>
      </c>
      <c r="L567" s="1">
        <f>Main!$A$27</f>
        <v>5.0990936756817593</v>
      </c>
      <c r="M567" s="45" t="e" vm="1">
        <f t="shared" si="75"/>
        <v>#VALUE!</v>
      </c>
      <c r="N567" t="e" vm="1">
        <f t="shared" si="76"/>
        <v>#VALUE!</v>
      </c>
      <c r="O567" s="1">
        <f>Main!$B$27</f>
        <v>5.0956680821157976</v>
      </c>
      <c r="P567" s="45" t="e" vm="1">
        <f t="shared" si="77"/>
        <v>#VALUE!</v>
      </c>
      <c r="Q567" t="e" vm="1">
        <f t="shared" si="78"/>
        <v>#VALUE!</v>
      </c>
      <c r="R567" s="1">
        <f>Main!$C$27</f>
        <v>5.1024432542412592</v>
      </c>
      <c r="S567" s="45" t="e" vm="1">
        <f t="shared" si="79"/>
        <v>#VALUE!</v>
      </c>
      <c r="T567" t="e" vm="1">
        <f t="shared" si="80"/>
        <v>#VALUE!</v>
      </c>
    </row>
    <row r="568" spans="1:20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[1]!genNormal($F$9,$F$10)</f>
        <v>#VALUE!</v>
      </c>
      <c r="F568" t="e" vm="1">
        <f t="shared" si="72"/>
        <v>#VALUE!</v>
      </c>
      <c r="G568" t="e" vm="2">
        <f>[1]!GenLognormal($H$9,$H$10)</f>
        <v>#VALUE!</v>
      </c>
      <c r="H568" t="e" vm="1">
        <f t="shared" si="73"/>
        <v>#VALUE!</v>
      </c>
      <c r="I568" t="e" vm="2">
        <f>[1]!genBinomial(1,Main!$G$10)</f>
        <v>#VALUE!</v>
      </c>
      <c r="J568" s="13" t="e" vm="1">
        <f t="shared" si="74"/>
        <v>#VALUE!</v>
      </c>
      <c r="L568" s="1">
        <f>Main!$A$27</f>
        <v>5.0990936756817593</v>
      </c>
      <c r="M568" s="45" t="e" vm="1">
        <f t="shared" si="75"/>
        <v>#VALUE!</v>
      </c>
      <c r="N568" t="e" vm="1">
        <f t="shared" si="76"/>
        <v>#VALUE!</v>
      </c>
      <c r="O568" s="1">
        <f>Main!$B$27</f>
        <v>5.0956680821157976</v>
      </c>
      <c r="P568" s="45" t="e" vm="1">
        <f t="shared" si="77"/>
        <v>#VALUE!</v>
      </c>
      <c r="Q568" t="e" vm="1">
        <f t="shared" si="78"/>
        <v>#VALUE!</v>
      </c>
      <c r="R568" s="1">
        <f>Main!$C$27</f>
        <v>5.1024432542412592</v>
      </c>
      <c r="S568" s="45" t="e" vm="1">
        <f t="shared" si="79"/>
        <v>#VALUE!</v>
      </c>
      <c r="T568" t="e" vm="1">
        <f t="shared" si="80"/>
        <v>#VALUE!</v>
      </c>
    </row>
    <row r="569" spans="1:20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[1]!genNormal($F$9,$F$10)</f>
        <v>#VALUE!</v>
      </c>
      <c r="F569" t="e" vm="1">
        <f t="shared" si="72"/>
        <v>#VALUE!</v>
      </c>
      <c r="G569" t="e" vm="2">
        <f>[1]!GenLognormal($H$9,$H$10)</f>
        <v>#VALUE!</v>
      </c>
      <c r="H569" t="e" vm="1">
        <f t="shared" si="73"/>
        <v>#VALUE!</v>
      </c>
      <c r="I569" t="e" vm="2">
        <f>[1]!genBinomial(1,Main!$G$10)</f>
        <v>#VALUE!</v>
      </c>
      <c r="J569" s="13" t="e" vm="1">
        <f t="shared" si="74"/>
        <v>#VALUE!</v>
      </c>
      <c r="L569" s="1">
        <f>Main!$A$27</f>
        <v>5.0990936756817593</v>
      </c>
      <c r="M569" s="45" t="e" vm="1">
        <f t="shared" si="75"/>
        <v>#VALUE!</v>
      </c>
      <c r="N569" t="e" vm="1">
        <f t="shared" si="76"/>
        <v>#VALUE!</v>
      </c>
      <c r="O569" s="1">
        <f>Main!$B$27</f>
        <v>5.0956680821157976</v>
      </c>
      <c r="P569" s="45" t="e" vm="1">
        <f t="shared" si="77"/>
        <v>#VALUE!</v>
      </c>
      <c r="Q569" t="e" vm="1">
        <f t="shared" si="78"/>
        <v>#VALUE!</v>
      </c>
      <c r="R569" s="1">
        <f>Main!$C$27</f>
        <v>5.1024432542412592</v>
      </c>
      <c r="S569" s="45" t="e" vm="1">
        <f t="shared" si="79"/>
        <v>#VALUE!</v>
      </c>
      <c r="T569" t="e" vm="1">
        <f t="shared" si="80"/>
        <v>#VALUE!</v>
      </c>
    </row>
    <row r="570" spans="1:20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[1]!genNormal($F$9,$F$10)</f>
        <v>#VALUE!</v>
      </c>
      <c r="F570" t="e" vm="1">
        <f t="shared" si="72"/>
        <v>#VALUE!</v>
      </c>
      <c r="G570" t="e" vm="2">
        <f>[1]!GenLognormal($H$9,$H$10)</f>
        <v>#VALUE!</v>
      </c>
      <c r="H570" t="e" vm="1">
        <f t="shared" si="73"/>
        <v>#VALUE!</v>
      </c>
      <c r="I570" t="e" vm="2">
        <f>[1]!genBinomial(1,Main!$G$10)</f>
        <v>#VALUE!</v>
      </c>
      <c r="J570" s="13" t="e" vm="1">
        <f t="shared" si="74"/>
        <v>#VALUE!</v>
      </c>
      <c r="L570" s="1">
        <f>Main!$A$27</f>
        <v>5.0990936756817593</v>
      </c>
      <c r="M570" s="45" t="e" vm="1">
        <f t="shared" si="75"/>
        <v>#VALUE!</v>
      </c>
      <c r="N570" t="e" vm="1">
        <f t="shared" si="76"/>
        <v>#VALUE!</v>
      </c>
      <c r="O570" s="1">
        <f>Main!$B$27</f>
        <v>5.0956680821157976</v>
      </c>
      <c r="P570" s="45" t="e" vm="1">
        <f t="shared" si="77"/>
        <v>#VALUE!</v>
      </c>
      <c r="Q570" t="e" vm="1">
        <f t="shared" si="78"/>
        <v>#VALUE!</v>
      </c>
      <c r="R570" s="1">
        <f>Main!$C$27</f>
        <v>5.1024432542412592</v>
      </c>
      <c r="S570" s="45" t="e" vm="1">
        <f t="shared" si="79"/>
        <v>#VALUE!</v>
      </c>
      <c r="T570" t="e" vm="1">
        <f t="shared" si="80"/>
        <v>#VALUE!</v>
      </c>
    </row>
    <row r="571" spans="1:20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[1]!genNormal($F$9,$F$10)</f>
        <v>#VALUE!</v>
      </c>
      <c r="F571" t="e" vm="1">
        <f t="shared" si="72"/>
        <v>#VALUE!</v>
      </c>
      <c r="G571" t="e" vm="2">
        <f>[1]!GenLognormal($H$9,$H$10)</f>
        <v>#VALUE!</v>
      </c>
      <c r="H571" t="e" vm="1">
        <f t="shared" si="73"/>
        <v>#VALUE!</v>
      </c>
      <c r="I571" t="e" vm="2">
        <f>[1]!genBinomial(1,Main!$G$10)</f>
        <v>#VALUE!</v>
      </c>
      <c r="J571" s="13" t="e" vm="1">
        <f t="shared" si="74"/>
        <v>#VALUE!</v>
      </c>
      <c r="L571" s="1">
        <f>Main!$A$27</f>
        <v>5.0990936756817593</v>
      </c>
      <c r="M571" s="45" t="e" vm="1">
        <f t="shared" si="75"/>
        <v>#VALUE!</v>
      </c>
      <c r="N571" t="e" vm="1">
        <f t="shared" si="76"/>
        <v>#VALUE!</v>
      </c>
      <c r="O571" s="1">
        <f>Main!$B$27</f>
        <v>5.0956680821157976</v>
      </c>
      <c r="P571" s="45" t="e" vm="1">
        <f t="shared" si="77"/>
        <v>#VALUE!</v>
      </c>
      <c r="Q571" t="e" vm="1">
        <f t="shared" si="78"/>
        <v>#VALUE!</v>
      </c>
      <c r="R571" s="1">
        <f>Main!$C$27</f>
        <v>5.1024432542412592</v>
      </c>
      <c r="S571" s="45" t="e" vm="1">
        <f t="shared" si="79"/>
        <v>#VALUE!</v>
      </c>
      <c r="T571" t="e" vm="1">
        <f t="shared" si="80"/>
        <v>#VALUE!</v>
      </c>
    </row>
    <row r="572" spans="1:20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[1]!genNormal($F$9,$F$10)</f>
        <v>#VALUE!</v>
      </c>
      <c r="F572" t="e" vm="1">
        <f t="shared" si="72"/>
        <v>#VALUE!</v>
      </c>
      <c r="G572" t="e" vm="2">
        <f>[1]!GenLognormal($H$9,$H$10)</f>
        <v>#VALUE!</v>
      </c>
      <c r="H572" t="e" vm="1">
        <f t="shared" si="73"/>
        <v>#VALUE!</v>
      </c>
      <c r="I572" t="e" vm="2">
        <f>[1]!genBinomial(1,Main!$G$10)</f>
        <v>#VALUE!</v>
      </c>
      <c r="J572" s="13" t="e" vm="1">
        <f t="shared" si="74"/>
        <v>#VALUE!</v>
      </c>
      <c r="L572" s="1">
        <f>Main!$A$27</f>
        <v>5.0990936756817593</v>
      </c>
      <c r="M572" s="45" t="e" vm="1">
        <f t="shared" si="75"/>
        <v>#VALUE!</v>
      </c>
      <c r="N572" t="e" vm="1">
        <f t="shared" si="76"/>
        <v>#VALUE!</v>
      </c>
      <c r="O572" s="1">
        <f>Main!$B$27</f>
        <v>5.0956680821157976</v>
      </c>
      <c r="P572" s="45" t="e" vm="1">
        <f t="shared" si="77"/>
        <v>#VALUE!</v>
      </c>
      <c r="Q572" t="e" vm="1">
        <f t="shared" si="78"/>
        <v>#VALUE!</v>
      </c>
      <c r="R572" s="1">
        <f>Main!$C$27</f>
        <v>5.1024432542412592</v>
      </c>
      <c r="S572" s="45" t="e" vm="1">
        <f t="shared" si="79"/>
        <v>#VALUE!</v>
      </c>
      <c r="T572" t="e" vm="1">
        <f t="shared" si="80"/>
        <v>#VALUE!</v>
      </c>
    </row>
    <row r="573" spans="1:20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[1]!genNormal($F$9,$F$10)</f>
        <v>#VALUE!</v>
      </c>
      <c r="F573" t="e" vm="1">
        <f t="shared" si="72"/>
        <v>#VALUE!</v>
      </c>
      <c r="G573" t="e" vm="2">
        <f>[1]!GenLognormal($H$9,$H$10)</f>
        <v>#VALUE!</v>
      </c>
      <c r="H573" t="e" vm="1">
        <f t="shared" si="73"/>
        <v>#VALUE!</v>
      </c>
      <c r="I573" t="e" vm="2">
        <f>[1]!genBinomial(1,Main!$G$10)</f>
        <v>#VALUE!</v>
      </c>
      <c r="J573" s="13" t="e" vm="1">
        <f t="shared" si="74"/>
        <v>#VALUE!</v>
      </c>
      <c r="L573" s="1">
        <f>Main!$A$27</f>
        <v>5.0990936756817593</v>
      </c>
      <c r="M573" s="45" t="e" vm="1">
        <f t="shared" si="75"/>
        <v>#VALUE!</v>
      </c>
      <c r="N573" t="e" vm="1">
        <f t="shared" si="76"/>
        <v>#VALUE!</v>
      </c>
      <c r="O573" s="1">
        <f>Main!$B$27</f>
        <v>5.0956680821157976</v>
      </c>
      <c r="P573" s="45" t="e" vm="1">
        <f t="shared" si="77"/>
        <v>#VALUE!</v>
      </c>
      <c r="Q573" t="e" vm="1">
        <f t="shared" si="78"/>
        <v>#VALUE!</v>
      </c>
      <c r="R573" s="1">
        <f>Main!$C$27</f>
        <v>5.1024432542412592</v>
      </c>
      <c r="S573" s="45" t="e" vm="1">
        <f t="shared" si="79"/>
        <v>#VALUE!</v>
      </c>
      <c r="T573" t="e" vm="1">
        <f t="shared" si="80"/>
        <v>#VALUE!</v>
      </c>
    </row>
    <row r="574" spans="1:20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[1]!genNormal($F$9,$F$10)</f>
        <v>#VALUE!</v>
      </c>
      <c r="F574" t="e" vm="1">
        <f t="shared" si="72"/>
        <v>#VALUE!</v>
      </c>
      <c r="G574" t="e" vm="2">
        <f>[1]!GenLognormal($H$9,$H$10)</f>
        <v>#VALUE!</v>
      </c>
      <c r="H574" t="e" vm="1">
        <f t="shared" si="73"/>
        <v>#VALUE!</v>
      </c>
      <c r="I574" t="e" vm="2">
        <f>[1]!genBinomial(1,Main!$G$10)</f>
        <v>#VALUE!</v>
      </c>
      <c r="J574" s="13" t="e" vm="1">
        <f t="shared" si="74"/>
        <v>#VALUE!</v>
      </c>
      <c r="L574" s="1">
        <f>Main!$A$27</f>
        <v>5.0990936756817593</v>
      </c>
      <c r="M574" s="45" t="e" vm="1">
        <f t="shared" si="75"/>
        <v>#VALUE!</v>
      </c>
      <c r="N574" t="e" vm="1">
        <f t="shared" si="76"/>
        <v>#VALUE!</v>
      </c>
      <c r="O574" s="1">
        <f>Main!$B$27</f>
        <v>5.0956680821157976</v>
      </c>
      <c r="P574" s="45" t="e" vm="1">
        <f t="shared" si="77"/>
        <v>#VALUE!</v>
      </c>
      <c r="Q574" t="e" vm="1">
        <f t="shared" si="78"/>
        <v>#VALUE!</v>
      </c>
      <c r="R574" s="1">
        <f>Main!$C$27</f>
        <v>5.1024432542412592</v>
      </c>
      <c r="S574" s="45" t="e" vm="1">
        <f t="shared" si="79"/>
        <v>#VALUE!</v>
      </c>
      <c r="T574" t="e" vm="1">
        <f t="shared" si="80"/>
        <v>#VALUE!</v>
      </c>
    </row>
    <row r="575" spans="1:20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[1]!genNormal($F$9,$F$10)</f>
        <v>#VALUE!</v>
      </c>
      <c r="F575" t="e" vm="1">
        <f t="shared" si="72"/>
        <v>#VALUE!</v>
      </c>
      <c r="G575" t="e" vm="2">
        <f>[1]!GenLognormal($H$9,$H$10)</f>
        <v>#VALUE!</v>
      </c>
      <c r="H575" t="e" vm="1">
        <f t="shared" si="73"/>
        <v>#VALUE!</v>
      </c>
      <c r="I575" t="e" vm="2">
        <f>[1]!genBinomial(1,Main!$G$10)</f>
        <v>#VALUE!</v>
      </c>
      <c r="J575" s="13" t="e" vm="1">
        <f t="shared" si="74"/>
        <v>#VALUE!</v>
      </c>
      <c r="L575" s="1">
        <f>Main!$A$27</f>
        <v>5.0990936756817593</v>
      </c>
      <c r="M575" s="45" t="e" vm="1">
        <f t="shared" si="75"/>
        <v>#VALUE!</v>
      </c>
      <c r="N575" t="e" vm="1">
        <f t="shared" si="76"/>
        <v>#VALUE!</v>
      </c>
      <c r="O575" s="1">
        <f>Main!$B$27</f>
        <v>5.0956680821157976</v>
      </c>
      <c r="P575" s="45" t="e" vm="1">
        <f t="shared" si="77"/>
        <v>#VALUE!</v>
      </c>
      <c r="Q575" t="e" vm="1">
        <f t="shared" si="78"/>
        <v>#VALUE!</v>
      </c>
      <c r="R575" s="1">
        <f>Main!$C$27</f>
        <v>5.1024432542412592</v>
      </c>
      <c r="S575" s="45" t="e" vm="1">
        <f t="shared" si="79"/>
        <v>#VALUE!</v>
      </c>
      <c r="T575" t="e" vm="1">
        <f t="shared" si="80"/>
        <v>#VALUE!</v>
      </c>
    </row>
    <row r="576" spans="1:20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[1]!genNormal($F$9,$F$10)</f>
        <v>#VALUE!</v>
      </c>
      <c r="F576" t="e" vm="1">
        <f t="shared" si="72"/>
        <v>#VALUE!</v>
      </c>
      <c r="G576" t="e" vm="2">
        <f>[1]!GenLognormal($H$9,$H$10)</f>
        <v>#VALUE!</v>
      </c>
      <c r="H576" t="e" vm="1">
        <f t="shared" si="73"/>
        <v>#VALUE!</v>
      </c>
      <c r="I576" t="e" vm="2">
        <f>[1]!genBinomial(1,Main!$G$10)</f>
        <v>#VALUE!</v>
      </c>
      <c r="J576" s="13" t="e" vm="1">
        <f t="shared" si="74"/>
        <v>#VALUE!</v>
      </c>
      <c r="L576" s="1">
        <f>Main!$A$27</f>
        <v>5.0990936756817593</v>
      </c>
      <c r="M576" s="45" t="e" vm="1">
        <f t="shared" si="75"/>
        <v>#VALUE!</v>
      </c>
      <c r="N576" t="e" vm="1">
        <f t="shared" si="76"/>
        <v>#VALUE!</v>
      </c>
      <c r="O576" s="1">
        <f>Main!$B$27</f>
        <v>5.0956680821157976</v>
      </c>
      <c r="P576" s="45" t="e" vm="1">
        <f t="shared" si="77"/>
        <v>#VALUE!</v>
      </c>
      <c r="Q576" t="e" vm="1">
        <f t="shared" si="78"/>
        <v>#VALUE!</v>
      </c>
      <c r="R576" s="1">
        <f>Main!$C$27</f>
        <v>5.1024432542412592</v>
      </c>
      <c r="S576" s="45" t="e" vm="1">
        <f t="shared" si="79"/>
        <v>#VALUE!</v>
      </c>
      <c r="T576" t="e" vm="1">
        <f t="shared" si="80"/>
        <v>#VALUE!</v>
      </c>
    </row>
    <row r="577" spans="1:20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[1]!genNormal($F$9,$F$10)</f>
        <v>#VALUE!</v>
      </c>
      <c r="F577" t="e" vm="1">
        <f t="shared" si="72"/>
        <v>#VALUE!</v>
      </c>
      <c r="G577" t="e" vm="2">
        <f>[1]!GenLognormal($H$9,$H$10)</f>
        <v>#VALUE!</v>
      </c>
      <c r="H577" t="e" vm="1">
        <f t="shared" si="73"/>
        <v>#VALUE!</v>
      </c>
      <c r="I577" t="e" vm="2">
        <f>[1]!genBinomial(1,Main!$G$10)</f>
        <v>#VALUE!</v>
      </c>
      <c r="J577" s="13" t="e" vm="1">
        <f t="shared" si="74"/>
        <v>#VALUE!</v>
      </c>
      <c r="L577" s="1">
        <f>Main!$A$27</f>
        <v>5.0990936756817593</v>
      </c>
      <c r="M577" s="45" t="e" vm="1">
        <f t="shared" si="75"/>
        <v>#VALUE!</v>
      </c>
      <c r="N577" t="e" vm="1">
        <f t="shared" si="76"/>
        <v>#VALUE!</v>
      </c>
      <c r="O577" s="1">
        <f>Main!$B$27</f>
        <v>5.0956680821157976</v>
      </c>
      <c r="P577" s="45" t="e" vm="1">
        <f t="shared" si="77"/>
        <v>#VALUE!</v>
      </c>
      <c r="Q577" t="e" vm="1">
        <f t="shared" si="78"/>
        <v>#VALUE!</v>
      </c>
      <c r="R577" s="1">
        <f>Main!$C$27</f>
        <v>5.1024432542412592</v>
      </c>
      <c r="S577" s="45" t="e" vm="1">
        <f t="shared" si="79"/>
        <v>#VALUE!</v>
      </c>
      <c r="T577" t="e" vm="1">
        <f t="shared" si="80"/>
        <v>#VALUE!</v>
      </c>
    </row>
    <row r="578" spans="1:20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[1]!genNormal($F$9,$F$10)</f>
        <v>#VALUE!</v>
      </c>
      <c r="F578" t="e" vm="1">
        <f t="shared" si="72"/>
        <v>#VALUE!</v>
      </c>
      <c r="G578" t="e" vm="2">
        <f>[1]!GenLognormal($H$9,$H$10)</f>
        <v>#VALUE!</v>
      </c>
      <c r="H578" t="e" vm="1">
        <f t="shared" si="73"/>
        <v>#VALUE!</v>
      </c>
      <c r="I578" t="e" vm="2">
        <f>[1]!genBinomial(1,Main!$G$10)</f>
        <v>#VALUE!</v>
      </c>
      <c r="J578" s="13" t="e" vm="1">
        <f t="shared" si="74"/>
        <v>#VALUE!</v>
      </c>
      <c r="L578" s="1">
        <f>Main!$A$27</f>
        <v>5.0990936756817593</v>
      </c>
      <c r="M578" s="45" t="e" vm="1">
        <f t="shared" si="75"/>
        <v>#VALUE!</v>
      </c>
      <c r="N578" t="e" vm="1">
        <f t="shared" si="76"/>
        <v>#VALUE!</v>
      </c>
      <c r="O578" s="1">
        <f>Main!$B$27</f>
        <v>5.0956680821157976</v>
      </c>
      <c r="P578" s="45" t="e" vm="1">
        <f t="shared" si="77"/>
        <v>#VALUE!</v>
      </c>
      <c r="Q578" t="e" vm="1">
        <f t="shared" si="78"/>
        <v>#VALUE!</v>
      </c>
      <c r="R578" s="1">
        <f>Main!$C$27</f>
        <v>5.1024432542412592</v>
      </c>
      <c r="S578" s="45" t="e" vm="1">
        <f t="shared" si="79"/>
        <v>#VALUE!</v>
      </c>
      <c r="T578" t="e" vm="1">
        <f t="shared" si="80"/>
        <v>#VALUE!</v>
      </c>
    </row>
    <row r="579" spans="1:20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[1]!genNormal($F$9,$F$10)</f>
        <v>#VALUE!</v>
      </c>
      <c r="F579" t="e" vm="1">
        <f t="shared" si="72"/>
        <v>#VALUE!</v>
      </c>
      <c r="G579" t="e" vm="2">
        <f>[1]!GenLognormal($H$9,$H$10)</f>
        <v>#VALUE!</v>
      </c>
      <c r="H579" t="e" vm="1">
        <f t="shared" si="73"/>
        <v>#VALUE!</v>
      </c>
      <c r="I579" t="e" vm="2">
        <f>[1]!genBinomial(1,Main!$G$10)</f>
        <v>#VALUE!</v>
      </c>
      <c r="J579" s="13" t="e" vm="1">
        <f t="shared" si="74"/>
        <v>#VALUE!</v>
      </c>
      <c r="L579" s="1">
        <f>Main!$A$27</f>
        <v>5.0990936756817593</v>
      </c>
      <c r="M579" s="45" t="e" vm="1">
        <f t="shared" si="75"/>
        <v>#VALUE!</v>
      </c>
      <c r="N579" t="e" vm="1">
        <f t="shared" si="76"/>
        <v>#VALUE!</v>
      </c>
      <c r="O579" s="1">
        <f>Main!$B$27</f>
        <v>5.0956680821157976</v>
      </c>
      <c r="P579" s="45" t="e" vm="1">
        <f t="shared" si="77"/>
        <v>#VALUE!</v>
      </c>
      <c r="Q579" t="e" vm="1">
        <f t="shared" si="78"/>
        <v>#VALUE!</v>
      </c>
      <c r="R579" s="1">
        <f>Main!$C$27</f>
        <v>5.1024432542412592</v>
      </c>
      <c r="S579" s="45" t="e" vm="1">
        <f t="shared" si="79"/>
        <v>#VALUE!</v>
      </c>
      <c r="T579" t="e" vm="1">
        <f t="shared" si="80"/>
        <v>#VALUE!</v>
      </c>
    </row>
    <row r="580" spans="1:20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[1]!genNormal($F$9,$F$10)</f>
        <v>#VALUE!</v>
      </c>
      <c r="F580" t="e" vm="1">
        <f t="shared" si="72"/>
        <v>#VALUE!</v>
      </c>
      <c r="G580" t="e" vm="2">
        <f>[1]!GenLognormal($H$9,$H$10)</f>
        <v>#VALUE!</v>
      </c>
      <c r="H580" t="e" vm="1">
        <f t="shared" si="73"/>
        <v>#VALUE!</v>
      </c>
      <c r="I580" t="e" vm="2">
        <f>[1]!genBinomial(1,Main!$G$10)</f>
        <v>#VALUE!</v>
      </c>
      <c r="J580" s="13" t="e" vm="1">
        <f t="shared" si="74"/>
        <v>#VALUE!</v>
      </c>
      <c r="L580" s="1">
        <f>Main!$A$27</f>
        <v>5.0990936756817593</v>
      </c>
      <c r="M580" s="45" t="e" vm="1">
        <f t="shared" si="75"/>
        <v>#VALUE!</v>
      </c>
      <c r="N580" t="e" vm="1">
        <f t="shared" si="76"/>
        <v>#VALUE!</v>
      </c>
      <c r="O580" s="1">
        <f>Main!$B$27</f>
        <v>5.0956680821157976</v>
      </c>
      <c r="P580" s="45" t="e" vm="1">
        <f t="shared" si="77"/>
        <v>#VALUE!</v>
      </c>
      <c r="Q580" t="e" vm="1">
        <f t="shared" si="78"/>
        <v>#VALUE!</v>
      </c>
      <c r="R580" s="1">
        <f>Main!$C$27</f>
        <v>5.1024432542412592</v>
      </c>
      <c r="S580" s="45" t="e" vm="1">
        <f t="shared" si="79"/>
        <v>#VALUE!</v>
      </c>
      <c r="T580" t="e" vm="1">
        <f t="shared" si="80"/>
        <v>#VALUE!</v>
      </c>
    </row>
    <row r="581" spans="1:20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[1]!genNormal($F$9,$F$10)</f>
        <v>#VALUE!</v>
      </c>
      <c r="F581" t="e" vm="1">
        <f t="shared" si="72"/>
        <v>#VALUE!</v>
      </c>
      <c r="G581" t="e" vm="2">
        <f>[1]!GenLognormal($H$9,$H$10)</f>
        <v>#VALUE!</v>
      </c>
      <c r="H581" t="e" vm="1">
        <f t="shared" si="73"/>
        <v>#VALUE!</v>
      </c>
      <c r="I581" t="e" vm="2">
        <f>[1]!genBinomial(1,Main!$G$10)</f>
        <v>#VALUE!</v>
      </c>
      <c r="J581" s="13" t="e" vm="1">
        <f t="shared" si="74"/>
        <v>#VALUE!</v>
      </c>
      <c r="L581" s="1">
        <f>Main!$A$27</f>
        <v>5.0990936756817593</v>
      </c>
      <c r="M581" s="45" t="e" vm="1">
        <f t="shared" si="75"/>
        <v>#VALUE!</v>
      </c>
      <c r="N581" t="e" vm="1">
        <f t="shared" si="76"/>
        <v>#VALUE!</v>
      </c>
      <c r="O581" s="1">
        <f>Main!$B$27</f>
        <v>5.0956680821157976</v>
      </c>
      <c r="P581" s="45" t="e" vm="1">
        <f t="shared" si="77"/>
        <v>#VALUE!</v>
      </c>
      <c r="Q581" t="e" vm="1">
        <f t="shared" si="78"/>
        <v>#VALUE!</v>
      </c>
      <c r="R581" s="1">
        <f>Main!$C$27</f>
        <v>5.1024432542412592</v>
      </c>
      <c r="S581" s="45" t="e" vm="1">
        <f t="shared" si="79"/>
        <v>#VALUE!</v>
      </c>
      <c r="T581" t="e" vm="1">
        <f t="shared" si="80"/>
        <v>#VALUE!</v>
      </c>
    </row>
    <row r="582" spans="1:20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[1]!genNormal($F$9,$F$10)</f>
        <v>#VALUE!</v>
      </c>
      <c r="F582" t="e" vm="1">
        <f t="shared" si="72"/>
        <v>#VALUE!</v>
      </c>
      <c r="G582" t="e" vm="2">
        <f>[1]!GenLognormal($H$9,$H$10)</f>
        <v>#VALUE!</v>
      </c>
      <c r="H582" t="e" vm="1">
        <f t="shared" si="73"/>
        <v>#VALUE!</v>
      </c>
      <c r="I582" t="e" vm="2">
        <f>[1]!genBinomial(1,Main!$G$10)</f>
        <v>#VALUE!</v>
      </c>
      <c r="J582" s="13" t="e" vm="1">
        <f t="shared" si="74"/>
        <v>#VALUE!</v>
      </c>
      <c r="L582" s="1">
        <f>Main!$A$27</f>
        <v>5.0990936756817593</v>
      </c>
      <c r="M582" s="45" t="e" vm="1">
        <f t="shared" si="75"/>
        <v>#VALUE!</v>
      </c>
      <c r="N582" t="e" vm="1">
        <f t="shared" si="76"/>
        <v>#VALUE!</v>
      </c>
      <c r="O582" s="1">
        <f>Main!$B$27</f>
        <v>5.0956680821157976</v>
      </c>
      <c r="P582" s="45" t="e" vm="1">
        <f t="shared" si="77"/>
        <v>#VALUE!</v>
      </c>
      <c r="Q582" t="e" vm="1">
        <f t="shared" si="78"/>
        <v>#VALUE!</v>
      </c>
      <c r="R582" s="1">
        <f>Main!$C$27</f>
        <v>5.1024432542412592</v>
      </c>
      <c r="S582" s="45" t="e" vm="1">
        <f t="shared" si="79"/>
        <v>#VALUE!</v>
      </c>
      <c r="T582" t="e" vm="1">
        <f t="shared" si="80"/>
        <v>#VALUE!</v>
      </c>
    </row>
    <row r="583" spans="1:20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[1]!genNormal($F$9,$F$10)</f>
        <v>#VALUE!</v>
      </c>
      <c r="F583" t="e" vm="1">
        <f t="shared" si="72"/>
        <v>#VALUE!</v>
      </c>
      <c r="G583" t="e" vm="2">
        <f>[1]!GenLognormal($H$9,$H$10)</f>
        <v>#VALUE!</v>
      </c>
      <c r="H583" t="e" vm="1">
        <f t="shared" si="73"/>
        <v>#VALUE!</v>
      </c>
      <c r="I583" t="e" vm="2">
        <f>[1]!genBinomial(1,Main!$G$10)</f>
        <v>#VALUE!</v>
      </c>
      <c r="J583" s="13" t="e" vm="1">
        <f t="shared" si="74"/>
        <v>#VALUE!</v>
      </c>
      <c r="L583" s="1">
        <f>Main!$A$27</f>
        <v>5.0990936756817593</v>
      </c>
      <c r="M583" s="45" t="e" vm="1">
        <f t="shared" si="75"/>
        <v>#VALUE!</v>
      </c>
      <c r="N583" t="e" vm="1">
        <f t="shared" si="76"/>
        <v>#VALUE!</v>
      </c>
      <c r="O583" s="1">
        <f>Main!$B$27</f>
        <v>5.0956680821157976</v>
      </c>
      <c r="P583" s="45" t="e" vm="1">
        <f t="shared" si="77"/>
        <v>#VALUE!</v>
      </c>
      <c r="Q583" t="e" vm="1">
        <f t="shared" si="78"/>
        <v>#VALUE!</v>
      </c>
      <c r="R583" s="1">
        <f>Main!$C$27</f>
        <v>5.1024432542412592</v>
      </c>
      <c r="S583" s="45" t="e" vm="1">
        <f t="shared" si="79"/>
        <v>#VALUE!</v>
      </c>
      <c r="T583" t="e" vm="1">
        <f t="shared" si="80"/>
        <v>#VALUE!</v>
      </c>
    </row>
    <row r="584" spans="1:20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[1]!genNormal($F$9,$F$10)</f>
        <v>#VALUE!</v>
      </c>
      <c r="F584" t="e" vm="1">
        <f t="shared" si="72"/>
        <v>#VALUE!</v>
      </c>
      <c r="G584" t="e" vm="2">
        <f>[1]!GenLognormal($H$9,$H$10)</f>
        <v>#VALUE!</v>
      </c>
      <c r="H584" t="e" vm="1">
        <f t="shared" si="73"/>
        <v>#VALUE!</v>
      </c>
      <c r="I584" t="e" vm="2">
        <f>[1]!genBinomial(1,Main!$G$10)</f>
        <v>#VALUE!</v>
      </c>
      <c r="J584" s="13" t="e" vm="1">
        <f t="shared" si="74"/>
        <v>#VALUE!</v>
      </c>
      <c r="L584" s="1">
        <f>Main!$A$27</f>
        <v>5.0990936756817593</v>
      </c>
      <c r="M584" s="45" t="e" vm="1">
        <f t="shared" si="75"/>
        <v>#VALUE!</v>
      </c>
      <c r="N584" t="e" vm="1">
        <f t="shared" si="76"/>
        <v>#VALUE!</v>
      </c>
      <c r="O584" s="1">
        <f>Main!$B$27</f>
        <v>5.0956680821157976</v>
      </c>
      <c r="P584" s="45" t="e" vm="1">
        <f t="shared" si="77"/>
        <v>#VALUE!</v>
      </c>
      <c r="Q584" t="e" vm="1">
        <f t="shared" si="78"/>
        <v>#VALUE!</v>
      </c>
      <c r="R584" s="1">
        <f>Main!$C$27</f>
        <v>5.1024432542412592</v>
      </c>
      <c r="S584" s="45" t="e" vm="1">
        <f t="shared" si="79"/>
        <v>#VALUE!</v>
      </c>
      <c r="T584" t="e" vm="1">
        <f t="shared" si="80"/>
        <v>#VALUE!</v>
      </c>
    </row>
    <row r="585" spans="1:20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[1]!genNormal($F$9,$F$10)</f>
        <v>#VALUE!</v>
      </c>
      <c r="F585" t="e" vm="1">
        <f t="shared" si="72"/>
        <v>#VALUE!</v>
      </c>
      <c r="G585" t="e" vm="2">
        <f>[1]!GenLognormal($H$9,$H$10)</f>
        <v>#VALUE!</v>
      </c>
      <c r="H585" t="e" vm="1">
        <f t="shared" si="73"/>
        <v>#VALUE!</v>
      </c>
      <c r="I585" t="e" vm="2">
        <f>[1]!genBinomial(1,Main!$G$10)</f>
        <v>#VALUE!</v>
      </c>
      <c r="J585" s="13" t="e" vm="1">
        <f t="shared" si="74"/>
        <v>#VALUE!</v>
      </c>
      <c r="L585" s="1">
        <f>Main!$A$27</f>
        <v>5.0990936756817593</v>
      </c>
      <c r="M585" s="45" t="e" vm="1">
        <f t="shared" si="75"/>
        <v>#VALUE!</v>
      </c>
      <c r="N585" t="e" vm="1">
        <f t="shared" si="76"/>
        <v>#VALUE!</v>
      </c>
      <c r="O585" s="1">
        <f>Main!$B$27</f>
        <v>5.0956680821157976</v>
      </c>
      <c r="P585" s="45" t="e" vm="1">
        <f t="shared" si="77"/>
        <v>#VALUE!</v>
      </c>
      <c r="Q585" t="e" vm="1">
        <f t="shared" si="78"/>
        <v>#VALUE!</v>
      </c>
      <c r="R585" s="1">
        <f>Main!$C$27</f>
        <v>5.1024432542412592</v>
      </c>
      <c r="S585" s="45" t="e" vm="1">
        <f t="shared" si="79"/>
        <v>#VALUE!</v>
      </c>
      <c r="T585" t="e" vm="1">
        <f t="shared" si="80"/>
        <v>#VALUE!</v>
      </c>
    </row>
    <row r="586" spans="1:20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[1]!genNormal($F$9,$F$10)</f>
        <v>#VALUE!</v>
      </c>
      <c r="F586" t="e" vm="1">
        <f t="shared" si="72"/>
        <v>#VALUE!</v>
      </c>
      <c r="G586" t="e" vm="2">
        <f>[1]!GenLognormal($H$9,$H$10)</f>
        <v>#VALUE!</v>
      </c>
      <c r="H586" t="e" vm="1">
        <f t="shared" si="73"/>
        <v>#VALUE!</v>
      </c>
      <c r="I586" t="e" vm="2">
        <f>[1]!genBinomial(1,Main!$G$10)</f>
        <v>#VALUE!</v>
      </c>
      <c r="J586" s="13" t="e" vm="1">
        <f t="shared" si="74"/>
        <v>#VALUE!</v>
      </c>
      <c r="L586" s="1">
        <f>Main!$A$27</f>
        <v>5.0990936756817593</v>
      </c>
      <c r="M586" s="45" t="e" vm="1">
        <f t="shared" si="75"/>
        <v>#VALUE!</v>
      </c>
      <c r="N586" t="e" vm="1">
        <f t="shared" si="76"/>
        <v>#VALUE!</v>
      </c>
      <c r="O586" s="1">
        <f>Main!$B$27</f>
        <v>5.0956680821157976</v>
      </c>
      <c r="P586" s="45" t="e" vm="1">
        <f t="shared" si="77"/>
        <v>#VALUE!</v>
      </c>
      <c r="Q586" t="e" vm="1">
        <f t="shared" si="78"/>
        <v>#VALUE!</v>
      </c>
      <c r="R586" s="1">
        <f>Main!$C$27</f>
        <v>5.1024432542412592</v>
      </c>
      <c r="S586" s="45" t="e" vm="1">
        <f t="shared" si="79"/>
        <v>#VALUE!</v>
      </c>
      <c r="T586" t="e" vm="1">
        <f t="shared" si="80"/>
        <v>#VALUE!</v>
      </c>
    </row>
    <row r="587" spans="1:20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[1]!genNormal($F$9,$F$10)</f>
        <v>#VALUE!</v>
      </c>
      <c r="F587" t="e" vm="1">
        <f t="shared" si="72"/>
        <v>#VALUE!</v>
      </c>
      <c r="G587" t="e" vm="2">
        <f>[1]!GenLognormal($H$9,$H$10)</f>
        <v>#VALUE!</v>
      </c>
      <c r="H587" t="e" vm="1">
        <f t="shared" si="73"/>
        <v>#VALUE!</v>
      </c>
      <c r="I587" t="e" vm="2">
        <f>[1]!genBinomial(1,Main!$G$10)</f>
        <v>#VALUE!</v>
      </c>
      <c r="J587" s="13" t="e" vm="1">
        <f t="shared" si="74"/>
        <v>#VALUE!</v>
      </c>
      <c r="L587" s="1">
        <f>Main!$A$27</f>
        <v>5.0990936756817593</v>
      </c>
      <c r="M587" s="45" t="e" vm="1">
        <f t="shared" si="75"/>
        <v>#VALUE!</v>
      </c>
      <c r="N587" t="e" vm="1">
        <f t="shared" si="76"/>
        <v>#VALUE!</v>
      </c>
      <c r="O587" s="1">
        <f>Main!$B$27</f>
        <v>5.0956680821157976</v>
      </c>
      <c r="P587" s="45" t="e" vm="1">
        <f t="shared" si="77"/>
        <v>#VALUE!</v>
      </c>
      <c r="Q587" t="e" vm="1">
        <f t="shared" si="78"/>
        <v>#VALUE!</v>
      </c>
      <c r="R587" s="1">
        <f>Main!$C$27</f>
        <v>5.1024432542412592</v>
      </c>
      <c r="S587" s="45" t="e" vm="1">
        <f t="shared" si="79"/>
        <v>#VALUE!</v>
      </c>
      <c r="T587" t="e" vm="1">
        <f t="shared" si="80"/>
        <v>#VALUE!</v>
      </c>
    </row>
    <row r="588" spans="1:20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[1]!genNormal($F$9,$F$10)</f>
        <v>#VALUE!</v>
      </c>
      <c r="F588" t="e" vm="1">
        <f t="shared" ref="F588:F651" si="81">IF(E588&gt;18, E588,18)</f>
        <v>#VALUE!</v>
      </c>
      <c r="G588" t="e" vm="2">
        <f>[1]!GenLognormal($H$9,$H$10)</f>
        <v>#VALUE!</v>
      </c>
      <c r="H588" t="e" vm="1">
        <f t="shared" ref="H588:H651" si="82">IF(G588&gt;20, G588,20)</f>
        <v>#VALUE!</v>
      </c>
      <c r="I588" t="e" vm="2">
        <f>[1]!genBinomial(1,Main!$G$10)</f>
        <v>#VALUE!</v>
      </c>
      <c r="J588" s="13" t="e" vm="1">
        <f t="shared" ref="J588:J651" si="83">(266.16-47.17*I588-2.33*H588+0.66*F588+0.017*(F588^2))*113.12/1000000*D588</f>
        <v>#VALUE!</v>
      </c>
      <c r="L588" s="1">
        <f>Main!$A$27</f>
        <v>5.0990936756817593</v>
      </c>
      <c r="M588" s="45" t="e" vm="1">
        <f t="shared" ref="M588:M651" si="84">L588*$J588/24/60</f>
        <v>#VALUE!</v>
      </c>
      <c r="N588" t="e" vm="1">
        <f t="shared" ref="N588:N651" si="85">M588*24*60/$D588</f>
        <v>#VALUE!</v>
      </c>
      <c r="O588" s="1">
        <f>Main!$B$27</f>
        <v>5.0956680821157976</v>
      </c>
      <c r="P588" s="45" t="e" vm="1">
        <f t="shared" ref="P588:P651" si="86">O588*$J588/24/60</f>
        <v>#VALUE!</v>
      </c>
      <c r="Q588" t="e" vm="1">
        <f t="shared" ref="Q588:Q651" si="87">P588*24*60/$D588</f>
        <v>#VALUE!</v>
      </c>
      <c r="R588" s="1">
        <f>Main!$C$27</f>
        <v>5.1024432542412592</v>
      </c>
      <c r="S588" s="45" t="e" vm="1">
        <f t="shared" ref="S588:S651" si="88">R588*$J588/24/60</f>
        <v>#VALUE!</v>
      </c>
      <c r="T588" t="e" vm="1">
        <f t="shared" ref="T588:T651" si="89">S588*24*60/$D588</f>
        <v>#VALUE!</v>
      </c>
    </row>
    <row r="589" spans="1:20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[1]!genNormal($F$9,$F$10)</f>
        <v>#VALUE!</v>
      </c>
      <c r="F589" t="e" vm="1">
        <f t="shared" si="81"/>
        <v>#VALUE!</v>
      </c>
      <c r="G589" t="e" vm="2">
        <f>[1]!GenLognormal($H$9,$H$10)</f>
        <v>#VALUE!</v>
      </c>
      <c r="H589" t="e" vm="1">
        <f t="shared" si="82"/>
        <v>#VALUE!</v>
      </c>
      <c r="I589" t="e" vm="2">
        <f>[1]!genBinomial(1,Main!$G$10)</f>
        <v>#VALUE!</v>
      </c>
      <c r="J589" s="13" t="e" vm="1">
        <f t="shared" si="83"/>
        <v>#VALUE!</v>
      </c>
      <c r="L589" s="1">
        <f>Main!$A$27</f>
        <v>5.0990936756817593</v>
      </c>
      <c r="M589" s="45" t="e" vm="1">
        <f t="shared" si="84"/>
        <v>#VALUE!</v>
      </c>
      <c r="N589" t="e" vm="1">
        <f t="shared" si="85"/>
        <v>#VALUE!</v>
      </c>
      <c r="O589" s="1">
        <f>Main!$B$27</f>
        <v>5.0956680821157976</v>
      </c>
      <c r="P589" s="45" t="e" vm="1">
        <f t="shared" si="86"/>
        <v>#VALUE!</v>
      </c>
      <c r="Q589" t="e" vm="1">
        <f t="shared" si="87"/>
        <v>#VALUE!</v>
      </c>
      <c r="R589" s="1">
        <f>Main!$C$27</f>
        <v>5.1024432542412592</v>
      </c>
      <c r="S589" s="45" t="e" vm="1">
        <f t="shared" si="88"/>
        <v>#VALUE!</v>
      </c>
      <c r="T589" t="e" vm="1">
        <f t="shared" si="89"/>
        <v>#VALUE!</v>
      </c>
    </row>
    <row r="590" spans="1:20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[1]!genNormal($F$9,$F$10)</f>
        <v>#VALUE!</v>
      </c>
      <c r="F590" t="e" vm="1">
        <f t="shared" si="81"/>
        <v>#VALUE!</v>
      </c>
      <c r="G590" t="e" vm="2">
        <f>[1]!GenLognormal($H$9,$H$10)</f>
        <v>#VALUE!</v>
      </c>
      <c r="H590" t="e" vm="1">
        <f t="shared" si="82"/>
        <v>#VALUE!</v>
      </c>
      <c r="I590" t="e" vm="2">
        <f>[1]!genBinomial(1,Main!$G$10)</f>
        <v>#VALUE!</v>
      </c>
      <c r="J590" s="13" t="e" vm="1">
        <f t="shared" si="83"/>
        <v>#VALUE!</v>
      </c>
      <c r="L590" s="1">
        <f>Main!$A$27</f>
        <v>5.0990936756817593</v>
      </c>
      <c r="M590" s="45" t="e" vm="1">
        <f t="shared" si="84"/>
        <v>#VALUE!</v>
      </c>
      <c r="N590" t="e" vm="1">
        <f t="shared" si="85"/>
        <v>#VALUE!</v>
      </c>
      <c r="O590" s="1">
        <f>Main!$B$27</f>
        <v>5.0956680821157976</v>
      </c>
      <c r="P590" s="45" t="e" vm="1">
        <f t="shared" si="86"/>
        <v>#VALUE!</v>
      </c>
      <c r="Q590" t="e" vm="1">
        <f t="shared" si="87"/>
        <v>#VALUE!</v>
      </c>
      <c r="R590" s="1">
        <f>Main!$C$27</f>
        <v>5.1024432542412592</v>
      </c>
      <c r="S590" s="45" t="e" vm="1">
        <f t="shared" si="88"/>
        <v>#VALUE!</v>
      </c>
      <c r="T590" t="e" vm="1">
        <f t="shared" si="89"/>
        <v>#VALUE!</v>
      </c>
    </row>
    <row r="591" spans="1:20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[1]!genNormal($F$9,$F$10)</f>
        <v>#VALUE!</v>
      </c>
      <c r="F591" t="e" vm="1">
        <f t="shared" si="81"/>
        <v>#VALUE!</v>
      </c>
      <c r="G591" t="e" vm="2">
        <f>[1]!GenLognormal($H$9,$H$10)</f>
        <v>#VALUE!</v>
      </c>
      <c r="H591" t="e" vm="1">
        <f t="shared" si="82"/>
        <v>#VALUE!</v>
      </c>
      <c r="I591" t="e" vm="2">
        <f>[1]!genBinomial(1,Main!$G$10)</f>
        <v>#VALUE!</v>
      </c>
      <c r="J591" s="13" t="e" vm="1">
        <f t="shared" si="83"/>
        <v>#VALUE!</v>
      </c>
      <c r="L591" s="1">
        <f>Main!$A$27</f>
        <v>5.0990936756817593</v>
      </c>
      <c r="M591" s="45" t="e" vm="1">
        <f t="shared" si="84"/>
        <v>#VALUE!</v>
      </c>
      <c r="N591" t="e" vm="1">
        <f t="shared" si="85"/>
        <v>#VALUE!</v>
      </c>
      <c r="O591" s="1">
        <f>Main!$B$27</f>
        <v>5.0956680821157976</v>
      </c>
      <c r="P591" s="45" t="e" vm="1">
        <f t="shared" si="86"/>
        <v>#VALUE!</v>
      </c>
      <c r="Q591" t="e" vm="1">
        <f t="shared" si="87"/>
        <v>#VALUE!</v>
      </c>
      <c r="R591" s="1">
        <f>Main!$C$27</f>
        <v>5.1024432542412592</v>
      </c>
      <c r="S591" s="45" t="e" vm="1">
        <f t="shared" si="88"/>
        <v>#VALUE!</v>
      </c>
      <c r="T591" t="e" vm="1">
        <f t="shared" si="89"/>
        <v>#VALUE!</v>
      </c>
    </row>
    <row r="592" spans="1:20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[1]!genNormal($F$9,$F$10)</f>
        <v>#VALUE!</v>
      </c>
      <c r="F592" t="e" vm="1">
        <f t="shared" si="81"/>
        <v>#VALUE!</v>
      </c>
      <c r="G592" t="e" vm="2">
        <f>[1]!GenLognormal($H$9,$H$10)</f>
        <v>#VALUE!</v>
      </c>
      <c r="H592" t="e" vm="1">
        <f t="shared" si="82"/>
        <v>#VALUE!</v>
      </c>
      <c r="I592" t="e" vm="2">
        <f>[1]!genBinomial(1,Main!$G$10)</f>
        <v>#VALUE!</v>
      </c>
      <c r="J592" s="13" t="e" vm="1">
        <f t="shared" si="83"/>
        <v>#VALUE!</v>
      </c>
      <c r="L592" s="1">
        <f>Main!$A$27</f>
        <v>5.0990936756817593</v>
      </c>
      <c r="M592" s="45" t="e" vm="1">
        <f t="shared" si="84"/>
        <v>#VALUE!</v>
      </c>
      <c r="N592" t="e" vm="1">
        <f t="shared" si="85"/>
        <v>#VALUE!</v>
      </c>
      <c r="O592" s="1">
        <f>Main!$B$27</f>
        <v>5.0956680821157976</v>
      </c>
      <c r="P592" s="45" t="e" vm="1">
        <f t="shared" si="86"/>
        <v>#VALUE!</v>
      </c>
      <c r="Q592" t="e" vm="1">
        <f t="shared" si="87"/>
        <v>#VALUE!</v>
      </c>
      <c r="R592" s="1">
        <f>Main!$C$27</f>
        <v>5.1024432542412592</v>
      </c>
      <c r="S592" s="45" t="e" vm="1">
        <f t="shared" si="88"/>
        <v>#VALUE!</v>
      </c>
      <c r="T592" t="e" vm="1">
        <f t="shared" si="89"/>
        <v>#VALUE!</v>
      </c>
    </row>
    <row r="593" spans="1:20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[1]!genNormal($F$9,$F$10)</f>
        <v>#VALUE!</v>
      </c>
      <c r="F593" t="e" vm="1">
        <f t="shared" si="81"/>
        <v>#VALUE!</v>
      </c>
      <c r="G593" t="e" vm="2">
        <f>[1]!GenLognormal($H$9,$H$10)</f>
        <v>#VALUE!</v>
      </c>
      <c r="H593" t="e" vm="1">
        <f t="shared" si="82"/>
        <v>#VALUE!</v>
      </c>
      <c r="I593" t="e" vm="2">
        <f>[1]!genBinomial(1,Main!$G$10)</f>
        <v>#VALUE!</v>
      </c>
      <c r="J593" s="13" t="e" vm="1">
        <f t="shared" si="83"/>
        <v>#VALUE!</v>
      </c>
      <c r="L593" s="1">
        <f>Main!$A$27</f>
        <v>5.0990936756817593</v>
      </c>
      <c r="M593" s="45" t="e" vm="1">
        <f t="shared" si="84"/>
        <v>#VALUE!</v>
      </c>
      <c r="N593" t="e" vm="1">
        <f t="shared" si="85"/>
        <v>#VALUE!</v>
      </c>
      <c r="O593" s="1">
        <f>Main!$B$27</f>
        <v>5.0956680821157976</v>
      </c>
      <c r="P593" s="45" t="e" vm="1">
        <f t="shared" si="86"/>
        <v>#VALUE!</v>
      </c>
      <c r="Q593" t="e" vm="1">
        <f t="shared" si="87"/>
        <v>#VALUE!</v>
      </c>
      <c r="R593" s="1">
        <f>Main!$C$27</f>
        <v>5.1024432542412592</v>
      </c>
      <c r="S593" s="45" t="e" vm="1">
        <f t="shared" si="88"/>
        <v>#VALUE!</v>
      </c>
      <c r="T593" t="e" vm="1">
        <f t="shared" si="89"/>
        <v>#VALUE!</v>
      </c>
    </row>
    <row r="594" spans="1:20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[1]!genNormal($F$9,$F$10)</f>
        <v>#VALUE!</v>
      </c>
      <c r="F594" t="e" vm="1">
        <f t="shared" si="81"/>
        <v>#VALUE!</v>
      </c>
      <c r="G594" t="e" vm="2">
        <f>[1]!GenLognormal($H$9,$H$10)</f>
        <v>#VALUE!</v>
      </c>
      <c r="H594" t="e" vm="1">
        <f t="shared" si="82"/>
        <v>#VALUE!</v>
      </c>
      <c r="I594" t="e" vm="2">
        <f>[1]!genBinomial(1,Main!$G$10)</f>
        <v>#VALUE!</v>
      </c>
      <c r="J594" s="13" t="e" vm="1">
        <f t="shared" si="83"/>
        <v>#VALUE!</v>
      </c>
      <c r="L594" s="1">
        <f>Main!$A$27</f>
        <v>5.0990936756817593</v>
      </c>
      <c r="M594" s="45" t="e" vm="1">
        <f t="shared" si="84"/>
        <v>#VALUE!</v>
      </c>
      <c r="N594" t="e" vm="1">
        <f t="shared" si="85"/>
        <v>#VALUE!</v>
      </c>
      <c r="O594" s="1">
        <f>Main!$B$27</f>
        <v>5.0956680821157976</v>
      </c>
      <c r="P594" s="45" t="e" vm="1">
        <f t="shared" si="86"/>
        <v>#VALUE!</v>
      </c>
      <c r="Q594" t="e" vm="1">
        <f t="shared" si="87"/>
        <v>#VALUE!</v>
      </c>
      <c r="R594" s="1">
        <f>Main!$C$27</f>
        <v>5.1024432542412592</v>
      </c>
      <c r="S594" s="45" t="e" vm="1">
        <f t="shared" si="88"/>
        <v>#VALUE!</v>
      </c>
      <c r="T594" t="e" vm="1">
        <f t="shared" si="89"/>
        <v>#VALUE!</v>
      </c>
    </row>
    <row r="595" spans="1:20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[1]!genNormal($F$9,$F$10)</f>
        <v>#VALUE!</v>
      </c>
      <c r="F595" t="e" vm="1">
        <f t="shared" si="81"/>
        <v>#VALUE!</v>
      </c>
      <c r="G595" t="e" vm="2">
        <f>[1]!GenLognormal($H$9,$H$10)</f>
        <v>#VALUE!</v>
      </c>
      <c r="H595" t="e" vm="1">
        <f t="shared" si="82"/>
        <v>#VALUE!</v>
      </c>
      <c r="I595" t="e" vm="2">
        <f>[1]!genBinomial(1,Main!$G$10)</f>
        <v>#VALUE!</v>
      </c>
      <c r="J595" s="13" t="e" vm="1">
        <f t="shared" si="83"/>
        <v>#VALUE!</v>
      </c>
      <c r="L595" s="1">
        <f>Main!$A$27</f>
        <v>5.0990936756817593</v>
      </c>
      <c r="M595" s="45" t="e" vm="1">
        <f t="shared" si="84"/>
        <v>#VALUE!</v>
      </c>
      <c r="N595" t="e" vm="1">
        <f t="shared" si="85"/>
        <v>#VALUE!</v>
      </c>
      <c r="O595" s="1">
        <f>Main!$B$27</f>
        <v>5.0956680821157976</v>
      </c>
      <c r="P595" s="45" t="e" vm="1">
        <f t="shared" si="86"/>
        <v>#VALUE!</v>
      </c>
      <c r="Q595" t="e" vm="1">
        <f t="shared" si="87"/>
        <v>#VALUE!</v>
      </c>
      <c r="R595" s="1">
        <f>Main!$C$27</f>
        <v>5.1024432542412592</v>
      </c>
      <c r="S595" s="45" t="e" vm="1">
        <f t="shared" si="88"/>
        <v>#VALUE!</v>
      </c>
      <c r="T595" t="e" vm="1">
        <f t="shared" si="89"/>
        <v>#VALUE!</v>
      </c>
    </row>
    <row r="596" spans="1:20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[1]!genNormal($F$9,$F$10)</f>
        <v>#VALUE!</v>
      </c>
      <c r="F596" t="e" vm="1">
        <f t="shared" si="81"/>
        <v>#VALUE!</v>
      </c>
      <c r="G596" t="e" vm="2">
        <f>[1]!GenLognormal($H$9,$H$10)</f>
        <v>#VALUE!</v>
      </c>
      <c r="H596" t="e" vm="1">
        <f t="shared" si="82"/>
        <v>#VALUE!</v>
      </c>
      <c r="I596" t="e" vm="2">
        <f>[1]!genBinomial(1,Main!$G$10)</f>
        <v>#VALUE!</v>
      </c>
      <c r="J596" s="13" t="e" vm="1">
        <f t="shared" si="83"/>
        <v>#VALUE!</v>
      </c>
      <c r="L596" s="1">
        <f>Main!$A$27</f>
        <v>5.0990936756817593</v>
      </c>
      <c r="M596" s="45" t="e" vm="1">
        <f t="shared" si="84"/>
        <v>#VALUE!</v>
      </c>
      <c r="N596" t="e" vm="1">
        <f t="shared" si="85"/>
        <v>#VALUE!</v>
      </c>
      <c r="O596" s="1">
        <f>Main!$B$27</f>
        <v>5.0956680821157976</v>
      </c>
      <c r="P596" s="45" t="e" vm="1">
        <f t="shared" si="86"/>
        <v>#VALUE!</v>
      </c>
      <c r="Q596" t="e" vm="1">
        <f t="shared" si="87"/>
        <v>#VALUE!</v>
      </c>
      <c r="R596" s="1">
        <f>Main!$C$27</f>
        <v>5.1024432542412592</v>
      </c>
      <c r="S596" s="45" t="e" vm="1">
        <f t="shared" si="88"/>
        <v>#VALUE!</v>
      </c>
      <c r="T596" t="e" vm="1">
        <f t="shared" si="89"/>
        <v>#VALUE!</v>
      </c>
    </row>
    <row r="597" spans="1:20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[1]!genNormal($F$9,$F$10)</f>
        <v>#VALUE!</v>
      </c>
      <c r="F597" t="e" vm="1">
        <f t="shared" si="81"/>
        <v>#VALUE!</v>
      </c>
      <c r="G597" t="e" vm="2">
        <f>[1]!GenLognormal($H$9,$H$10)</f>
        <v>#VALUE!</v>
      </c>
      <c r="H597" t="e" vm="1">
        <f t="shared" si="82"/>
        <v>#VALUE!</v>
      </c>
      <c r="I597" t="e" vm="2">
        <f>[1]!genBinomial(1,Main!$G$10)</f>
        <v>#VALUE!</v>
      </c>
      <c r="J597" s="13" t="e" vm="1">
        <f t="shared" si="83"/>
        <v>#VALUE!</v>
      </c>
      <c r="L597" s="1">
        <f>Main!$A$27</f>
        <v>5.0990936756817593</v>
      </c>
      <c r="M597" s="45" t="e" vm="1">
        <f t="shared" si="84"/>
        <v>#VALUE!</v>
      </c>
      <c r="N597" t="e" vm="1">
        <f t="shared" si="85"/>
        <v>#VALUE!</v>
      </c>
      <c r="O597" s="1">
        <f>Main!$B$27</f>
        <v>5.0956680821157976</v>
      </c>
      <c r="P597" s="45" t="e" vm="1">
        <f t="shared" si="86"/>
        <v>#VALUE!</v>
      </c>
      <c r="Q597" t="e" vm="1">
        <f t="shared" si="87"/>
        <v>#VALUE!</v>
      </c>
      <c r="R597" s="1">
        <f>Main!$C$27</f>
        <v>5.1024432542412592</v>
      </c>
      <c r="S597" s="45" t="e" vm="1">
        <f t="shared" si="88"/>
        <v>#VALUE!</v>
      </c>
      <c r="T597" t="e" vm="1">
        <f t="shared" si="89"/>
        <v>#VALUE!</v>
      </c>
    </row>
    <row r="598" spans="1:20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[1]!genNormal($F$9,$F$10)</f>
        <v>#VALUE!</v>
      </c>
      <c r="F598" t="e" vm="1">
        <f t="shared" si="81"/>
        <v>#VALUE!</v>
      </c>
      <c r="G598" t="e" vm="2">
        <f>[1]!GenLognormal($H$9,$H$10)</f>
        <v>#VALUE!</v>
      </c>
      <c r="H598" t="e" vm="1">
        <f t="shared" si="82"/>
        <v>#VALUE!</v>
      </c>
      <c r="I598" t="e" vm="2">
        <f>[1]!genBinomial(1,Main!$G$10)</f>
        <v>#VALUE!</v>
      </c>
      <c r="J598" s="13" t="e" vm="1">
        <f t="shared" si="83"/>
        <v>#VALUE!</v>
      </c>
      <c r="L598" s="1">
        <f>Main!$A$27</f>
        <v>5.0990936756817593</v>
      </c>
      <c r="M598" s="45" t="e" vm="1">
        <f t="shared" si="84"/>
        <v>#VALUE!</v>
      </c>
      <c r="N598" t="e" vm="1">
        <f t="shared" si="85"/>
        <v>#VALUE!</v>
      </c>
      <c r="O598" s="1">
        <f>Main!$B$27</f>
        <v>5.0956680821157976</v>
      </c>
      <c r="P598" s="45" t="e" vm="1">
        <f t="shared" si="86"/>
        <v>#VALUE!</v>
      </c>
      <c r="Q598" t="e" vm="1">
        <f t="shared" si="87"/>
        <v>#VALUE!</v>
      </c>
      <c r="R598" s="1">
        <f>Main!$C$27</f>
        <v>5.1024432542412592</v>
      </c>
      <c r="S598" s="45" t="e" vm="1">
        <f t="shared" si="88"/>
        <v>#VALUE!</v>
      </c>
      <c r="T598" t="e" vm="1">
        <f t="shared" si="89"/>
        <v>#VALUE!</v>
      </c>
    </row>
    <row r="599" spans="1:20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[1]!genNormal($F$9,$F$10)</f>
        <v>#VALUE!</v>
      </c>
      <c r="F599" t="e" vm="1">
        <f t="shared" si="81"/>
        <v>#VALUE!</v>
      </c>
      <c r="G599" t="e" vm="2">
        <f>[1]!GenLognormal($H$9,$H$10)</f>
        <v>#VALUE!</v>
      </c>
      <c r="H599" t="e" vm="1">
        <f t="shared" si="82"/>
        <v>#VALUE!</v>
      </c>
      <c r="I599" t="e" vm="2">
        <f>[1]!genBinomial(1,Main!$G$10)</f>
        <v>#VALUE!</v>
      </c>
      <c r="J599" s="13" t="e" vm="1">
        <f t="shared" si="83"/>
        <v>#VALUE!</v>
      </c>
      <c r="L599" s="1">
        <f>Main!$A$27</f>
        <v>5.0990936756817593</v>
      </c>
      <c r="M599" s="45" t="e" vm="1">
        <f t="shared" si="84"/>
        <v>#VALUE!</v>
      </c>
      <c r="N599" t="e" vm="1">
        <f t="shared" si="85"/>
        <v>#VALUE!</v>
      </c>
      <c r="O599" s="1">
        <f>Main!$B$27</f>
        <v>5.0956680821157976</v>
      </c>
      <c r="P599" s="45" t="e" vm="1">
        <f t="shared" si="86"/>
        <v>#VALUE!</v>
      </c>
      <c r="Q599" t="e" vm="1">
        <f t="shared" si="87"/>
        <v>#VALUE!</v>
      </c>
      <c r="R599" s="1">
        <f>Main!$C$27</f>
        <v>5.1024432542412592</v>
      </c>
      <c r="S599" s="45" t="e" vm="1">
        <f t="shared" si="88"/>
        <v>#VALUE!</v>
      </c>
      <c r="T599" t="e" vm="1">
        <f t="shared" si="89"/>
        <v>#VALUE!</v>
      </c>
    </row>
    <row r="600" spans="1:20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[1]!genNormal($F$9,$F$10)</f>
        <v>#VALUE!</v>
      </c>
      <c r="F600" t="e" vm="1">
        <f t="shared" si="81"/>
        <v>#VALUE!</v>
      </c>
      <c r="G600" t="e" vm="2">
        <f>[1]!GenLognormal($H$9,$H$10)</f>
        <v>#VALUE!</v>
      </c>
      <c r="H600" t="e" vm="1">
        <f t="shared" si="82"/>
        <v>#VALUE!</v>
      </c>
      <c r="I600" t="e" vm="2">
        <f>[1]!genBinomial(1,Main!$G$10)</f>
        <v>#VALUE!</v>
      </c>
      <c r="J600" s="13" t="e" vm="1">
        <f t="shared" si="83"/>
        <v>#VALUE!</v>
      </c>
      <c r="L600" s="1">
        <f>Main!$A$27</f>
        <v>5.0990936756817593</v>
      </c>
      <c r="M600" s="45" t="e" vm="1">
        <f t="shared" si="84"/>
        <v>#VALUE!</v>
      </c>
      <c r="N600" t="e" vm="1">
        <f t="shared" si="85"/>
        <v>#VALUE!</v>
      </c>
      <c r="O600" s="1">
        <f>Main!$B$27</f>
        <v>5.0956680821157976</v>
      </c>
      <c r="P600" s="45" t="e" vm="1">
        <f t="shared" si="86"/>
        <v>#VALUE!</v>
      </c>
      <c r="Q600" t="e" vm="1">
        <f t="shared" si="87"/>
        <v>#VALUE!</v>
      </c>
      <c r="R600" s="1">
        <f>Main!$C$27</f>
        <v>5.1024432542412592</v>
      </c>
      <c r="S600" s="45" t="e" vm="1">
        <f t="shared" si="88"/>
        <v>#VALUE!</v>
      </c>
      <c r="T600" t="e" vm="1">
        <f t="shared" si="89"/>
        <v>#VALUE!</v>
      </c>
    </row>
    <row r="601" spans="1:20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[1]!genNormal($F$9,$F$10)</f>
        <v>#VALUE!</v>
      </c>
      <c r="F601" t="e" vm="1">
        <f t="shared" si="81"/>
        <v>#VALUE!</v>
      </c>
      <c r="G601" t="e" vm="2">
        <f>[1]!GenLognormal($H$9,$H$10)</f>
        <v>#VALUE!</v>
      </c>
      <c r="H601" t="e" vm="1">
        <f t="shared" si="82"/>
        <v>#VALUE!</v>
      </c>
      <c r="I601" t="e" vm="2">
        <f>[1]!genBinomial(1,Main!$G$10)</f>
        <v>#VALUE!</v>
      </c>
      <c r="J601" s="13" t="e" vm="1">
        <f t="shared" si="83"/>
        <v>#VALUE!</v>
      </c>
      <c r="L601" s="1">
        <f>Main!$A$27</f>
        <v>5.0990936756817593</v>
      </c>
      <c r="M601" s="45" t="e" vm="1">
        <f t="shared" si="84"/>
        <v>#VALUE!</v>
      </c>
      <c r="N601" t="e" vm="1">
        <f t="shared" si="85"/>
        <v>#VALUE!</v>
      </c>
      <c r="O601" s="1">
        <f>Main!$B$27</f>
        <v>5.0956680821157976</v>
      </c>
      <c r="P601" s="45" t="e" vm="1">
        <f t="shared" si="86"/>
        <v>#VALUE!</v>
      </c>
      <c r="Q601" t="e" vm="1">
        <f t="shared" si="87"/>
        <v>#VALUE!</v>
      </c>
      <c r="R601" s="1">
        <f>Main!$C$27</f>
        <v>5.1024432542412592</v>
      </c>
      <c r="S601" s="45" t="e" vm="1">
        <f t="shared" si="88"/>
        <v>#VALUE!</v>
      </c>
      <c r="T601" t="e" vm="1">
        <f t="shared" si="89"/>
        <v>#VALUE!</v>
      </c>
    </row>
    <row r="602" spans="1:20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[1]!genNormal($F$9,$F$10)</f>
        <v>#VALUE!</v>
      </c>
      <c r="F602" t="e" vm="1">
        <f t="shared" si="81"/>
        <v>#VALUE!</v>
      </c>
      <c r="G602" t="e" vm="2">
        <f>[1]!GenLognormal($H$9,$H$10)</f>
        <v>#VALUE!</v>
      </c>
      <c r="H602" t="e" vm="1">
        <f t="shared" si="82"/>
        <v>#VALUE!</v>
      </c>
      <c r="I602" t="e" vm="2">
        <f>[1]!genBinomial(1,Main!$G$10)</f>
        <v>#VALUE!</v>
      </c>
      <c r="J602" s="13" t="e" vm="1">
        <f t="shared" si="83"/>
        <v>#VALUE!</v>
      </c>
      <c r="L602" s="1">
        <f>Main!$A$27</f>
        <v>5.0990936756817593</v>
      </c>
      <c r="M602" s="45" t="e" vm="1">
        <f t="shared" si="84"/>
        <v>#VALUE!</v>
      </c>
      <c r="N602" t="e" vm="1">
        <f t="shared" si="85"/>
        <v>#VALUE!</v>
      </c>
      <c r="O602" s="1">
        <f>Main!$B$27</f>
        <v>5.0956680821157976</v>
      </c>
      <c r="P602" s="45" t="e" vm="1">
        <f t="shared" si="86"/>
        <v>#VALUE!</v>
      </c>
      <c r="Q602" t="e" vm="1">
        <f t="shared" si="87"/>
        <v>#VALUE!</v>
      </c>
      <c r="R602" s="1">
        <f>Main!$C$27</f>
        <v>5.1024432542412592</v>
      </c>
      <c r="S602" s="45" t="e" vm="1">
        <f t="shared" si="88"/>
        <v>#VALUE!</v>
      </c>
      <c r="T602" t="e" vm="1">
        <f t="shared" si="89"/>
        <v>#VALUE!</v>
      </c>
    </row>
    <row r="603" spans="1:20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[1]!genNormal($F$9,$F$10)</f>
        <v>#VALUE!</v>
      </c>
      <c r="F603" t="e" vm="1">
        <f t="shared" si="81"/>
        <v>#VALUE!</v>
      </c>
      <c r="G603" t="e" vm="2">
        <f>[1]!GenLognormal($H$9,$H$10)</f>
        <v>#VALUE!</v>
      </c>
      <c r="H603" t="e" vm="1">
        <f t="shared" si="82"/>
        <v>#VALUE!</v>
      </c>
      <c r="I603" t="e" vm="2">
        <f>[1]!genBinomial(1,Main!$G$10)</f>
        <v>#VALUE!</v>
      </c>
      <c r="J603" s="13" t="e" vm="1">
        <f t="shared" si="83"/>
        <v>#VALUE!</v>
      </c>
      <c r="L603" s="1">
        <f>Main!$A$27</f>
        <v>5.0990936756817593</v>
      </c>
      <c r="M603" s="45" t="e" vm="1">
        <f t="shared" si="84"/>
        <v>#VALUE!</v>
      </c>
      <c r="N603" t="e" vm="1">
        <f t="shared" si="85"/>
        <v>#VALUE!</v>
      </c>
      <c r="O603" s="1">
        <f>Main!$B$27</f>
        <v>5.0956680821157976</v>
      </c>
      <c r="P603" s="45" t="e" vm="1">
        <f t="shared" si="86"/>
        <v>#VALUE!</v>
      </c>
      <c r="Q603" t="e" vm="1">
        <f t="shared" si="87"/>
        <v>#VALUE!</v>
      </c>
      <c r="R603" s="1">
        <f>Main!$C$27</f>
        <v>5.1024432542412592</v>
      </c>
      <c r="S603" s="45" t="e" vm="1">
        <f t="shared" si="88"/>
        <v>#VALUE!</v>
      </c>
      <c r="T603" t="e" vm="1">
        <f t="shared" si="89"/>
        <v>#VALUE!</v>
      </c>
    </row>
    <row r="604" spans="1:20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[1]!genNormal($F$9,$F$10)</f>
        <v>#VALUE!</v>
      </c>
      <c r="F604" t="e" vm="1">
        <f t="shared" si="81"/>
        <v>#VALUE!</v>
      </c>
      <c r="G604" t="e" vm="2">
        <f>[1]!GenLognormal($H$9,$H$10)</f>
        <v>#VALUE!</v>
      </c>
      <c r="H604" t="e" vm="1">
        <f t="shared" si="82"/>
        <v>#VALUE!</v>
      </c>
      <c r="I604" t="e" vm="2">
        <f>[1]!genBinomial(1,Main!$G$10)</f>
        <v>#VALUE!</v>
      </c>
      <c r="J604" s="13" t="e" vm="1">
        <f t="shared" si="83"/>
        <v>#VALUE!</v>
      </c>
      <c r="L604" s="1">
        <f>Main!$A$27</f>
        <v>5.0990936756817593</v>
      </c>
      <c r="M604" s="45" t="e" vm="1">
        <f t="shared" si="84"/>
        <v>#VALUE!</v>
      </c>
      <c r="N604" t="e" vm="1">
        <f t="shared" si="85"/>
        <v>#VALUE!</v>
      </c>
      <c r="O604" s="1">
        <f>Main!$B$27</f>
        <v>5.0956680821157976</v>
      </c>
      <c r="P604" s="45" t="e" vm="1">
        <f t="shared" si="86"/>
        <v>#VALUE!</v>
      </c>
      <c r="Q604" t="e" vm="1">
        <f t="shared" si="87"/>
        <v>#VALUE!</v>
      </c>
      <c r="R604" s="1">
        <f>Main!$C$27</f>
        <v>5.1024432542412592</v>
      </c>
      <c r="S604" s="45" t="e" vm="1">
        <f t="shared" si="88"/>
        <v>#VALUE!</v>
      </c>
      <c r="T604" t="e" vm="1">
        <f t="shared" si="89"/>
        <v>#VALUE!</v>
      </c>
    </row>
    <row r="605" spans="1:20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[1]!genNormal($F$9,$F$10)</f>
        <v>#VALUE!</v>
      </c>
      <c r="F605" t="e" vm="1">
        <f t="shared" si="81"/>
        <v>#VALUE!</v>
      </c>
      <c r="G605" t="e" vm="2">
        <f>[1]!GenLognormal($H$9,$H$10)</f>
        <v>#VALUE!</v>
      </c>
      <c r="H605" t="e" vm="1">
        <f t="shared" si="82"/>
        <v>#VALUE!</v>
      </c>
      <c r="I605" t="e" vm="2">
        <f>[1]!genBinomial(1,Main!$G$10)</f>
        <v>#VALUE!</v>
      </c>
      <c r="J605" s="13" t="e" vm="1">
        <f t="shared" si="83"/>
        <v>#VALUE!</v>
      </c>
      <c r="L605" s="1">
        <f>Main!$A$27</f>
        <v>5.0990936756817593</v>
      </c>
      <c r="M605" s="45" t="e" vm="1">
        <f t="shared" si="84"/>
        <v>#VALUE!</v>
      </c>
      <c r="N605" t="e" vm="1">
        <f t="shared" si="85"/>
        <v>#VALUE!</v>
      </c>
      <c r="O605" s="1">
        <f>Main!$B$27</f>
        <v>5.0956680821157976</v>
      </c>
      <c r="P605" s="45" t="e" vm="1">
        <f t="shared" si="86"/>
        <v>#VALUE!</v>
      </c>
      <c r="Q605" t="e" vm="1">
        <f t="shared" si="87"/>
        <v>#VALUE!</v>
      </c>
      <c r="R605" s="1">
        <f>Main!$C$27</f>
        <v>5.1024432542412592</v>
      </c>
      <c r="S605" s="45" t="e" vm="1">
        <f t="shared" si="88"/>
        <v>#VALUE!</v>
      </c>
      <c r="T605" t="e" vm="1">
        <f t="shared" si="89"/>
        <v>#VALUE!</v>
      </c>
    </row>
    <row r="606" spans="1:20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[1]!genNormal($F$9,$F$10)</f>
        <v>#VALUE!</v>
      </c>
      <c r="F606" t="e" vm="1">
        <f t="shared" si="81"/>
        <v>#VALUE!</v>
      </c>
      <c r="G606" t="e" vm="2">
        <f>[1]!GenLognormal($H$9,$H$10)</f>
        <v>#VALUE!</v>
      </c>
      <c r="H606" t="e" vm="1">
        <f t="shared" si="82"/>
        <v>#VALUE!</v>
      </c>
      <c r="I606" t="e" vm="2">
        <f>[1]!genBinomial(1,Main!$G$10)</f>
        <v>#VALUE!</v>
      </c>
      <c r="J606" s="13" t="e" vm="1">
        <f t="shared" si="83"/>
        <v>#VALUE!</v>
      </c>
      <c r="L606" s="1">
        <f>Main!$A$27</f>
        <v>5.0990936756817593</v>
      </c>
      <c r="M606" s="45" t="e" vm="1">
        <f t="shared" si="84"/>
        <v>#VALUE!</v>
      </c>
      <c r="N606" t="e" vm="1">
        <f t="shared" si="85"/>
        <v>#VALUE!</v>
      </c>
      <c r="O606" s="1">
        <f>Main!$B$27</f>
        <v>5.0956680821157976</v>
      </c>
      <c r="P606" s="45" t="e" vm="1">
        <f t="shared" si="86"/>
        <v>#VALUE!</v>
      </c>
      <c r="Q606" t="e" vm="1">
        <f t="shared" si="87"/>
        <v>#VALUE!</v>
      </c>
      <c r="R606" s="1">
        <f>Main!$C$27</f>
        <v>5.1024432542412592</v>
      </c>
      <c r="S606" s="45" t="e" vm="1">
        <f t="shared" si="88"/>
        <v>#VALUE!</v>
      </c>
      <c r="T606" t="e" vm="1">
        <f t="shared" si="89"/>
        <v>#VALUE!</v>
      </c>
    </row>
    <row r="607" spans="1:20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[1]!genNormal($F$9,$F$10)</f>
        <v>#VALUE!</v>
      </c>
      <c r="F607" t="e" vm="1">
        <f t="shared" si="81"/>
        <v>#VALUE!</v>
      </c>
      <c r="G607" t="e" vm="2">
        <f>[1]!GenLognormal($H$9,$H$10)</f>
        <v>#VALUE!</v>
      </c>
      <c r="H607" t="e" vm="1">
        <f t="shared" si="82"/>
        <v>#VALUE!</v>
      </c>
      <c r="I607" t="e" vm="2">
        <f>[1]!genBinomial(1,Main!$G$10)</f>
        <v>#VALUE!</v>
      </c>
      <c r="J607" s="13" t="e" vm="1">
        <f t="shared" si="83"/>
        <v>#VALUE!</v>
      </c>
      <c r="L607" s="1">
        <f>Main!$A$27</f>
        <v>5.0990936756817593</v>
      </c>
      <c r="M607" s="45" t="e" vm="1">
        <f t="shared" si="84"/>
        <v>#VALUE!</v>
      </c>
      <c r="N607" t="e" vm="1">
        <f t="shared" si="85"/>
        <v>#VALUE!</v>
      </c>
      <c r="O607" s="1">
        <f>Main!$B$27</f>
        <v>5.0956680821157976</v>
      </c>
      <c r="P607" s="45" t="e" vm="1">
        <f t="shared" si="86"/>
        <v>#VALUE!</v>
      </c>
      <c r="Q607" t="e" vm="1">
        <f t="shared" si="87"/>
        <v>#VALUE!</v>
      </c>
      <c r="R607" s="1">
        <f>Main!$C$27</f>
        <v>5.1024432542412592</v>
      </c>
      <c r="S607" s="45" t="e" vm="1">
        <f t="shared" si="88"/>
        <v>#VALUE!</v>
      </c>
      <c r="T607" t="e" vm="1">
        <f t="shared" si="89"/>
        <v>#VALUE!</v>
      </c>
    </row>
    <row r="608" spans="1:20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[1]!genNormal($F$9,$F$10)</f>
        <v>#VALUE!</v>
      </c>
      <c r="F608" t="e" vm="1">
        <f t="shared" si="81"/>
        <v>#VALUE!</v>
      </c>
      <c r="G608" t="e" vm="2">
        <f>[1]!GenLognormal($H$9,$H$10)</f>
        <v>#VALUE!</v>
      </c>
      <c r="H608" t="e" vm="1">
        <f t="shared" si="82"/>
        <v>#VALUE!</v>
      </c>
      <c r="I608" t="e" vm="2">
        <f>[1]!genBinomial(1,Main!$G$10)</f>
        <v>#VALUE!</v>
      </c>
      <c r="J608" s="13" t="e" vm="1">
        <f t="shared" si="83"/>
        <v>#VALUE!</v>
      </c>
      <c r="L608" s="1">
        <f>Main!$A$27</f>
        <v>5.0990936756817593</v>
      </c>
      <c r="M608" s="45" t="e" vm="1">
        <f t="shared" si="84"/>
        <v>#VALUE!</v>
      </c>
      <c r="N608" t="e" vm="1">
        <f t="shared" si="85"/>
        <v>#VALUE!</v>
      </c>
      <c r="O608" s="1">
        <f>Main!$B$27</f>
        <v>5.0956680821157976</v>
      </c>
      <c r="P608" s="45" t="e" vm="1">
        <f t="shared" si="86"/>
        <v>#VALUE!</v>
      </c>
      <c r="Q608" t="e" vm="1">
        <f t="shared" si="87"/>
        <v>#VALUE!</v>
      </c>
      <c r="R608" s="1">
        <f>Main!$C$27</f>
        <v>5.1024432542412592</v>
      </c>
      <c r="S608" s="45" t="e" vm="1">
        <f t="shared" si="88"/>
        <v>#VALUE!</v>
      </c>
      <c r="T608" t="e" vm="1">
        <f t="shared" si="89"/>
        <v>#VALUE!</v>
      </c>
    </row>
    <row r="609" spans="1:20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[1]!genNormal($F$9,$F$10)</f>
        <v>#VALUE!</v>
      </c>
      <c r="F609" t="e" vm="1">
        <f t="shared" si="81"/>
        <v>#VALUE!</v>
      </c>
      <c r="G609" t="e" vm="2">
        <f>[1]!GenLognormal($H$9,$H$10)</f>
        <v>#VALUE!</v>
      </c>
      <c r="H609" t="e" vm="1">
        <f t="shared" si="82"/>
        <v>#VALUE!</v>
      </c>
      <c r="I609" t="e" vm="2">
        <f>[1]!genBinomial(1,Main!$G$10)</f>
        <v>#VALUE!</v>
      </c>
      <c r="J609" s="13" t="e" vm="1">
        <f t="shared" si="83"/>
        <v>#VALUE!</v>
      </c>
      <c r="L609" s="1">
        <f>Main!$A$27</f>
        <v>5.0990936756817593</v>
      </c>
      <c r="M609" s="45" t="e" vm="1">
        <f t="shared" si="84"/>
        <v>#VALUE!</v>
      </c>
      <c r="N609" t="e" vm="1">
        <f t="shared" si="85"/>
        <v>#VALUE!</v>
      </c>
      <c r="O609" s="1">
        <f>Main!$B$27</f>
        <v>5.0956680821157976</v>
      </c>
      <c r="P609" s="45" t="e" vm="1">
        <f t="shared" si="86"/>
        <v>#VALUE!</v>
      </c>
      <c r="Q609" t="e" vm="1">
        <f t="shared" si="87"/>
        <v>#VALUE!</v>
      </c>
      <c r="R609" s="1">
        <f>Main!$C$27</f>
        <v>5.1024432542412592</v>
      </c>
      <c r="S609" s="45" t="e" vm="1">
        <f t="shared" si="88"/>
        <v>#VALUE!</v>
      </c>
      <c r="T609" t="e" vm="1">
        <f t="shared" si="89"/>
        <v>#VALUE!</v>
      </c>
    </row>
    <row r="610" spans="1:20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[1]!genNormal($F$9,$F$10)</f>
        <v>#VALUE!</v>
      </c>
      <c r="F610" t="e" vm="1">
        <f t="shared" si="81"/>
        <v>#VALUE!</v>
      </c>
      <c r="G610" t="e" vm="2">
        <f>[1]!GenLognormal($H$9,$H$10)</f>
        <v>#VALUE!</v>
      </c>
      <c r="H610" t="e" vm="1">
        <f t="shared" si="82"/>
        <v>#VALUE!</v>
      </c>
      <c r="I610" t="e" vm="2">
        <f>[1]!genBinomial(1,Main!$G$10)</f>
        <v>#VALUE!</v>
      </c>
      <c r="J610" s="13" t="e" vm="1">
        <f t="shared" si="83"/>
        <v>#VALUE!</v>
      </c>
      <c r="L610" s="1">
        <f>Main!$A$27</f>
        <v>5.0990936756817593</v>
      </c>
      <c r="M610" s="45" t="e" vm="1">
        <f t="shared" si="84"/>
        <v>#VALUE!</v>
      </c>
      <c r="N610" t="e" vm="1">
        <f t="shared" si="85"/>
        <v>#VALUE!</v>
      </c>
      <c r="O610" s="1">
        <f>Main!$B$27</f>
        <v>5.0956680821157976</v>
      </c>
      <c r="P610" s="45" t="e" vm="1">
        <f t="shared" si="86"/>
        <v>#VALUE!</v>
      </c>
      <c r="Q610" t="e" vm="1">
        <f t="shared" si="87"/>
        <v>#VALUE!</v>
      </c>
      <c r="R610" s="1">
        <f>Main!$C$27</f>
        <v>5.1024432542412592</v>
      </c>
      <c r="S610" s="45" t="e" vm="1">
        <f t="shared" si="88"/>
        <v>#VALUE!</v>
      </c>
      <c r="T610" t="e" vm="1">
        <f t="shared" si="89"/>
        <v>#VALUE!</v>
      </c>
    </row>
    <row r="611" spans="1:20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[1]!genNormal($F$9,$F$10)</f>
        <v>#VALUE!</v>
      </c>
      <c r="F611" t="e" vm="1">
        <f t="shared" si="81"/>
        <v>#VALUE!</v>
      </c>
      <c r="G611" t="e" vm="2">
        <f>[1]!GenLognormal($H$9,$H$10)</f>
        <v>#VALUE!</v>
      </c>
      <c r="H611" t="e" vm="1">
        <f t="shared" si="82"/>
        <v>#VALUE!</v>
      </c>
      <c r="I611" t="e" vm="2">
        <f>[1]!genBinomial(1,Main!$G$10)</f>
        <v>#VALUE!</v>
      </c>
      <c r="J611" s="13" t="e" vm="1">
        <f t="shared" si="83"/>
        <v>#VALUE!</v>
      </c>
      <c r="L611" s="1">
        <f>Main!$A$27</f>
        <v>5.0990936756817593</v>
      </c>
      <c r="M611" s="45" t="e" vm="1">
        <f t="shared" si="84"/>
        <v>#VALUE!</v>
      </c>
      <c r="N611" t="e" vm="1">
        <f t="shared" si="85"/>
        <v>#VALUE!</v>
      </c>
      <c r="O611" s="1">
        <f>Main!$B$27</f>
        <v>5.0956680821157976</v>
      </c>
      <c r="P611" s="45" t="e" vm="1">
        <f t="shared" si="86"/>
        <v>#VALUE!</v>
      </c>
      <c r="Q611" t="e" vm="1">
        <f t="shared" si="87"/>
        <v>#VALUE!</v>
      </c>
      <c r="R611" s="1">
        <f>Main!$C$27</f>
        <v>5.1024432542412592</v>
      </c>
      <c r="S611" s="45" t="e" vm="1">
        <f t="shared" si="88"/>
        <v>#VALUE!</v>
      </c>
      <c r="T611" t="e" vm="1">
        <f t="shared" si="89"/>
        <v>#VALUE!</v>
      </c>
    </row>
    <row r="612" spans="1:20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[1]!genNormal($F$9,$F$10)</f>
        <v>#VALUE!</v>
      </c>
      <c r="F612" t="e" vm="1">
        <f t="shared" si="81"/>
        <v>#VALUE!</v>
      </c>
      <c r="G612" t="e" vm="2">
        <f>[1]!GenLognormal($H$9,$H$10)</f>
        <v>#VALUE!</v>
      </c>
      <c r="H612" t="e" vm="1">
        <f t="shared" si="82"/>
        <v>#VALUE!</v>
      </c>
      <c r="I612" t="e" vm="2">
        <f>[1]!genBinomial(1,Main!$G$10)</f>
        <v>#VALUE!</v>
      </c>
      <c r="J612" s="13" t="e" vm="1">
        <f t="shared" si="83"/>
        <v>#VALUE!</v>
      </c>
      <c r="L612" s="1">
        <f>Main!$A$27</f>
        <v>5.0990936756817593</v>
      </c>
      <c r="M612" s="45" t="e" vm="1">
        <f t="shared" si="84"/>
        <v>#VALUE!</v>
      </c>
      <c r="N612" t="e" vm="1">
        <f t="shared" si="85"/>
        <v>#VALUE!</v>
      </c>
      <c r="O612" s="1">
        <f>Main!$B$27</f>
        <v>5.0956680821157976</v>
      </c>
      <c r="P612" s="45" t="e" vm="1">
        <f t="shared" si="86"/>
        <v>#VALUE!</v>
      </c>
      <c r="Q612" t="e" vm="1">
        <f t="shared" si="87"/>
        <v>#VALUE!</v>
      </c>
      <c r="R612" s="1">
        <f>Main!$C$27</f>
        <v>5.1024432542412592</v>
      </c>
      <c r="S612" s="45" t="e" vm="1">
        <f t="shared" si="88"/>
        <v>#VALUE!</v>
      </c>
      <c r="T612" t="e" vm="1">
        <f t="shared" si="89"/>
        <v>#VALUE!</v>
      </c>
    </row>
    <row r="613" spans="1:20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[1]!genNormal($F$9,$F$10)</f>
        <v>#VALUE!</v>
      </c>
      <c r="F613" t="e" vm="1">
        <f t="shared" si="81"/>
        <v>#VALUE!</v>
      </c>
      <c r="G613" t="e" vm="2">
        <f>[1]!GenLognormal($H$9,$H$10)</f>
        <v>#VALUE!</v>
      </c>
      <c r="H613" t="e" vm="1">
        <f t="shared" si="82"/>
        <v>#VALUE!</v>
      </c>
      <c r="I613" t="e" vm="2">
        <f>[1]!genBinomial(1,Main!$G$10)</f>
        <v>#VALUE!</v>
      </c>
      <c r="J613" s="13" t="e" vm="1">
        <f t="shared" si="83"/>
        <v>#VALUE!</v>
      </c>
      <c r="L613" s="1">
        <f>Main!$A$27</f>
        <v>5.0990936756817593</v>
      </c>
      <c r="M613" s="45" t="e" vm="1">
        <f t="shared" si="84"/>
        <v>#VALUE!</v>
      </c>
      <c r="N613" t="e" vm="1">
        <f t="shared" si="85"/>
        <v>#VALUE!</v>
      </c>
      <c r="O613" s="1">
        <f>Main!$B$27</f>
        <v>5.0956680821157976</v>
      </c>
      <c r="P613" s="45" t="e" vm="1">
        <f t="shared" si="86"/>
        <v>#VALUE!</v>
      </c>
      <c r="Q613" t="e" vm="1">
        <f t="shared" si="87"/>
        <v>#VALUE!</v>
      </c>
      <c r="R613" s="1">
        <f>Main!$C$27</f>
        <v>5.1024432542412592</v>
      </c>
      <c r="S613" s="45" t="e" vm="1">
        <f t="shared" si="88"/>
        <v>#VALUE!</v>
      </c>
      <c r="T613" t="e" vm="1">
        <f t="shared" si="89"/>
        <v>#VALUE!</v>
      </c>
    </row>
    <row r="614" spans="1:20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[1]!genNormal($F$9,$F$10)</f>
        <v>#VALUE!</v>
      </c>
      <c r="F614" t="e" vm="1">
        <f t="shared" si="81"/>
        <v>#VALUE!</v>
      </c>
      <c r="G614" t="e" vm="2">
        <f>[1]!GenLognormal($H$9,$H$10)</f>
        <v>#VALUE!</v>
      </c>
      <c r="H614" t="e" vm="1">
        <f t="shared" si="82"/>
        <v>#VALUE!</v>
      </c>
      <c r="I614" t="e" vm="2">
        <f>[1]!genBinomial(1,Main!$G$10)</f>
        <v>#VALUE!</v>
      </c>
      <c r="J614" s="13" t="e" vm="1">
        <f t="shared" si="83"/>
        <v>#VALUE!</v>
      </c>
      <c r="L614" s="1">
        <f>Main!$A$27</f>
        <v>5.0990936756817593</v>
      </c>
      <c r="M614" s="45" t="e" vm="1">
        <f t="shared" si="84"/>
        <v>#VALUE!</v>
      </c>
      <c r="N614" t="e" vm="1">
        <f t="shared" si="85"/>
        <v>#VALUE!</v>
      </c>
      <c r="O614" s="1">
        <f>Main!$B$27</f>
        <v>5.0956680821157976</v>
      </c>
      <c r="P614" s="45" t="e" vm="1">
        <f t="shared" si="86"/>
        <v>#VALUE!</v>
      </c>
      <c r="Q614" t="e" vm="1">
        <f t="shared" si="87"/>
        <v>#VALUE!</v>
      </c>
      <c r="R614" s="1">
        <f>Main!$C$27</f>
        <v>5.1024432542412592</v>
      </c>
      <c r="S614" s="45" t="e" vm="1">
        <f t="shared" si="88"/>
        <v>#VALUE!</v>
      </c>
      <c r="T614" t="e" vm="1">
        <f t="shared" si="89"/>
        <v>#VALUE!</v>
      </c>
    </row>
    <row r="615" spans="1:20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[1]!genNormal($F$9,$F$10)</f>
        <v>#VALUE!</v>
      </c>
      <c r="F615" t="e" vm="1">
        <f t="shared" si="81"/>
        <v>#VALUE!</v>
      </c>
      <c r="G615" t="e" vm="2">
        <f>[1]!GenLognormal($H$9,$H$10)</f>
        <v>#VALUE!</v>
      </c>
      <c r="H615" t="e" vm="1">
        <f t="shared" si="82"/>
        <v>#VALUE!</v>
      </c>
      <c r="I615" t="e" vm="2">
        <f>[1]!genBinomial(1,Main!$G$10)</f>
        <v>#VALUE!</v>
      </c>
      <c r="J615" s="13" t="e" vm="1">
        <f t="shared" si="83"/>
        <v>#VALUE!</v>
      </c>
      <c r="L615" s="1">
        <f>Main!$A$27</f>
        <v>5.0990936756817593</v>
      </c>
      <c r="M615" s="45" t="e" vm="1">
        <f t="shared" si="84"/>
        <v>#VALUE!</v>
      </c>
      <c r="N615" t="e" vm="1">
        <f t="shared" si="85"/>
        <v>#VALUE!</v>
      </c>
      <c r="O615" s="1">
        <f>Main!$B$27</f>
        <v>5.0956680821157976</v>
      </c>
      <c r="P615" s="45" t="e" vm="1">
        <f t="shared" si="86"/>
        <v>#VALUE!</v>
      </c>
      <c r="Q615" t="e" vm="1">
        <f t="shared" si="87"/>
        <v>#VALUE!</v>
      </c>
      <c r="R615" s="1">
        <f>Main!$C$27</f>
        <v>5.1024432542412592</v>
      </c>
      <c r="S615" s="45" t="e" vm="1">
        <f t="shared" si="88"/>
        <v>#VALUE!</v>
      </c>
      <c r="T615" t="e" vm="1">
        <f t="shared" si="89"/>
        <v>#VALUE!</v>
      </c>
    </row>
    <row r="616" spans="1:20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[1]!genNormal($F$9,$F$10)</f>
        <v>#VALUE!</v>
      </c>
      <c r="F616" t="e" vm="1">
        <f t="shared" si="81"/>
        <v>#VALUE!</v>
      </c>
      <c r="G616" t="e" vm="2">
        <f>[1]!GenLognormal($H$9,$H$10)</f>
        <v>#VALUE!</v>
      </c>
      <c r="H616" t="e" vm="1">
        <f t="shared" si="82"/>
        <v>#VALUE!</v>
      </c>
      <c r="I616" t="e" vm="2">
        <f>[1]!genBinomial(1,Main!$G$10)</f>
        <v>#VALUE!</v>
      </c>
      <c r="J616" s="13" t="e" vm="1">
        <f t="shared" si="83"/>
        <v>#VALUE!</v>
      </c>
      <c r="L616" s="1">
        <f>Main!$A$27</f>
        <v>5.0990936756817593</v>
      </c>
      <c r="M616" s="45" t="e" vm="1">
        <f t="shared" si="84"/>
        <v>#VALUE!</v>
      </c>
      <c r="N616" t="e" vm="1">
        <f t="shared" si="85"/>
        <v>#VALUE!</v>
      </c>
      <c r="O616" s="1">
        <f>Main!$B$27</f>
        <v>5.0956680821157976</v>
      </c>
      <c r="P616" s="45" t="e" vm="1">
        <f t="shared" si="86"/>
        <v>#VALUE!</v>
      </c>
      <c r="Q616" t="e" vm="1">
        <f t="shared" si="87"/>
        <v>#VALUE!</v>
      </c>
      <c r="R616" s="1">
        <f>Main!$C$27</f>
        <v>5.1024432542412592</v>
      </c>
      <c r="S616" s="45" t="e" vm="1">
        <f t="shared" si="88"/>
        <v>#VALUE!</v>
      </c>
      <c r="T616" t="e" vm="1">
        <f t="shared" si="89"/>
        <v>#VALUE!</v>
      </c>
    </row>
    <row r="617" spans="1:20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[1]!genNormal($F$9,$F$10)</f>
        <v>#VALUE!</v>
      </c>
      <c r="F617" t="e" vm="1">
        <f t="shared" si="81"/>
        <v>#VALUE!</v>
      </c>
      <c r="G617" t="e" vm="2">
        <f>[1]!GenLognormal($H$9,$H$10)</f>
        <v>#VALUE!</v>
      </c>
      <c r="H617" t="e" vm="1">
        <f t="shared" si="82"/>
        <v>#VALUE!</v>
      </c>
      <c r="I617" t="e" vm="2">
        <f>[1]!genBinomial(1,Main!$G$10)</f>
        <v>#VALUE!</v>
      </c>
      <c r="J617" s="13" t="e" vm="1">
        <f t="shared" si="83"/>
        <v>#VALUE!</v>
      </c>
      <c r="L617" s="1">
        <f>Main!$A$27</f>
        <v>5.0990936756817593</v>
      </c>
      <c r="M617" s="45" t="e" vm="1">
        <f t="shared" si="84"/>
        <v>#VALUE!</v>
      </c>
      <c r="N617" t="e" vm="1">
        <f t="shared" si="85"/>
        <v>#VALUE!</v>
      </c>
      <c r="O617" s="1">
        <f>Main!$B$27</f>
        <v>5.0956680821157976</v>
      </c>
      <c r="P617" s="45" t="e" vm="1">
        <f t="shared" si="86"/>
        <v>#VALUE!</v>
      </c>
      <c r="Q617" t="e" vm="1">
        <f t="shared" si="87"/>
        <v>#VALUE!</v>
      </c>
      <c r="R617" s="1">
        <f>Main!$C$27</f>
        <v>5.1024432542412592</v>
      </c>
      <c r="S617" s="45" t="e" vm="1">
        <f t="shared" si="88"/>
        <v>#VALUE!</v>
      </c>
      <c r="T617" t="e" vm="1">
        <f t="shared" si="89"/>
        <v>#VALUE!</v>
      </c>
    </row>
    <row r="618" spans="1:20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[1]!genNormal($F$9,$F$10)</f>
        <v>#VALUE!</v>
      </c>
      <c r="F618" t="e" vm="1">
        <f t="shared" si="81"/>
        <v>#VALUE!</v>
      </c>
      <c r="G618" t="e" vm="2">
        <f>[1]!GenLognormal($H$9,$H$10)</f>
        <v>#VALUE!</v>
      </c>
      <c r="H618" t="e" vm="1">
        <f t="shared" si="82"/>
        <v>#VALUE!</v>
      </c>
      <c r="I618" t="e" vm="2">
        <f>[1]!genBinomial(1,Main!$G$10)</f>
        <v>#VALUE!</v>
      </c>
      <c r="J618" s="13" t="e" vm="1">
        <f t="shared" si="83"/>
        <v>#VALUE!</v>
      </c>
      <c r="L618" s="1">
        <f>Main!$A$27</f>
        <v>5.0990936756817593</v>
      </c>
      <c r="M618" s="45" t="e" vm="1">
        <f t="shared" si="84"/>
        <v>#VALUE!</v>
      </c>
      <c r="N618" t="e" vm="1">
        <f t="shared" si="85"/>
        <v>#VALUE!</v>
      </c>
      <c r="O618" s="1">
        <f>Main!$B$27</f>
        <v>5.0956680821157976</v>
      </c>
      <c r="P618" s="45" t="e" vm="1">
        <f t="shared" si="86"/>
        <v>#VALUE!</v>
      </c>
      <c r="Q618" t="e" vm="1">
        <f t="shared" si="87"/>
        <v>#VALUE!</v>
      </c>
      <c r="R618" s="1">
        <f>Main!$C$27</f>
        <v>5.1024432542412592</v>
      </c>
      <c r="S618" s="45" t="e" vm="1">
        <f t="shared" si="88"/>
        <v>#VALUE!</v>
      </c>
      <c r="T618" t="e" vm="1">
        <f t="shared" si="89"/>
        <v>#VALUE!</v>
      </c>
    </row>
    <row r="619" spans="1:20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[1]!genNormal($F$9,$F$10)</f>
        <v>#VALUE!</v>
      </c>
      <c r="F619" t="e" vm="1">
        <f t="shared" si="81"/>
        <v>#VALUE!</v>
      </c>
      <c r="G619" t="e" vm="2">
        <f>[1]!GenLognormal($H$9,$H$10)</f>
        <v>#VALUE!</v>
      </c>
      <c r="H619" t="e" vm="1">
        <f t="shared" si="82"/>
        <v>#VALUE!</v>
      </c>
      <c r="I619" t="e" vm="2">
        <f>[1]!genBinomial(1,Main!$G$10)</f>
        <v>#VALUE!</v>
      </c>
      <c r="J619" s="13" t="e" vm="1">
        <f t="shared" si="83"/>
        <v>#VALUE!</v>
      </c>
      <c r="L619" s="1">
        <f>Main!$A$27</f>
        <v>5.0990936756817593</v>
      </c>
      <c r="M619" s="45" t="e" vm="1">
        <f t="shared" si="84"/>
        <v>#VALUE!</v>
      </c>
      <c r="N619" t="e" vm="1">
        <f t="shared" si="85"/>
        <v>#VALUE!</v>
      </c>
      <c r="O619" s="1">
        <f>Main!$B$27</f>
        <v>5.0956680821157976</v>
      </c>
      <c r="P619" s="45" t="e" vm="1">
        <f t="shared" si="86"/>
        <v>#VALUE!</v>
      </c>
      <c r="Q619" t="e" vm="1">
        <f t="shared" si="87"/>
        <v>#VALUE!</v>
      </c>
      <c r="R619" s="1">
        <f>Main!$C$27</f>
        <v>5.1024432542412592</v>
      </c>
      <c r="S619" s="45" t="e" vm="1">
        <f t="shared" si="88"/>
        <v>#VALUE!</v>
      </c>
      <c r="T619" t="e" vm="1">
        <f t="shared" si="89"/>
        <v>#VALUE!</v>
      </c>
    </row>
    <row r="620" spans="1:20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[1]!genNormal($F$9,$F$10)</f>
        <v>#VALUE!</v>
      </c>
      <c r="F620" t="e" vm="1">
        <f t="shared" si="81"/>
        <v>#VALUE!</v>
      </c>
      <c r="G620" t="e" vm="2">
        <f>[1]!GenLognormal($H$9,$H$10)</f>
        <v>#VALUE!</v>
      </c>
      <c r="H620" t="e" vm="1">
        <f t="shared" si="82"/>
        <v>#VALUE!</v>
      </c>
      <c r="I620" t="e" vm="2">
        <f>[1]!genBinomial(1,Main!$G$10)</f>
        <v>#VALUE!</v>
      </c>
      <c r="J620" s="13" t="e" vm="1">
        <f t="shared" si="83"/>
        <v>#VALUE!</v>
      </c>
      <c r="L620" s="1">
        <f>Main!$A$27</f>
        <v>5.0990936756817593</v>
      </c>
      <c r="M620" s="45" t="e" vm="1">
        <f t="shared" si="84"/>
        <v>#VALUE!</v>
      </c>
      <c r="N620" t="e" vm="1">
        <f t="shared" si="85"/>
        <v>#VALUE!</v>
      </c>
      <c r="O620" s="1">
        <f>Main!$B$27</f>
        <v>5.0956680821157976</v>
      </c>
      <c r="P620" s="45" t="e" vm="1">
        <f t="shared" si="86"/>
        <v>#VALUE!</v>
      </c>
      <c r="Q620" t="e" vm="1">
        <f t="shared" si="87"/>
        <v>#VALUE!</v>
      </c>
      <c r="R620" s="1">
        <f>Main!$C$27</f>
        <v>5.1024432542412592</v>
      </c>
      <c r="S620" s="45" t="e" vm="1">
        <f t="shared" si="88"/>
        <v>#VALUE!</v>
      </c>
      <c r="T620" t="e" vm="1">
        <f t="shared" si="89"/>
        <v>#VALUE!</v>
      </c>
    </row>
    <row r="621" spans="1:20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[1]!genNormal($F$9,$F$10)</f>
        <v>#VALUE!</v>
      </c>
      <c r="F621" t="e" vm="1">
        <f t="shared" si="81"/>
        <v>#VALUE!</v>
      </c>
      <c r="G621" t="e" vm="2">
        <f>[1]!GenLognormal($H$9,$H$10)</f>
        <v>#VALUE!</v>
      </c>
      <c r="H621" t="e" vm="1">
        <f t="shared" si="82"/>
        <v>#VALUE!</v>
      </c>
      <c r="I621" t="e" vm="2">
        <f>[1]!genBinomial(1,Main!$G$10)</f>
        <v>#VALUE!</v>
      </c>
      <c r="J621" s="13" t="e" vm="1">
        <f t="shared" si="83"/>
        <v>#VALUE!</v>
      </c>
      <c r="L621" s="1">
        <f>Main!$A$27</f>
        <v>5.0990936756817593</v>
      </c>
      <c r="M621" s="45" t="e" vm="1">
        <f t="shared" si="84"/>
        <v>#VALUE!</v>
      </c>
      <c r="N621" t="e" vm="1">
        <f t="shared" si="85"/>
        <v>#VALUE!</v>
      </c>
      <c r="O621" s="1">
        <f>Main!$B$27</f>
        <v>5.0956680821157976</v>
      </c>
      <c r="P621" s="45" t="e" vm="1">
        <f t="shared" si="86"/>
        <v>#VALUE!</v>
      </c>
      <c r="Q621" t="e" vm="1">
        <f t="shared" si="87"/>
        <v>#VALUE!</v>
      </c>
      <c r="R621" s="1">
        <f>Main!$C$27</f>
        <v>5.1024432542412592</v>
      </c>
      <c r="S621" s="45" t="e" vm="1">
        <f t="shared" si="88"/>
        <v>#VALUE!</v>
      </c>
      <c r="T621" t="e" vm="1">
        <f t="shared" si="89"/>
        <v>#VALUE!</v>
      </c>
    </row>
    <row r="622" spans="1:20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[1]!genNormal($F$9,$F$10)</f>
        <v>#VALUE!</v>
      </c>
      <c r="F622" t="e" vm="1">
        <f t="shared" si="81"/>
        <v>#VALUE!</v>
      </c>
      <c r="G622" t="e" vm="2">
        <f>[1]!GenLognormal($H$9,$H$10)</f>
        <v>#VALUE!</v>
      </c>
      <c r="H622" t="e" vm="1">
        <f t="shared" si="82"/>
        <v>#VALUE!</v>
      </c>
      <c r="I622" t="e" vm="2">
        <f>[1]!genBinomial(1,Main!$G$10)</f>
        <v>#VALUE!</v>
      </c>
      <c r="J622" s="13" t="e" vm="1">
        <f t="shared" si="83"/>
        <v>#VALUE!</v>
      </c>
      <c r="L622" s="1">
        <f>Main!$A$27</f>
        <v>5.0990936756817593</v>
      </c>
      <c r="M622" s="45" t="e" vm="1">
        <f t="shared" si="84"/>
        <v>#VALUE!</v>
      </c>
      <c r="N622" t="e" vm="1">
        <f t="shared" si="85"/>
        <v>#VALUE!</v>
      </c>
      <c r="O622" s="1">
        <f>Main!$B$27</f>
        <v>5.0956680821157976</v>
      </c>
      <c r="P622" s="45" t="e" vm="1">
        <f t="shared" si="86"/>
        <v>#VALUE!</v>
      </c>
      <c r="Q622" t="e" vm="1">
        <f t="shared" si="87"/>
        <v>#VALUE!</v>
      </c>
      <c r="R622" s="1">
        <f>Main!$C$27</f>
        <v>5.1024432542412592</v>
      </c>
      <c r="S622" s="45" t="e" vm="1">
        <f t="shared" si="88"/>
        <v>#VALUE!</v>
      </c>
      <c r="T622" t="e" vm="1">
        <f t="shared" si="89"/>
        <v>#VALUE!</v>
      </c>
    </row>
    <row r="623" spans="1:20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[1]!genNormal($F$9,$F$10)</f>
        <v>#VALUE!</v>
      </c>
      <c r="F623" t="e" vm="1">
        <f t="shared" si="81"/>
        <v>#VALUE!</v>
      </c>
      <c r="G623" t="e" vm="2">
        <f>[1]!GenLognormal($H$9,$H$10)</f>
        <v>#VALUE!</v>
      </c>
      <c r="H623" t="e" vm="1">
        <f t="shared" si="82"/>
        <v>#VALUE!</v>
      </c>
      <c r="I623" t="e" vm="2">
        <f>[1]!genBinomial(1,Main!$G$10)</f>
        <v>#VALUE!</v>
      </c>
      <c r="J623" s="13" t="e" vm="1">
        <f t="shared" si="83"/>
        <v>#VALUE!</v>
      </c>
      <c r="L623" s="1">
        <f>Main!$A$27</f>
        <v>5.0990936756817593</v>
      </c>
      <c r="M623" s="45" t="e" vm="1">
        <f t="shared" si="84"/>
        <v>#VALUE!</v>
      </c>
      <c r="N623" t="e" vm="1">
        <f t="shared" si="85"/>
        <v>#VALUE!</v>
      </c>
      <c r="O623" s="1">
        <f>Main!$B$27</f>
        <v>5.0956680821157976</v>
      </c>
      <c r="P623" s="45" t="e" vm="1">
        <f t="shared" si="86"/>
        <v>#VALUE!</v>
      </c>
      <c r="Q623" t="e" vm="1">
        <f t="shared" si="87"/>
        <v>#VALUE!</v>
      </c>
      <c r="R623" s="1">
        <f>Main!$C$27</f>
        <v>5.1024432542412592</v>
      </c>
      <c r="S623" s="45" t="e" vm="1">
        <f t="shared" si="88"/>
        <v>#VALUE!</v>
      </c>
      <c r="T623" t="e" vm="1">
        <f t="shared" si="89"/>
        <v>#VALUE!</v>
      </c>
    </row>
    <row r="624" spans="1:20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[1]!genNormal($F$9,$F$10)</f>
        <v>#VALUE!</v>
      </c>
      <c r="F624" t="e" vm="1">
        <f t="shared" si="81"/>
        <v>#VALUE!</v>
      </c>
      <c r="G624" t="e" vm="2">
        <f>[1]!GenLognormal($H$9,$H$10)</f>
        <v>#VALUE!</v>
      </c>
      <c r="H624" t="e" vm="1">
        <f t="shared" si="82"/>
        <v>#VALUE!</v>
      </c>
      <c r="I624" t="e" vm="2">
        <f>[1]!genBinomial(1,Main!$G$10)</f>
        <v>#VALUE!</v>
      </c>
      <c r="J624" s="13" t="e" vm="1">
        <f t="shared" si="83"/>
        <v>#VALUE!</v>
      </c>
      <c r="L624" s="1">
        <f>Main!$A$27</f>
        <v>5.0990936756817593</v>
      </c>
      <c r="M624" s="45" t="e" vm="1">
        <f t="shared" si="84"/>
        <v>#VALUE!</v>
      </c>
      <c r="N624" t="e" vm="1">
        <f t="shared" si="85"/>
        <v>#VALUE!</v>
      </c>
      <c r="O624" s="1">
        <f>Main!$B$27</f>
        <v>5.0956680821157976</v>
      </c>
      <c r="P624" s="45" t="e" vm="1">
        <f t="shared" si="86"/>
        <v>#VALUE!</v>
      </c>
      <c r="Q624" t="e" vm="1">
        <f t="shared" si="87"/>
        <v>#VALUE!</v>
      </c>
      <c r="R624" s="1">
        <f>Main!$C$27</f>
        <v>5.1024432542412592</v>
      </c>
      <c r="S624" s="45" t="e" vm="1">
        <f t="shared" si="88"/>
        <v>#VALUE!</v>
      </c>
      <c r="T624" t="e" vm="1">
        <f t="shared" si="89"/>
        <v>#VALUE!</v>
      </c>
    </row>
    <row r="625" spans="1:20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[1]!genNormal($F$9,$F$10)</f>
        <v>#VALUE!</v>
      </c>
      <c r="F625" t="e" vm="1">
        <f t="shared" si="81"/>
        <v>#VALUE!</v>
      </c>
      <c r="G625" t="e" vm="2">
        <f>[1]!GenLognormal($H$9,$H$10)</f>
        <v>#VALUE!</v>
      </c>
      <c r="H625" t="e" vm="1">
        <f t="shared" si="82"/>
        <v>#VALUE!</v>
      </c>
      <c r="I625" t="e" vm="2">
        <f>[1]!genBinomial(1,Main!$G$10)</f>
        <v>#VALUE!</v>
      </c>
      <c r="J625" s="13" t="e" vm="1">
        <f t="shared" si="83"/>
        <v>#VALUE!</v>
      </c>
      <c r="L625" s="1">
        <f>Main!$A$27</f>
        <v>5.0990936756817593</v>
      </c>
      <c r="M625" s="45" t="e" vm="1">
        <f t="shared" si="84"/>
        <v>#VALUE!</v>
      </c>
      <c r="N625" t="e" vm="1">
        <f t="shared" si="85"/>
        <v>#VALUE!</v>
      </c>
      <c r="O625" s="1">
        <f>Main!$B$27</f>
        <v>5.0956680821157976</v>
      </c>
      <c r="P625" s="45" t="e" vm="1">
        <f t="shared" si="86"/>
        <v>#VALUE!</v>
      </c>
      <c r="Q625" t="e" vm="1">
        <f t="shared" si="87"/>
        <v>#VALUE!</v>
      </c>
      <c r="R625" s="1">
        <f>Main!$C$27</f>
        <v>5.1024432542412592</v>
      </c>
      <c r="S625" s="45" t="e" vm="1">
        <f t="shared" si="88"/>
        <v>#VALUE!</v>
      </c>
      <c r="T625" t="e" vm="1">
        <f t="shared" si="89"/>
        <v>#VALUE!</v>
      </c>
    </row>
    <row r="626" spans="1:20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[1]!genNormal($F$9,$F$10)</f>
        <v>#VALUE!</v>
      </c>
      <c r="F626" t="e" vm="1">
        <f t="shared" si="81"/>
        <v>#VALUE!</v>
      </c>
      <c r="G626" t="e" vm="2">
        <f>[1]!GenLognormal($H$9,$H$10)</f>
        <v>#VALUE!</v>
      </c>
      <c r="H626" t="e" vm="1">
        <f t="shared" si="82"/>
        <v>#VALUE!</v>
      </c>
      <c r="I626" t="e" vm="2">
        <f>[1]!genBinomial(1,Main!$G$10)</f>
        <v>#VALUE!</v>
      </c>
      <c r="J626" s="13" t="e" vm="1">
        <f t="shared" si="83"/>
        <v>#VALUE!</v>
      </c>
      <c r="L626" s="1">
        <f>Main!$A$27</f>
        <v>5.0990936756817593</v>
      </c>
      <c r="M626" s="45" t="e" vm="1">
        <f t="shared" si="84"/>
        <v>#VALUE!</v>
      </c>
      <c r="N626" t="e" vm="1">
        <f t="shared" si="85"/>
        <v>#VALUE!</v>
      </c>
      <c r="O626" s="1">
        <f>Main!$B$27</f>
        <v>5.0956680821157976</v>
      </c>
      <c r="P626" s="45" t="e" vm="1">
        <f t="shared" si="86"/>
        <v>#VALUE!</v>
      </c>
      <c r="Q626" t="e" vm="1">
        <f t="shared" si="87"/>
        <v>#VALUE!</v>
      </c>
      <c r="R626" s="1">
        <f>Main!$C$27</f>
        <v>5.1024432542412592</v>
      </c>
      <c r="S626" s="45" t="e" vm="1">
        <f t="shared" si="88"/>
        <v>#VALUE!</v>
      </c>
      <c r="T626" t="e" vm="1">
        <f t="shared" si="89"/>
        <v>#VALUE!</v>
      </c>
    </row>
    <row r="627" spans="1:20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[1]!genNormal($F$9,$F$10)</f>
        <v>#VALUE!</v>
      </c>
      <c r="F627" t="e" vm="1">
        <f t="shared" si="81"/>
        <v>#VALUE!</v>
      </c>
      <c r="G627" t="e" vm="2">
        <f>[1]!GenLognormal($H$9,$H$10)</f>
        <v>#VALUE!</v>
      </c>
      <c r="H627" t="e" vm="1">
        <f t="shared" si="82"/>
        <v>#VALUE!</v>
      </c>
      <c r="I627" t="e" vm="2">
        <f>[1]!genBinomial(1,Main!$G$10)</f>
        <v>#VALUE!</v>
      </c>
      <c r="J627" s="13" t="e" vm="1">
        <f t="shared" si="83"/>
        <v>#VALUE!</v>
      </c>
      <c r="L627" s="1">
        <f>Main!$A$27</f>
        <v>5.0990936756817593</v>
      </c>
      <c r="M627" s="45" t="e" vm="1">
        <f t="shared" si="84"/>
        <v>#VALUE!</v>
      </c>
      <c r="N627" t="e" vm="1">
        <f t="shared" si="85"/>
        <v>#VALUE!</v>
      </c>
      <c r="O627" s="1">
        <f>Main!$B$27</f>
        <v>5.0956680821157976</v>
      </c>
      <c r="P627" s="45" t="e" vm="1">
        <f t="shared" si="86"/>
        <v>#VALUE!</v>
      </c>
      <c r="Q627" t="e" vm="1">
        <f t="shared" si="87"/>
        <v>#VALUE!</v>
      </c>
      <c r="R627" s="1">
        <f>Main!$C$27</f>
        <v>5.1024432542412592</v>
      </c>
      <c r="S627" s="45" t="e" vm="1">
        <f t="shared" si="88"/>
        <v>#VALUE!</v>
      </c>
      <c r="T627" t="e" vm="1">
        <f t="shared" si="89"/>
        <v>#VALUE!</v>
      </c>
    </row>
    <row r="628" spans="1:20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[1]!genNormal($F$9,$F$10)</f>
        <v>#VALUE!</v>
      </c>
      <c r="F628" t="e" vm="1">
        <f t="shared" si="81"/>
        <v>#VALUE!</v>
      </c>
      <c r="G628" t="e" vm="2">
        <f>[1]!GenLognormal($H$9,$H$10)</f>
        <v>#VALUE!</v>
      </c>
      <c r="H628" t="e" vm="1">
        <f t="shared" si="82"/>
        <v>#VALUE!</v>
      </c>
      <c r="I628" t="e" vm="2">
        <f>[1]!genBinomial(1,Main!$G$10)</f>
        <v>#VALUE!</v>
      </c>
      <c r="J628" s="13" t="e" vm="1">
        <f t="shared" si="83"/>
        <v>#VALUE!</v>
      </c>
      <c r="L628" s="1">
        <f>Main!$A$27</f>
        <v>5.0990936756817593</v>
      </c>
      <c r="M628" s="45" t="e" vm="1">
        <f t="shared" si="84"/>
        <v>#VALUE!</v>
      </c>
      <c r="N628" t="e" vm="1">
        <f t="shared" si="85"/>
        <v>#VALUE!</v>
      </c>
      <c r="O628" s="1">
        <f>Main!$B$27</f>
        <v>5.0956680821157976</v>
      </c>
      <c r="P628" s="45" t="e" vm="1">
        <f t="shared" si="86"/>
        <v>#VALUE!</v>
      </c>
      <c r="Q628" t="e" vm="1">
        <f t="shared" si="87"/>
        <v>#VALUE!</v>
      </c>
      <c r="R628" s="1">
        <f>Main!$C$27</f>
        <v>5.1024432542412592</v>
      </c>
      <c r="S628" s="45" t="e" vm="1">
        <f t="shared" si="88"/>
        <v>#VALUE!</v>
      </c>
      <c r="T628" t="e" vm="1">
        <f t="shared" si="89"/>
        <v>#VALUE!</v>
      </c>
    </row>
    <row r="629" spans="1:20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[1]!genNormal($F$9,$F$10)</f>
        <v>#VALUE!</v>
      </c>
      <c r="F629" t="e" vm="1">
        <f t="shared" si="81"/>
        <v>#VALUE!</v>
      </c>
      <c r="G629" t="e" vm="2">
        <f>[1]!GenLognormal($H$9,$H$10)</f>
        <v>#VALUE!</v>
      </c>
      <c r="H629" t="e" vm="1">
        <f t="shared" si="82"/>
        <v>#VALUE!</v>
      </c>
      <c r="I629" t="e" vm="2">
        <f>[1]!genBinomial(1,Main!$G$10)</f>
        <v>#VALUE!</v>
      </c>
      <c r="J629" s="13" t="e" vm="1">
        <f t="shared" si="83"/>
        <v>#VALUE!</v>
      </c>
      <c r="L629" s="1">
        <f>Main!$A$27</f>
        <v>5.0990936756817593</v>
      </c>
      <c r="M629" s="45" t="e" vm="1">
        <f t="shared" si="84"/>
        <v>#VALUE!</v>
      </c>
      <c r="N629" t="e" vm="1">
        <f t="shared" si="85"/>
        <v>#VALUE!</v>
      </c>
      <c r="O629" s="1">
        <f>Main!$B$27</f>
        <v>5.0956680821157976</v>
      </c>
      <c r="P629" s="45" t="e" vm="1">
        <f t="shared" si="86"/>
        <v>#VALUE!</v>
      </c>
      <c r="Q629" t="e" vm="1">
        <f t="shared" si="87"/>
        <v>#VALUE!</v>
      </c>
      <c r="R629" s="1">
        <f>Main!$C$27</f>
        <v>5.1024432542412592</v>
      </c>
      <c r="S629" s="45" t="e" vm="1">
        <f t="shared" si="88"/>
        <v>#VALUE!</v>
      </c>
      <c r="T629" t="e" vm="1">
        <f t="shared" si="89"/>
        <v>#VALUE!</v>
      </c>
    </row>
    <row r="630" spans="1:20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[1]!genNormal($F$9,$F$10)</f>
        <v>#VALUE!</v>
      </c>
      <c r="F630" t="e" vm="1">
        <f t="shared" si="81"/>
        <v>#VALUE!</v>
      </c>
      <c r="G630" t="e" vm="2">
        <f>[1]!GenLognormal($H$9,$H$10)</f>
        <v>#VALUE!</v>
      </c>
      <c r="H630" t="e" vm="1">
        <f t="shared" si="82"/>
        <v>#VALUE!</v>
      </c>
      <c r="I630" t="e" vm="2">
        <f>[1]!genBinomial(1,Main!$G$10)</f>
        <v>#VALUE!</v>
      </c>
      <c r="J630" s="13" t="e" vm="1">
        <f t="shared" si="83"/>
        <v>#VALUE!</v>
      </c>
      <c r="L630" s="1">
        <f>Main!$A$27</f>
        <v>5.0990936756817593</v>
      </c>
      <c r="M630" s="45" t="e" vm="1">
        <f t="shared" si="84"/>
        <v>#VALUE!</v>
      </c>
      <c r="N630" t="e" vm="1">
        <f t="shared" si="85"/>
        <v>#VALUE!</v>
      </c>
      <c r="O630" s="1">
        <f>Main!$B$27</f>
        <v>5.0956680821157976</v>
      </c>
      <c r="P630" s="45" t="e" vm="1">
        <f t="shared" si="86"/>
        <v>#VALUE!</v>
      </c>
      <c r="Q630" t="e" vm="1">
        <f t="shared" si="87"/>
        <v>#VALUE!</v>
      </c>
      <c r="R630" s="1">
        <f>Main!$C$27</f>
        <v>5.1024432542412592</v>
      </c>
      <c r="S630" s="45" t="e" vm="1">
        <f t="shared" si="88"/>
        <v>#VALUE!</v>
      </c>
      <c r="T630" t="e" vm="1">
        <f t="shared" si="89"/>
        <v>#VALUE!</v>
      </c>
    </row>
    <row r="631" spans="1:20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[1]!genNormal($F$9,$F$10)</f>
        <v>#VALUE!</v>
      </c>
      <c r="F631" t="e" vm="1">
        <f t="shared" si="81"/>
        <v>#VALUE!</v>
      </c>
      <c r="G631" t="e" vm="2">
        <f>[1]!GenLognormal($H$9,$H$10)</f>
        <v>#VALUE!</v>
      </c>
      <c r="H631" t="e" vm="1">
        <f t="shared" si="82"/>
        <v>#VALUE!</v>
      </c>
      <c r="I631" t="e" vm="2">
        <f>[1]!genBinomial(1,Main!$G$10)</f>
        <v>#VALUE!</v>
      </c>
      <c r="J631" s="13" t="e" vm="1">
        <f t="shared" si="83"/>
        <v>#VALUE!</v>
      </c>
      <c r="L631" s="1">
        <f>Main!$A$27</f>
        <v>5.0990936756817593</v>
      </c>
      <c r="M631" s="45" t="e" vm="1">
        <f t="shared" si="84"/>
        <v>#VALUE!</v>
      </c>
      <c r="N631" t="e" vm="1">
        <f t="shared" si="85"/>
        <v>#VALUE!</v>
      </c>
      <c r="O631" s="1">
        <f>Main!$B$27</f>
        <v>5.0956680821157976</v>
      </c>
      <c r="P631" s="45" t="e" vm="1">
        <f t="shared" si="86"/>
        <v>#VALUE!</v>
      </c>
      <c r="Q631" t="e" vm="1">
        <f t="shared" si="87"/>
        <v>#VALUE!</v>
      </c>
      <c r="R631" s="1">
        <f>Main!$C$27</f>
        <v>5.1024432542412592</v>
      </c>
      <c r="S631" s="45" t="e" vm="1">
        <f t="shared" si="88"/>
        <v>#VALUE!</v>
      </c>
      <c r="T631" t="e" vm="1">
        <f t="shared" si="89"/>
        <v>#VALUE!</v>
      </c>
    </row>
    <row r="632" spans="1:20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[1]!genNormal($F$9,$F$10)</f>
        <v>#VALUE!</v>
      </c>
      <c r="F632" t="e" vm="1">
        <f t="shared" si="81"/>
        <v>#VALUE!</v>
      </c>
      <c r="G632" t="e" vm="2">
        <f>[1]!GenLognormal($H$9,$H$10)</f>
        <v>#VALUE!</v>
      </c>
      <c r="H632" t="e" vm="1">
        <f t="shared" si="82"/>
        <v>#VALUE!</v>
      </c>
      <c r="I632" t="e" vm="2">
        <f>[1]!genBinomial(1,Main!$G$10)</f>
        <v>#VALUE!</v>
      </c>
      <c r="J632" s="13" t="e" vm="1">
        <f t="shared" si="83"/>
        <v>#VALUE!</v>
      </c>
      <c r="L632" s="1">
        <f>Main!$A$27</f>
        <v>5.0990936756817593</v>
      </c>
      <c r="M632" s="45" t="e" vm="1">
        <f t="shared" si="84"/>
        <v>#VALUE!</v>
      </c>
      <c r="N632" t="e" vm="1">
        <f t="shared" si="85"/>
        <v>#VALUE!</v>
      </c>
      <c r="O632" s="1">
        <f>Main!$B$27</f>
        <v>5.0956680821157976</v>
      </c>
      <c r="P632" s="45" t="e" vm="1">
        <f t="shared" si="86"/>
        <v>#VALUE!</v>
      </c>
      <c r="Q632" t="e" vm="1">
        <f t="shared" si="87"/>
        <v>#VALUE!</v>
      </c>
      <c r="R632" s="1">
        <f>Main!$C$27</f>
        <v>5.1024432542412592</v>
      </c>
      <c r="S632" s="45" t="e" vm="1">
        <f t="shared" si="88"/>
        <v>#VALUE!</v>
      </c>
      <c r="T632" t="e" vm="1">
        <f t="shared" si="89"/>
        <v>#VALUE!</v>
      </c>
    </row>
    <row r="633" spans="1:20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[1]!genNormal($F$9,$F$10)</f>
        <v>#VALUE!</v>
      </c>
      <c r="F633" t="e" vm="1">
        <f t="shared" si="81"/>
        <v>#VALUE!</v>
      </c>
      <c r="G633" t="e" vm="2">
        <f>[1]!GenLognormal($H$9,$H$10)</f>
        <v>#VALUE!</v>
      </c>
      <c r="H633" t="e" vm="1">
        <f t="shared" si="82"/>
        <v>#VALUE!</v>
      </c>
      <c r="I633" t="e" vm="2">
        <f>[1]!genBinomial(1,Main!$G$10)</f>
        <v>#VALUE!</v>
      </c>
      <c r="J633" s="13" t="e" vm="1">
        <f t="shared" si="83"/>
        <v>#VALUE!</v>
      </c>
      <c r="L633" s="1">
        <f>Main!$A$27</f>
        <v>5.0990936756817593</v>
      </c>
      <c r="M633" s="45" t="e" vm="1">
        <f t="shared" si="84"/>
        <v>#VALUE!</v>
      </c>
      <c r="N633" t="e" vm="1">
        <f t="shared" si="85"/>
        <v>#VALUE!</v>
      </c>
      <c r="O633" s="1">
        <f>Main!$B$27</f>
        <v>5.0956680821157976</v>
      </c>
      <c r="P633" s="45" t="e" vm="1">
        <f t="shared" si="86"/>
        <v>#VALUE!</v>
      </c>
      <c r="Q633" t="e" vm="1">
        <f t="shared" si="87"/>
        <v>#VALUE!</v>
      </c>
      <c r="R633" s="1">
        <f>Main!$C$27</f>
        <v>5.1024432542412592</v>
      </c>
      <c r="S633" s="45" t="e" vm="1">
        <f t="shared" si="88"/>
        <v>#VALUE!</v>
      </c>
      <c r="T633" t="e" vm="1">
        <f t="shared" si="89"/>
        <v>#VALUE!</v>
      </c>
    </row>
    <row r="634" spans="1:20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[1]!genNormal($F$9,$F$10)</f>
        <v>#VALUE!</v>
      </c>
      <c r="F634" t="e" vm="1">
        <f t="shared" si="81"/>
        <v>#VALUE!</v>
      </c>
      <c r="G634" t="e" vm="2">
        <f>[1]!GenLognormal($H$9,$H$10)</f>
        <v>#VALUE!</v>
      </c>
      <c r="H634" t="e" vm="1">
        <f t="shared" si="82"/>
        <v>#VALUE!</v>
      </c>
      <c r="I634" t="e" vm="2">
        <f>[1]!genBinomial(1,Main!$G$10)</f>
        <v>#VALUE!</v>
      </c>
      <c r="J634" s="13" t="e" vm="1">
        <f t="shared" si="83"/>
        <v>#VALUE!</v>
      </c>
      <c r="L634" s="1">
        <f>Main!$A$27</f>
        <v>5.0990936756817593</v>
      </c>
      <c r="M634" s="45" t="e" vm="1">
        <f t="shared" si="84"/>
        <v>#VALUE!</v>
      </c>
      <c r="N634" t="e" vm="1">
        <f t="shared" si="85"/>
        <v>#VALUE!</v>
      </c>
      <c r="O634" s="1">
        <f>Main!$B$27</f>
        <v>5.0956680821157976</v>
      </c>
      <c r="P634" s="45" t="e" vm="1">
        <f t="shared" si="86"/>
        <v>#VALUE!</v>
      </c>
      <c r="Q634" t="e" vm="1">
        <f t="shared" si="87"/>
        <v>#VALUE!</v>
      </c>
      <c r="R634" s="1">
        <f>Main!$C$27</f>
        <v>5.1024432542412592</v>
      </c>
      <c r="S634" s="45" t="e" vm="1">
        <f t="shared" si="88"/>
        <v>#VALUE!</v>
      </c>
      <c r="T634" t="e" vm="1">
        <f t="shared" si="89"/>
        <v>#VALUE!</v>
      </c>
    </row>
    <row r="635" spans="1:20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[1]!genNormal($F$9,$F$10)</f>
        <v>#VALUE!</v>
      </c>
      <c r="F635" t="e" vm="1">
        <f t="shared" si="81"/>
        <v>#VALUE!</v>
      </c>
      <c r="G635" t="e" vm="2">
        <f>[1]!GenLognormal($H$9,$H$10)</f>
        <v>#VALUE!</v>
      </c>
      <c r="H635" t="e" vm="1">
        <f t="shared" si="82"/>
        <v>#VALUE!</v>
      </c>
      <c r="I635" t="e" vm="2">
        <f>[1]!genBinomial(1,Main!$G$10)</f>
        <v>#VALUE!</v>
      </c>
      <c r="J635" s="13" t="e" vm="1">
        <f t="shared" si="83"/>
        <v>#VALUE!</v>
      </c>
      <c r="L635" s="1">
        <f>Main!$A$27</f>
        <v>5.0990936756817593</v>
      </c>
      <c r="M635" s="45" t="e" vm="1">
        <f t="shared" si="84"/>
        <v>#VALUE!</v>
      </c>
      <c r="N635" t="e" vm="1">
        <f t="shared" si="85"/>
        <v>#VALUE!</v>
      </c>
      <c r="O635" s="1">
        <f>Main!$B$27</f>
        <v>5.0956680821157976</v>
      </c>
      <c r="P635" s="45" t="e" vm="1">
        <f t="shared" si="86"/>
        <v>#VALUE!</v>
      </c>
      <c r="Q635" t="e" vm="1">
        <f t="shared" si="87"/>
        <v>#VALUE!</v>
      </c>
      <c r="R635" s="1">
        <f>Main!$C$27</f>
        <v>5.1024432542412592</v>
      </c>
      <c r="S635" s="45" t="e" vm="1">
        <f t="shared" si="88"/>
        <v>#VALUE!</v>
      </c>
      <c r="T635" t="e" vm="1">
        <f t="shared" si="89"/>
        <v>#VALUE!</v>
      </c>
    </row>
    <row r="636" spans="1:20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[1]!genNormal($F$9,$F$10)</f>
        <v>#VALUE!</v>
      </c>
      <c r="F636" t="e" vm="1">
        <f t="shared" si="81"/>
        <v>#VALUE!</v>
      </c>
      <c r="G636" t="e" vm="2">
        <f>[1]!GenLognormal($H$9,$H$10)</f>
        <v>#VALUE!</v>
      </c>
      <c r="H636" t="e" vm="1">
        <f t="shared" si="82"/>
        <v>#VALUE!</v>
      </c>
      <c r="I636" t="e" vm="2">
        <f>[1]!genBinomial(1,Main!$G$10)</f>
        <v>#VALUE!</v>
      </c>
      <c r="J636" s="13" t="e" vm="1">
        <f t="shared" si="83"/>
        <v>#VALUE!</v>
      </c>
      <c r="L636" s="1">
        <f>Main!$A$27</f>
        <v>5.0990936756817593</v>
      </c>
      <c r="M636" s="45" t="e" vm="1">
        <f t="shared" si="84"/>
        <v>#VALUE!</v>
      </c>
      <c r="N636" t="e" vm="1">
        <f t="shared" si="85"/>
        <v>#VALUE!</v>
      </c>
      <c r="O636" s="1">
        <f>Main!$B$27</f>
        <v>5.0956680821157976</v>
      </c>
      <c r="P636" s="45" t="e" vm="1">
        <f t="shared" si="86"/>
        <v>#VALUE!</v>
      </c>
      <c r="Q636" t="e" vm="1">
        <f t="shared" si="87"/>
        <v>#VALUE!</v>
      </c>
      <c r="R636" s="1">
        <f>Main!$C$27</f>
        <v>5.1024432542412592</v>
      </c>
      <c r="S636" s="45" t="e" vm="1">
        <f t="shared" si="88"/>
        <v>#VALUE!</v>
      </c>
      <c r="T636" t="e" vm="1">
        <f t="shared" si="89"/>
        <v>#VALUE!</v>
      </c>
    </row>
    <row r="637" spans="1:20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[1]!genNormal($F$9,$F$10)</f>
        <v>#VALUE!</v>
      </c>
      <c r="F637" t="e" vm="1">
        <f t="shared" si="81"/>
        <v>#VALUE!</v>
      </c>
      <c r="G637" t="e" vm="2">
        <f>[1]!GenLognormal($H$9,$H$10)</f>
        <v>#VALUE!</v>
      </c>
      <c r="H637" t="e" vm="1">
        <f t="shared" si="82"/>
        <v>#VALUE!</v>
      </c>
      <c r="I637" t="e" vm="2">
        <f>[1]!genBinomial(1,Main!$G$10)</f>
        <v>#VALUE!</v>
      </c>
      <c r="J637" s="13" t="e" vm="1">
        <f t="shared" si="83"/>
        <v>#VALUE!</v>
      </c>
      <c r="L637" s="1">
        <f>Main!$A$27</f>
        <v>5.0990936756817593</v>
      </c>
      <c r="M637" s="45" t="e" vm="1">
        <f t="shared" si="84"/>
        <v>#VALUE!</v>
      </c>
      <c r="N637" t="e" vm="1">
        <f t="shared" si="85"/>
        <v>#VALUE!</v>
      </c>
      <c r="O637" s="1">
        <f>Main!$B$27</f>
        <v>5.0956680821157976</v>
      </c>
      <c r="P637" s="45" t="e" vm="1">
        <f t="shared" si="86"/>
        <v>#VALUE!</v>
      </c>
      <c r="Q637" t="e" vm="1">
        <f t="shared" si="87"/>
        <v>#VALUE!</v>
      </c>
      <c r="R637" s="1">
        <f>Main!$C$27</f>
        <v>5.1024432542412592</v>
      </c>
      <c r="S637" s="45" t="e" vm="1">
        <f t="shared" si="88"/>
        <v>#VALUE!</v>
      </c>
      <c r="T637" t="e" vm="1">
        <f t="shared" si="89"/>
        <v>#VALUE!</v>
      </c>
    </row>
    <row r="638" spans="1:20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[1]!genNormal($F$9,$F$10)</f>
        <v>#VALUE!</v>
      </c>
      <c r="F638" t="e" vm="1">
        <f t="shared" si="81"/>
        <v>#VALUE!</v>
      </c>
      <c r="G638" t="e" vm="2">
        <f>[1]!GenLognormal($H$9,$H$10)</f>
        <v>#VALUE!</v>
      </c>
      <c r="H638" t="e" vm="1">
        <f t="shared" si="82"/>
        <v>#VALUE!</v>
      </c>
      <c r="I638" t="e" vm="2">
        <f>[1]!genBinomial(1,Main!$G$10)</f>
        <v>#VALUE!</v>
      </c>
      <c r="J638" s="13" t="e" vm="1">
        <f t="shared" si="83"/>
        <v>#VALUE!</v>
      </c>
      <c r="L638" s="1">
        <f>Main!$A$27</f>
        <v>5.0990936756817593</v>
      </c>
      <c r="M638" s="45" t="e" vm="1">
        <f t="shared" si="84"/>
        <v>#VALUE!</v>
      </c>
      <c r="N638" t="e" vm="1">
        <f t="shared" si="85"/>
        <v>#VALUE!</v>
      </c>
      <c r="O638" s="1">
        <f>Main!$B$27</f>
        <v>5.0956680821157976</v>
      </c>
      <c r="P638" s="45" t="e" vm="1">
        <f t="shared" si="86"/>
        <v>#VALUE!</v>
      </c>
      <c r="Q638" t="e" vm="1">
        <f t="shared" si="87"/>
        <v>#VALUE!</v>
      </c>
      <c r="R638" s="1">
        <f>Main!$C$27</f>
        <v>5.1024432542412592</v>
      </c>
      <c r="S638" s="45" t="e" vm="1">
        <f t="shared" si="88"/>
        <v>#VALUE!</v>
      </c>
      <c r="T638" t="e" vm="1">
        <f t="shared" si="89"/>
        <v>#VALUE!</v>
      </c>
    </row>
    <row r="639" spans="1:20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[1]!genNormal($F$9,$F$10)</f>
        <v>#VALUE!</v>
      </c>
      <c r="F639" t="e" vm="1">
        <f t="shared" si="81"/>
        <v>#VALUE!</v>
      </c>
      <c r="G639" t="e" vm="2">
        <f>[1]!GenLognormal($H$9,$H$10)</f>
        <v>#VALUE!</v>
      </c>
      <c r="H639" t="e" vm="1">
        <f t="shared" si="82"/>
        <v>#VALUE!</v>
      </c>
      <c r="I639" t="e" vm="2">
        <f>[1]!genBinomial(1,Main!$G$10)</f>
        <v>#VALUE!</v>
      </c>
      <c r="J639" s="13" t="e" vm="1">
        <f t="shared" si="83"/>
        <v>#VALUE!</v>
      </c>
      <c r="L639" s="1">
        <f>Main!$A$27</f>
        <v>5.0990936756817593</v>
      </c>
      <c r="M639" s="45" t="e" vm="1">
        <f t="shared" si="84"/>
        <v>#VALUE!</v>
      </c>
      <c r="N639" t="e" vm="1">
        <f t="shared" si="85"/>
        <v>#VALUE!</v>
      </c>
      <c r="O639" s="1">
        <f>Main!$B$27</f>
        <v>5.0956680821157976</v>
      </c>
      <c r="P639" s="45" t="e" vm="1">
        <f t="shared" si="86"/>
        <v>#VALUE!</v>
      </c>
      <c r="Q639" t="e" vm="1">
        <f t="shared" si="87"/>
        <v>#VALUE!</v>
      </c>
      <c r="R639" s="1">
        <f>Main!$C$27</f>
        <v>5.1024432542412592</v>
      </c>
      <c r="S639" s="45" t="e" vm="1">
        <f t="shared" si="88"/>
        <v>#VALUE!</v>
      </c>
      <c r="T639" t="e" vm="1">
        <f t="shared" si="89"/>
        <v>#VALUE!</v>
      </c>
    </row>
    <row r="640" spans="1:20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[1]!genNormal($F$9,$F$10)</f>
        <v>#VALUE!</v>
      </c>
      <c r="F640" t="e" vm="1">
        <f t="shared" si="81"/>
        <v>#VALUE!</v>
      </c>
      <c r="G640" t="e" vm="2">
        <f>[1]!GenLognormal($H$9,$H$10)</f>
        <v>#VALUE!</v>
      </c>
      <c r="H640" t="e" vm="1">
        <f t="shared" si="82"/>
        <v>#VALUE!</v>
      </c>
      <c r="I640" t="e" vm="2">
        <f>[1]!genBinomial(1,Main!$G$10)</f>
        <v>#VALUE!</v>
      </c>
      <c r="J640" s="13" t="e" vm="1">
        <f t="shared" si="83"/>
        <v>#VALUE!</v>
      </c>
      <c r="L640" s="1">
        <f>Main!$A$27</f>
        <v>5.0990936756817593</v>
      </c>
      <c r="M640" s="45" t="e" vm="1">
        <f t="shared" si="84"/>
        <v>#VALUE!</v>
      </c>
      <c r="N640" t="e" vm="1">
        <f t="shared" si="85"/>
        <v>#VALUE!</v>
      </c>
      <c r="O640" s="1">
        <f>Main!$B$27</f>
        <v>5.0956680821157976</v>
      </c>
      <c r="P640" s="45" t="e" vm="1">
        <f t="shared" si="86"/>
        <v>#VALUE!</v>
      </c>
      <c r="Q640" t="e" vm="1">
        <f t="shared" si="87"/>
        <v>#VALUE!</v>
      </c>
      <c r="R640" s="1">
        <f>Main!$C$27</f>
        <v>5.1024432542412592</v>
      </c>
      <c r="S640" s="45" t="e" vm="1">
        <f t="shared" si="88"/>
        <v>#VALUE!</v>
      </c>
      <c r="T640" t="e" vm="1">
        <f t="shared" si="89"/>
        <v>#VALUE!</v>
      </c>
    </row>
    <row r="641" spans="1:20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[1]!genNormal($F$9,$F$10)</f>
        <v>#VALUE!</v>
      </c>
      <c r="F641" t="e" vm="1">
        <f t="shared" si="81"/>
        <v>#VALUE!</v>
      </c>
      <c r="G641" t="e" vm="2">
        <f>[1]!GenLognormal($H$9,$H$10)</f>
        <v>#VALUE!</v>
      </c>
      <c r="H641" t="e" vm="1">
        <f t="shared" si="82"/>
        <v>#VALUE!</v>
      </c>
      <c r="I641" t="e" vm="2">
        <f>[1]!genBinomial(1,Main!$G$10)</f>
        <v>#VALUE!</v>
      </c>
      <c r="J641" s="13" t="e" vm="1">
        <f t="shared" si="83"/>
        <v>#VALUE!</v>
      </c>
      <c r="L641" s="1">
        <f>Main!$A$27</f>
        <v>5.0990936756817593</v>
      </c>
      <c r="M641" s="45" t="e" vm="1">
        <f t="shared" si="84"/>
        <v>#VALUE!</v>
      </c>
      <c r="N641" t="e" vm="1">
        <f t="shared" si="85"/>
        <v>#VALUE!</v>
      </c>
      <c r="O641" s="1">
        <f>Main!$B$27</f>
        <v>5.0956680821157976</v>
      </c>
      <c r="P641" s="45" t="e" vm="1">
        <f t="shared" si="86"/>
        <v>#VALUE!</v>
      </c>
      <c r="Q641" t="e" vm="1">
        <f t="shared" si="87"/>
        <v>#VALUE!</v>
      </c>
      <c r="R641" s="1">
        <f>Main!$C$27</f>
        <v>5.1024432542412592</v>
      </c>
      <c r="S641" s="45" t="e" vm="1">
        <f t="shared" si="88"/>
        <v>#VALUE!</v>
      </c>
      <c r="T641" t="e" vm="1">
        <f t="shared" si="89"/>
        <v>#VALUE!</v>
      </c>
    </row>
    <row r="642" spans="1:20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[1]!genNormal($F$9,$F$10)</f>
        <v>#VALUE!</v>
      </c>
      <c r="F642" t="e" vm="1">
        <f t="shared" si="81"/>
        <v>#VALUE!</v>
      </c>
      <c r="G642" t="e" vm="2">
        <f>[1]!GenLognormal($H$9,$H$10)</f>
        <v>#VALUE!</v>
      </c>
      <c r="H642" t="e" vm="1">
        <f t="shared" si="82"/>
        <v>#VALUE!</v>
      </c>
      <c r="I642" t="e" vm="2">
        <f>[1]!genBinomial(1,Main!$G$10)</f>
        <v>#VALUE!</v>
      </c>
      <c r="J642" s="13" t="e" vm="1">
        <f t="shared" si="83"/>
        <v>#VALUE!</v>
      </c>
      <c r="L642" s="1">
        <f>Main!$A$27</f>
        <v>5.0990936756817593</v>
      </c>
      <c r="M642" s="45" t="e" vm="1">
        <f t="shared" si="84"/>
        <v>#VALUE!</v>
      </c>
      <c r="N642" t="e" vm="1">
        <f t="shared" si="85"/>
        <v>#VALUE!</v>
      </c>
      <c r="O642" s="1">
        <f>Main!$B$27</f>
        <v>5.0956680821157976</v>
      </c>
      <c r="P642" s="45" t="e" vm="1">
        <f t="shared" si="86"/>
        <v>#VALUE!</v>
      </c>
      <c r="Q642" t="e" vm="1">
        <f t="shared" si="87"/>
        <v>#VALUE!</v>
      </c>
      <c r="R642" s="1">
        <f>Main!$C$27</f>
        <v>5.1024432542412592</v>
      </c>
      <c r="S642" s="45" t="e" vm="1">
        <f t="shared" si="88"/>
        <v>#VALUE!</v>
      </c>
      <c r="T642" t="e" vm="1">
        <f t="shared" si="89"/>
        <v>#VALUE!</v>
      </c>
    </row>
    <row r="643" spans="1:20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[1]!genNormal($F$9,$F$10)</f>
        <v>#VALUE!</v>
      </c>
      <c r="F643" t="e" vm="1">
        <f t="shared" si="81"/>
        <v>#VALUE!</v>
      </c>
      <c r="G643" t="e" vm="2">
        <f>[1]!GenLognormal($H$9,$H$10)</f>
        <v>#VALUE!</v>
      </c>
      <c r="H643" t="e" vm="1">
        <f t="shared" si="82"/>
        <v>#VALUE!</v>
      </c>
      <c r="I643" t="e" vm="2">
        <f>[1]!genBinomial(1,Main!$G$10)</f>
        <v>#VALUE!</v>
      </c>
      <c r="J643" s="13" t="e" vm="1">
        <f t="shared" si="83"/>
        <v>#VALUE!</v>
      </c>
      <c r="L643" s="1">
        <f>Main!$A$27</f>
        <v>5.0990936756817593</v>
      </c>
      <c r="M643" s="45" t="e" vm="1">
        <f t="shared" si="84"/>
        <v>#VALUE!</v>
      </c>
      <c r="N643" t="e" vm="1">
        <f t="shared" si="85"/>
        <v>#VALUE!</v>
      </c>
      <c r="O643" s="1">
        <f>Main!$B$27</f>
        <v>5.0956680821157976</v>
      </c>
      <c r="P643" s="45" t="e" vm="1">
        <f t="shared" si="86"/>
        <v>#VALUE!</v>
      </c>
      <c r="Q643" t="e" vm="1">
        <f t="shared" si="87"/>
        <v>#VALUE!</v>
      </c>
      <c r="R643" s="1">
        <f>Main!$C$27</f>
        <v>5.1024432542412592</v>
      </c>
      <c r="S643" s="45" t="e" vm="1">
        <f t="shared" si="88"/>
        <v>#VALUE!</v>
      </c>
      <c r="T643" t="e" vm="1">
        <f t="shared" si="89"/>
        <v>#VALUE!</v>
      </c>
    </row>
    <row r="644" spans="1:20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[1]!genNormal($F$9,$F$10)</f>
        <v>#VALUE!</v>
      </c>
      <c r="F644" t="e" vm="1">
        <f t="shared" si="81"/>
        <v>#VALUE!</v>
      </c>
      <c r="G644" t="e" vm="2">
        <f>[1]!GenLognormal($H$9,$H$10)</f>
        <v>#VALUE!</v>
      </c>
      <c r="H644" t="e" vm="1">
        <f t="shared" si="82"/>
        <v>#VALUE!</v>
      </c>
      <c r="I644" t="e" vm="2">
        <f>[1]!genBinomial(1,Main!$G$10)</f>
        <v>#VALUE!</v>
      </c>
      <c r="J644" s="13" t="e" vm="1">
        <f t="shared" si="83"/>
        <v>#VALUE!</v>
      </c>
      <c r="L644" s="1">
        <f>Main!$A$27</f>
        <v>5.0990936756817593</v>
      </c>
      <c r="M644" s="45" t="e" vm="1">
        <f t="shared" si="84"/>
        <v>#VALUE!</v>
      </c>
      <c r="N644" t="e" vm="1">
        <f t="shared" si="85"/>
        <v>#VALUE!</v>
      </c>
      <c r="O644" s="1">
        <f>Main!$B$27</f>
        <v>5.0956680821157976</v>
      </c>
      <c r="P644" s="45" t="e" vm="1">
        <f t="shared" si="86"/>
        <v>#VALUE!</v>
      </c>
      <c r="Q644" t="e" vm="1">
        <f t="shared" si="87"/>
        <v>#VALUE!</v>
      </c>
      <c r="R644" s="1">
        <f>Main!$C$27</f>
        <v>5.1024432542412592</v>
      </c>
      <c r="S644" s="45" t="e" vm="1">
        <f t="shared" si="88"/>
        <v>#VALUE!</v>
      </c>
      <c r="T644" t="e" vm="1">
        <f t="shared" si="89"/>
        <v>#VALUE!</v>
      </c>
    </row>
    <row r="645" spans="1:20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[1]!genNormal($F$9,$F$10)</f>
        <v>#VALUE!</v>
      </c>
      <c r="F645" t="e" vm="1">
        <f t="shared" si="81"/>
        <v>#VALUE!</v>
      </c>
      <c r="G645" t="e" vm="2">
        <f>[1]!GenLognormal($H$9,$H$10)</f>
        <v>#VALUE!</v>
      </c>
      <c r="H645" t="e" vm="1">
        <f t="shared" si="82"/>
        <v>#VALUE!</v>
      </c>
      <c r="I645" t="e" vm="2">
        <f>[1]!genBinomial(1,Main!$G$10)</f>
        <v>#VALUE!</v>
      </c>
      <c r="J645" s="13" t="e" vm="1">
        <f t="shared" si="83"/>
        <v>#VALUE!</v>
      </c>
      <c r="L645" s="1">
        <f>Main!$A$27</f>
        <v>5.0990936756817593</v>
      </c>
      <c r="M645" s="45" t="e" vm="1">
        <f t="shared" si="84"/>
        <v>#VALUE!</v>
      </c>
      <c r="N645" t="e" vm="1">
        <f t="shared" si="85"/>
        <v>#VALUE!</v>
      </c>
      <c r="O645" s="1">
        <f>Main!$B$27</f>
        <v>5.0956680821157976</v>
      </c>
      <c r="P645" s="45" t="e" vm="1">
        <f t="shared" si="86"/>
        <v>#VALUE!</v>
      </c>
      <c r="Q645" t="e" vm="1">
        <f t="shared" si="87"/>
        <v>#VALUE!</v>
      </c>
      <c r="R645" s="1">
        <f>Main!$C$27</f>
        <v>5.1024432542412592</v>
      </c>
      <c r="S645" s="45" t="e" vm="1">
        <f t="shared" si="88"/>
        <v>#VALUE!</v>
      </c>
      <c r="T645" t="e" vm="1">
        <f t="shared" si="89"/>
        <v>#VALUE!</v>
      </c>
    </row>
    <row r="646" spans="1:20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[1]!genNormal($F$9,$F$10)</f>
        <v>#VALUE!</v>
      </c>
      <c r="F646" t="e" vm="1">
        <f t="shared" si="81"/>
        <v>#VALUE!</v>
      </c>
      <c r="G646" t="e" vm="2">
        <f>[1]!GenLognormal($H$9,$H$10)</f>
        <v>#VALUE!</v>
      </c>
      <c r="H646" t="e" vm="1">
        <f t="shared" si="82"/>
        <v>#VALUE!</v>
      </c>
      <c r="I646" t="e" vm="2">
        <f>[1]!genBinomial(1,Main!$G$10)</f>
        <v>#VALUE!</v>
      </c>
      <c r="J646" s="13" t="e" vm="1">
        <f t="shared" si="83"/>
        <v>#VALUE!</v>
      </c>
      <c r="L646" s="1">
        <f>Main!$A$27</f>
        <v>5.0990936756817593</v>
      </c>
      <c r="M646" s="45" t="e" vm="1">
        <f t="shared" si="84"/>
        <v>#VALUE!</v>
      </c>
      <c r="N646" t="e" vm="1">
        <f t="shared" si="85"/>
        <v>#VALUE!</v>
      </c>
      <c r="O646" s="1">
        <f>Main!$B$27</f>
        <v>5.0956680821157976</v>
      </c>
      <c r="P646" s="45" t="e" vm="1">
        <f t="shared" si="86"/>
        <v>#VALUE!</v>
      </c>
      <c r="Q646" t="e" vm="1">
        <f t="shared" si="87"/>
        <v>#VALUE!</v>
      </c>
      <c r="R646" s="1">
        <f>Main!$C$27</f>
        <v>5.1024432542412592</v>
      </c>
      <c r="S646" s="45" t="e" vm="1">
        <f t="shared" si="88"/>
        <v>#VALUE!</v>
      </c>
      <c r="T646" t="e" vm="1">
        <f t="shared" si="89"/>
        <v>#VALUE!</v>
      </c>
    </row>
    <row r="647" spans="1:20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[1]!genNormal($F$9,$F$10)</f>
        <v>#VALUE!</v>
      </c>
      <c r="F647" t="e" vm="1">
        <f t="shared" si="81"/>
        <v>#VALUE!</v>
      </c>
      <c r="G647" t="e" vm="2">
        <f>[1]!GenLognormal($H$9,$H$10)</f>
        <v>#VALUE!</v>
      </c>
      <c r="H647" t="e" vm="1">
        <f t="shared" si="82"/>
        <v>#VALUE!</v>
      </c>
      <c r="I647" t="e" vm="2">
        <f>[1]!genBinomial(1,Main!$G$10)</f>
        <v>#VALUE!</v>
      </c>
      <c r="J647" s="13" t="e" vm="1">
        <f t="shared" si="83"/>
        <v>#VALUE!</v>
      </c>
      <c r="L647" s="1">
        <f>Main!$A$27</f>
        <v>5.0990936756817593</v>
      </c>
      <c r="M647" s="45" t="e" vm="1">
        <f t="shared" si="84"/>
        <v>#VALUE!</v>
      </c>
      <c r="N647" t="e" vm="1">
        <f t="shared" si="85"/>
        <v>#VALUE!</v>
      </c>
      <c r="O647" s="1">
        <f>Main!$B$27</f>
        <v>5.0956680821157976</v>
      </c>
      <c r="P647" s="45" t="e" vm="1">
        <f t="shared" si="86"/>
        <v>#VALUE!</v>
      </c>
      <c r="Q647" t="e" vm="1">
        <f t="shared" si="87"/>
        <v>#VALUE!</v>
      </c>
      <c r="R647" s="1">
        <f>Main!$C$27</f>
        <v>5.1024432542412592</v>
      </c>
      <c r="S647" s="45" t="e" vm="1">
        <f t="shared" si="88"/>
        <v>#VALUE!</v>
      </c>
      <c r="T647" t="e" vm="1">
        <f t="shared" si="89"/>
        <v>#VALUE!</v>
      </c>
    </row>
    <row r="648" spans="1:20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[1]!genNormal($F$9,$F$10)</f>
        <v>#VALUE!</v>
      </c>
      <c r="F648" t="e" vm="1">
        <f t="shared" si="81"/>
        <v>#VALUE!</v>
      </c>
      <c r="G648" t="e" vm="2">
        <f>[1]!GenLognormal($H$9,$H$10)</f>
        <v>#VALUE!</v>
      </c>
      <c r="H648" t="e" vm="1">
        <f t="shared" si="82"/>
        <v>#VALUE!</v>
      </c>
      <c r="I648" t="e" vm="2">
        <f>[1]!genBinomial(1,Main!$G$10)</f>
        <v>#VALUE!</v>
      </c>
      <c r="J648" s="13" t="e" vm="1">
        <f t="shared" si="83"/>
        <v>#VALUE!</v>
      </c>
      <c r="L648" s="1">
        <f>Main!$A$27</f>
        <v>5.0990936756817593</v>
      </c>
      <c r="M648" s="45" t="e" vm="1">
        <f t="shared" si="84"/>
        <v>#VALUE!</v>
      </c>
      <c r="N648" t="e" vm="1">
        <f t="shared" si="85"/>
        <v>#VALUE!</v>
      </c>
      <c r="O648" s="1">
        <f>Main!$B$27</f>
        <v>5.0956680821157976</v>
      </c>
      <c r="P648" s="45" t="e" vm="1">
        <f t="shared" si="86"/>
        <v>#VALUE!</v>
      </c>
      <c r="Q648" t="e" vm="1">
        <f t="shared" si="87"/>
        <v>#VALUE!</v>
      </c>
      <c r="R648" s="1">
        <f>Main!$C$27</f>
        <v>5.1024432542412592</v>
      </c>
      <c r="S648" s="45" t="e" vm="1">
        <f t="shared" si="88"/>
        <v>#VALUE!</v>
      </c>
      <c r="T648" t="e" vm="1">
        <f t="shared" si="89"/>
        <v>#VALUE!</v>
      </c>
    </row>
    <row r="649" spans="1:20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[1]!genNormal($F$9,$F$10)</f>
        <v>#VALUE!</v>
      </c>
      <c r="F649" t="e" vm="1">
        <f t="shared" si="81"/>
        <v>#VALUE!</v>
      </c>
      <c r="G649" t="e" vm="2">
        <f>[1]!GenLognormal($H$9,$H$10)</f>
        <v>#VALUE!</v>
      </c>
      <c r="H649" t="e" vm="1">
        <f t="shared" si="82"/>
        <v>#VALUE!</v>
      </c>
      <c r="I649" t="e" vm="2">
        <f>[1]!genBinomial(1,Main!$G$10)</f>
        <v>#VALUE!</v>
      </c>
      <c r="J649" s="13" t="e" vm="1">
        <f t="shared" si="83"/>
        <v>#VALUE!</v>
      </c>
      <c r="L649" s="1">
        <f>Main!$A$27</f>
        <v>5.0990936756817593</v>
      </c>
      <c r="M649" s="45" t="e" vm="1">
        <f t="shared" si="84"/>
        <v>#VALUE!</v>
      </c>
      <c r="N649" t="e" vm="1">
        <f t="shared" si="85"/>
        <v>#VALUE!</v>
      </c>
      <c r="O649" s="1">
        <f>Main!$B$27</f>
        <v>5.0956680821157976</v>
      </c>
      <c r="P649" s="45" t="e" vm="1">
        <f t="shared" si="86"/>
        <v>#VALUE!</v>
      </c>
      <c r="Q649" t="e" vm="1">
        <f t="shared" si="87"/>
        <v>#VALUE!</v>
      </c>
      <c r="R649" s="1">
        <f>Main!$C$27</f>
        <v>5.1024432542412592</v>
      </c>
      <c r="S649" s="45" t="e" vm="1">
        <f t="shared" si="88"/>
        <v>#VALUE!</v>
      </c>
      <c r="T649" t="e" vm="1">
        <f t="shared" si="89"/>
        <v>#VALUE!</v>
      </c>
    </row>
    <row r="650" spans="1:20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[1]!genNormal($F$9,$F$10)</f>
        <v>#VALUE!</v>
      </c>
      <c r="F650" t="e" vm="1">
        <f t="shared" si="81"/>
        <v>#VALUE!</v>
      </c>
      <c r="G650" t="e" vm="2">
        <f>[1]!GenLognormal($H$9,$H$10)</f>
        <v>#VALUE!</v>
      </c>
      <c r="H650" t="e" vm="1">
        <f t="shared" si="82"/>
        <v>#VALUE!</v>
      </c>
      <c r="I650" t="e" vm="2">
        <f>[1]!genBinomial(1,Main!$G$10)</f>
        <v>#VALUE!</v>
      </c>
      <c r="J650" s="13" t="e" vm="1">
        <f t="shared" si="83"/>
        <v>#VALUE!</v>
      </c>
      <c r="L650" s="1">
        <f>Main!$A$27</f>
        <v>5.0990936756817593</v>
      </c>
      <c r="M650" s="45" t="e" vm="1">
        <f t="shared" si="84"/>
        <v>#VALUE!</v>
      </c>
      <c r="N650" t="e" vm="1">
        <f t="shared" si="85"/>
        <v>#VALUE!</v>
      </c>
      <c r="O650" s="1">
        <f>Main!$B$27</f>
        <v>5.0956680821157976</v>
      </c>
      <c r="P650" s="45" t="e" vm="1">
        <f t="shared" si="86"/>
        <v>#VALUE!</v>
      </c>
      <c r="Q650" t="e" vm="1">
        <f t="shared" si="87"/>
        <v>#VALUE!</v>
      </c>
      <c r="R650" s="1">
        <f>Main!$C$27</f>
        <v>5.1024432542412592</v>
      </c>
      <c r="S650" s="45" t="e" vm="1">
        <f t="shared" si="88"/>
        <v>#VALUE!</v>
      </c>
      <c r="T650" t="e" vm="1">
        <f t="shared" si="89"/>
        <v>#VALUE!</v>
      </c>
    </row>
    <row r="651" spans="1:20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[1]!genNormal($F$9,$F$10)</f>
        <v>#VALUE!</v>
      </c>
      <c r="F651" t="e" vm="1">
        <f t="shared" si="81"/>
        <v>#VALUE!</v>
      </c>
      <c r="G651" t="e" vm="2">
        <f>[1]!GenLognormal($H$9,$H$10)</f>
        <v>#VALUE!</v>
      </c>
      <c r="H651" t="e" vm="1">
        <f t="shared" si="82"/>
        <v>#VALUE!</v>
      </c>
      <c r="I651" t="e" vm="2">
        <f>[1]!genBinomial(1,Main!$G$10)</f>
        <v>#VALUE!</v>
      </c>
      <c r="J651" s="13" t="e" vm="1">
        <f t="shared" si="83"/>
        <v>#VALUE!</v>
      </c>
      <c r="L651" s="1">
        <f>Main!$A$27</f>
        <v>5.0990936756817593</v>
      </c>
      <c r="M651" s="45" t="e" vm="1">
        <f t="shared" si="84"/>
        <v>#VALUE!</v>
      </c>
      <c r="N651" t="e" vm="1">
        <f t="shared" si="85"/>
        <v>#VALUE!</v>
      </c>
      <c r="O651" s="1">
        <f>Main!$B$27</f>
        <v>5.0956680821157976</v>
      </c>
      <c r="P651" s="45" t="e" vm="1">
        <f t="shared" si="86"/>
        <v>#VALUE!</v>
      </c>
      <c r="Q651" t="e" vm="1">
        <f t="shared" si="87"/>
        <v>#VALUE!</v>
      </c>
      <c r="R651" s="1">
        <f>Main!$C$27</f>
        <v>5.1024432542412592</v>
      </c>
      <c r="S651" s="45" t="e" vm="1">
        <f t="shared" si="88"/>
        <v>#VALUE!</v>
      </c>
      <c r="T651" t="e" vm="1">
        <f t="shared" si="89"/>
        <v>#VALUE!</v>
      </c>
    </row>
    <row r="652" spans="1:20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[1]!genNormal($F$9,$F$10)</f>
        <v>#VALUE!</v>
      </c>
      <c r="F652" t="e" vm="1">
        <f t="shared" ref="F652:F715" si="90">IF(E652&gt;18, E652,18)</f>
        <v>#VALUE!</v>
      </c>
      <c r="G652" t="e" vm="2">
        <f>[1]!GenLognormal($H$9,$H$10)</f>
        <v>#VALUE!</v>
      </c>
      <c r="H652" t="e" vm="1">
        <f t="shared" ref="H652:H715" si="91">IF(G652&gt;20, G652,20)</f>
        <v>#VALUE!</v>
      </c>
      <c r="I652" t="e" vm="2">
        <f>[1]!genBinomial(1,Main!$G$10)</f>
        <v>#VALUE!</v>
      </c>
      <c r="J652" s="13" t="e" vm="1">
        <f t="shared" ref="J652:J715" si="92">(266.16-47.17*I652-2.33*H652+0.66*F652+0.017*(F652^2))*113.12/1000000*D652</f>
        <v>#VALUE!</v>
      </c>
      <c r="L652" s="1">
        <f>Main!$A$27</f>
        <v>5.0990936756817593</v>
      </c>
      <c r="M652" s="45" t="e" vm="1">
        <f t="shared" ref="M652:M715" si="93">L652*$J652/24/60</f>
        <v>#VALUE!</v>
      </c>
      <c r="N652" t="e" vm="1">
        <f t="shared" ref="N652:N715" si="94">M652*24*60/$D652</f>
        <v>#VALUE!</v>
      </c>
      <c r="O652" s="1">
        <f>Main!$B$27</f>
        <v>5.0956680821157976</v>
      </c>
      <c r="P652" s="45" t="e" vm="1">
        <f t="shared" ref="P652:P715" si="95">O652*$J652/24/60</f>
        <v>#VALUE!</v>
      </c>
      <c r="Q652" t="e" vm="1">
        <f t="shared" ref="Q652:Q715" si="96">P652*24*60/$D652</f>
        <v>#VALUE!</v>
      </c>
      <c r="R652" s="1">
        <f>Main!$C$27</f>
        <v>5.1024432542412592</v>
      </c>
      <c r="S652" s="45" t="e" vm="1">
        <f t="shared" ref="S652:S715" si="97">R652*$J652/24/60</f>
        <v>#VALUE!</v>
      </c>
      <c r="T652" t="e" vm="1">
        <f t="shared" ref="T652:T715" si="98">S652*24*60/$D652</f>
        <v>#VALUE!</v>
      </c>
    </row>
    <row r="653" spans="1:20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[1]!genNormal($F$9,$F$10)</f>
        <v>#VALUE!</v>
      </c>
      <c r="F653" t="e" vm="1">
        <f t="shared" si="90"/>
        <v>#VALUE!</v>
      </c>
      <c r="G653" t="e" vm="2">
        <f>[1]!GenLognormal($H$9,$H$10)</f>
        <v>#VALUE!</v>
      </c>
      <c r="H653" t="e" vm="1">
        <f t="shared" si="91"/>
        <v>#VALUE!</v>
      </c>
      <c r="I653" t="e" vm="2">
        <f>[1]!genBinomial(1,Main!$G$10)</f>
        <v>#VALUE!</v>
      </c>
      <c r="J653" s="13" t="e" vm="1">
        <f t="shared" si="92"/>
        <v>#VALUE!</v>
      </c>
      <c r="L653" s="1">
        <f>Main!$A$27</f>
        <v>5.0990936756817593</v>
      </c>
      <c r="M653" s="45" t="e" vm="1">
        <f t="shared" si="93"/>
        <v>#VALUE!</v>
      </c>
      <c r="N653" t="e" vm="1">
        <f t="shared" si="94"/>
        <v>#VALUE!</v>
      </c>
      <c r="O653" s="1">
        <f>Main!$B$27</f>
        <v>5.0956680821157976</v>
      </c>
      <c r="P653" s="45" t="e" vm="1">
        <f t="shared" si="95"/>
        <v>#VALUE!</v>
      </c>
      <c r="Q653" t="e" vm="1">
        <f t="shared" si="96"/>
        <v>#VALUE!</v>
      </c>
      <c r="R653" s="1">
        <f>Main!$C$27</f>
        <v>5.1024432542412592</v>
      </c>
      <c r="S653" s="45" t="e" vm="1">
        <f t="shared" si="97"/>
        <v>#VALUE!</v>
      </c>
      <c r="T653" t="e" vm="1">
        <f t="shared" si="98"/>
        <v>#VALUE!</v>
      </c>
    </row>
    <row r="654" spans="1:20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[1]!genNormal($F$9,$F$10)</f>
        <v>#VALUE!</v>
      </c>
      <c r="F654" t="e" vm="1">
        <f t="shared" si="90"/>
        <v>#VALUE!</v>
      </c>
      <c r="G654" t="e" vm="2">
        <f>[1]!GenLognormal($H$9,$H$10)</f>
        <v>#VALUE!</v>
      </c>
      <c r="H654" t="e" vm="1">
        <f t="shared" si="91"/>
        <v>#VALUE!</v>
      </c>
      <c r="I654" t="e" vm="2">
        <f>[1]!genBinomial(1,Main!$G$10)</f>
        <v>#VALUE!</v>
      </c>
      <c r="J654" s="13" t="e" vm="1">
        <f t="shared" si="92"/>
        <v>#VALUE!</v>
      </c>
      <c r="L654" s="1">
        <f>Main!$A$27</f>
        <v>5.0990936756817593</v>
      </c>
      <c r="M654" s="45" t="e" vm="1">
        <f t="shared" si="93"/>
        <v>#VALUE!</v>
      </c>
      <c r="N654" t="e" vm="1">
        <f t="shared" si="94"/>
        <v>#VALUE!</v>
      </c>
      <c r="O654" s="1">
        <f>Main!$B$27</f>
        <v>5.0956680821157976</v>
      </c>
      <c r="P654" s="45" t="e" vm="1">
        <f t="shared" si="95"/>
        <v>#VALUE!</v>
      </c>
      <c r="Q654" t="e" vm="1">
        <f t="shared" si="96"/>
        <v>#VALUE!</v>
      </c>
      <c r="R654" s="1">
        <f>Main!$C$27</f>
        <v>5.1024432542412592</v>
      </c>
      <c r="S654" s="45" t="e" vm="1">
        <f t="shared" si="97"/>
        <v>#VALUE!</v>
      </c>
      <c r="T654" t="e" vm="1">
        <f t="shared" si="98"/>
        <v>#VALUE!</v>
      </c>
    </row>
    <row r="655" spans="1:20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[1]!genNormal($F$9,$F$10)</f>
        <v>#VALUE!</v>
      </c>
      <c r="F655" t="e" vm="1">
        <f t="shared" si="90"/>
        <v>#VALUE!</v>
      </c>
      <c r="G655" t="e" vm="2">
        <f>[1]!GenLognormal($H$9,$H$10)</f>
        <v>#VALUE!</v>
      </c>
      <c r="H655" t="e" vm="1">
        <f t="shared" si="91"/>
        <v>#VALUE!</v>
      </c>
      <c r="I655" t="e" vm="2">
        <f>[1]!genBinomial(1,Main!$G$10)</f>
        <v>#VALUE!</v>
      </c>
      <c r="J655" s="13" t="e" vm="1">
        <f t="shared" si="92"/>
        <v>#VALUE!</v>
      </c>
      <c r="L655" s="1">
        <f>Main!$A$27</f>
        <v>5.0990936756817593</v>
      </c>
      <c r="M655" s="45" t="e" vm="1">
        <f t="shared" si="93"/>
        <v>#VALUE!</v>
      </c>
      <c r="N655" t="e" vm="1">
        <f t="shared" si="94"/>
        <v>#VALUE!</v>
      </c>
      <c r="O655" s="1">
        <f>Main!$B$27</f>
        <v>5.0956680821157976</v>
      </c>
      <c r="P655" s="45" t="e" vm="1">
        <f t="shared" si="95"/>
        <v>#VALUE!</v>
      </c>
      <c r="Q655" t="e" vm="1">
        <f t="shared" si="96"/>
        <v>#VALUE!</v>
      </c>
      <c r="R655" s="1">
        <f>Main!$C$27</f>
        <v>5.1024432542412592</v>
      </c>
      <c r="S655" s="45" t="e" vm="1">
        <f t="shared" si="97"/>
        <v>#VALUE!</v>
      </c>
      <c r="T655" t="e" vm="1">
        <f t="shared" si="98"/>
        <v>#VALUE!</v>
      </c>
    </row>
    <row r="656" spans="1:20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[1]!genNormal($F$9,$F$10)</f>
        <v>#VALUE!</v>
      </c>
      <c r="F656" t="e" vm="1">
        <f t="shared" si="90"/>
        <v>#VALUE!</v>
      </c>
      <c r="G656" t="e" vm="2">
        <f>[1]!GenLognormal($H$9,$H$10)</f>
        <v>#VALUE!</v>
      </c>
      <c r="H656" t="e" vm="1">
        <f t="shared" si="91"/>
        <v>#VALUE!</v>
      </c>
      <c r="I656" t="e" vm="2">
        <f>[1]!genBinomial(1,Main!$G$10)</f>
        <v>#VALUE!</v>
      </c>
      <c r="J656" s="13" t="e" vm="1">
        <f t="shared" si="92"/>
        <v>#VALUE!</v>
      </c>
      <c r="L656" s="1">
        <f>Main!$A$27</f>
        <v>5.0990936756817593</v>
      </c>
      <c r="M656" s="45" t="e" vm="1">
        <f t="shared" si="93"/>
        <v>#VALUE!</v>
      </c>
      <c r="N656" t="e" vm="1">
        <f t="shared" si="94"/>
        <v>#VALUE!</v>
      </c>
      <c r="O656" s="1">
        <f>Main!$B$27</f>
        <v>5.0956680821157976</v>
      </c>
      <c r="P656" s="45" t="e" vm="1">
        <f t="shared" si="95"/>
        <v>#VALUE!</v>
      </c>
      <c r="Q656" t="e" vm="1">
        <f t="shared" si="96"/>
        <v>#VALUE!</v>
      </c>
      <c r="R656" s="1">
        <f>Main!$C$27</f>
        <v>5.1024432542412592</v>
      </c>
      <c r="S656" s="45" t="e" vm="1">
        <f t="shared" si="97"/>
        <v>#VALUE!</v>
      </c>
      <c r="T656" t="e" vm="1">
        <f t="shared" si="98"/>
        <v>#VALUE!</v>
      </c>
    </row>
    <row r="657" spans="1:20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[1]!genNormal($F$9,$F$10)</f>
        <v>#VALUE!</v>
      </c>
      <c r="F657" t="e" vm="1">
        <f t="shared" si="90"/>
        <v>#VALUE!</v>
      </c>
      <c r="G657" t="e" vm="2">
        <f>[1]!GenLognormal($H$9,$H$10)</f>
        <v>#VALUE!</v>
      </c>
      <c r="H657" t="e" vm="1">
        <f t="shared" si="91"/>
        <v>#VALUE!</v>
      </c>
      <c r="I657" t="e" vm="2">
        <f>[1]!genBinomial(1,Main!$G$10)</f>
        <v>#VALUE!</v>
      </c>
      <c r="J657" s="13" t="e" vm="1">
        <f t="shared" si="92"/>
        <v>#VALUE!</v>
      </c>
      <c r="L657" s="1">
        <f>Main!$A$27</f>
        <v>5.0990936756817593</v>
      </c>
      <c r="M657" s="45" t="e" vm="1">
        <f t="shared" si="93"/>
        <v>#VALUE!</v>
      </c>
      <c r="N657" t="e" vm="1">
        <f t="shared" si="94"/>
        <v>#VALUE!</v>
      </c>
      <c r="O657" s="1">
        <f>Main!$B$27</f>
        <v>5.0956680821157976</v>
      </c>
      <c r="P657" s="45" t="e" vm="1">
        <f t="shared" si="95"/>
        <v>#VALUE!</v>
      </c>
      <c r="Q657" t="e" vm="1">
        <f t="shared" si="96"/>
        <v>#VALUE!</v>
      </c>
      <c r="R657" s="1">
        <f>Main!$C$27</f>
        <v>5.1024432542412592</v>
      </c>
      <c r="S657" s="45" t="e" vm="1">
        <f t="shared" si="97"/>
        <v>#VALUE!</v>
      </c>
      <c r="T657" t="e" vm="1">
        <f t="shared" si="98"/>
        <v>#VALUE!</v>
      </c>
    </row>
    <row r="658" spans="1:20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[1]!genNormal($F$9,$F$10)</f>
        <v>#VALUE!</v>
      </c>
      <c r="F658" t="e" vm="1">
        <f t="shared" si="90"/>
        <v>#VALUE!</v>
      </c>
      <c r="G658" t="e" vm="2">
        <f>[1]!GenLognormal($H$9,$H$10)</f>
        <v>#VALUE!</v>
      </c>
      <c r="H658" t="e" vm="1">
        <f t="shared" si="91"/>
        <v>#VALUE!</v>
      </c>
      <c r="I658" t="e" vm="2">
        <f>[1]!genBinomial(1,Main!$G$10)</f>
        <v>#VALUE!</v>
      </c>
      <c r="J658" s="13" t="e" vm="1">
        <f t="shared" si="92"/>
        <v>#VALUE!</v>
      </c>
      <c r="L658" s="1">
        <f>Main!$A$27</f>
        <v>5.0990936756817593</v>
      </c>
      <c r="M658" s="45" t="e" vm="1">
        <f t="shared" si="93"/>
        <v>#VALUE!</v>
      </c>
      <c r="N658" t="e" vm="1">
        <f t="shared" si="94"/>
        <v>#VALUE!</v>
      </c>
      <c r="O658" s="1">
        <f>Main!$B$27</f>
        <v>5.0956680821157976</v>
      </c>
      <c r="P658" s="45" t="e" vm="1">
        <f t="shared" si="95"/>
        <v>#VALUE!</v>
      </c>
      <c r="Q658" t="e" vm="1">
        <f t="shared" si="96"/>
        <v>#VALUE!</v>
      </c>
      <c r="R658" s="1">
        <f>Main!$C$27</f>
        <v>5.1024432542412592</v>
      </c>
      <c r="S658" s="45" t="e" vm="1">
        <f t="shared" si="97"/>
        <v>#VALUE!</v>
      </c>
      <c r="T658" t="e" vm="1">
        <f t="shared" si="98"/>
        <v>#VALUE!</v>
      </c>
    </row>
    <row r="659" spans="1:20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[1]!genNormal($F$9,$F$10)</f>
        <v>#VALUE!</v>
      </c>
      <c r="F659" t="e" vm="1">
        <f t="shared" si="90"/>
        <v>#VALUE!</v>
      </c>
      <c r="G659" t="e" vm="2">
        <f>[1]!GenLognormal($H$9,$H$10)</f>
        <v>#VALUE!</v>
      </c>
      <c r="H659" t="e" vm="1">
        <f t="shared" si="91"/>
        <v>#VALUE!</v>
      </c>
      <c r="I659" t="e" vm="2">
        <f>[1]!genBinomial(1,Main!$G$10)</f>
        <v>#VALUE!</v>
      </c>
      <c r="J659" s="13" t="e" vm="1">
        <f t="shared" si="92"/>
        <v>#VALUE!</v>
      </c>
      <c r="L659" s="1">
        <f>Main!$A$27</f>
        <v>5.0990936756817593</v>
      </c>
      <c r="M659" s="45" t="e" vm="1">
        <f t="shared" si="93"/>
        <v>#VALUE!</v>
      </c>
      <c r="N659" t="e" vm="1">
        <f t="shared" si="94"/>
        <v>#VALUE!</v>
      </c>
      <c r="O659" s="1">
        <f>Main!$B$27</f>
        <v>5.0956680821157976</v>
      </c>
      <c r="P659" s="45" t="e" vm="1">
        <f t="shared" si="95"/>
        <v>#VALUE!</v>
      </c>
      <c r="Q659" t="e" vm="1">
        <f t="shared" si="96"/>
        <v>#VALUE!</v>
      </c>
      <c r="R659" s="1">
        <f>Main!$C$27</f>
        <v>5.1024432542412592</v>
      </c>
      <c r="S659" s="45" t="e" vm="1">
        <f t="shared" si="97"/>
        <v>#VALUE!</v>
      </c>
      <c r="T659" t="e" vm="1">
        <f t="shared" si="98"/>
        <v>#VALUE!</v>
      </c>
    </row>
    <row r="660" spans="1:20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[1]!genNormal($F$9,$F$10)</f>
        <v>#VALUE!</v>
      </c>
      <c r="F660" t="e" vm="1">
        <f t="shared" si="90"/>
        <v>#VALUE!</v>
      </c>
      <c r="G660" t="e" vm="2">
        <f>[1]!GenLognormal($H$9,$H$10)</f>
        <v>#VALUE!</v>
      </c>
      <c r="H660" t="e" vm="1">
        <f t="shared" si="91"/>
        <v>#VALUE!</v>
      </c>
      <c r="I660" t="e" vm="2">
        <f>[1]!genBinomial(1,Main!$G$10)</f>
        <v>#VALUE!</v>
      </c>
      <c r="J660" s="13" t="e" vm="1">
        <f t="shared" si="92"/>
        <v>#VALUE!</v>
      </c>
      <c r="L660" s="1">
        <f>Main!$A$27</f>
        <v>5.0990936756817593</v>
      </c>
      <c r="M660" s="45" t="e" vm="1">
        <f t="shared" si="93"/>
        <v>#VALUE!</v>
      </c>
      <c r="N660" t="e" vm="1">
        <f t="shared" si="94"/>
        <v>#VALUE!</v>
      </c>
      <c r="O660" s="1">
        <f>Main!$B$27</f>
        <v>5.0956680821157976</v>
      </c>
      <c r="P660" s="45" t="e" vm="1">
        <f t="shared" si="95"/>
        <v>#VALUE!</v>
      </c>
      <c r="Q660" t="e" vm="1">
        <f t="shared" si="96"/>
        <v>#VALUE!</v>
      </c>
      <c r="R660" s="1">
        <f>Main!$C$27</f>
        <v>5.1024432542412592</v>
      </c>
      <c r="S660" s="45" t="e" vm="1">
        <f t="shared" si="97"/>
        <v>#VALUE!</v>
      </c>
      <c r="T660" t="e" vm="1">
        <f t="shared" si="98"/>
        <v>#VALUE!</v>
      </c>
    </row>
    <row r="661" spans="1:20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[1]!genNormal($F$9,$F$10)</f>
        <v>#VALUE!</v>
      </c>
      <c r="F661" t="e" vm="1">
        <f t="shared" si="90"/>
        <v>#VALUE!</v>
      </c>
      <c r="G661" t="e" vm="2">
        <f>[1]!GenLognormal($H$9,$H$10)</f>
        <v>#VALUE!</v>
      </c>
      <c r="H661" t="e" vm="1">
        <f t="shared" si="91"/>
        <v>#VALUE!</v>
      </c>
      <c r="I661" t="e" vm="2">
        <f>[1]!genBinomial(1,Main!$G$10)</f>
        <v>#VALUE!</v>
      </c>
      <c r="J661" s="13" t="e" vm="1">
        <f t="shared" si="92"/>
        <v>#VALUE!</v>
      </c>
      <c r="L661" s="1">
        <f>Main!$A$27</f>
        <v>5.0990936756817593</v>
      </c>
      <c r="M661" s="45" t="e" vm="1">
        <f t="shared" si="93"/>
        <v>#VALUE!</v>
      </c>
      <c r="N661" t="e" vm="1">
        <f t="shared" si="94"/>
        <v>#VALUE!</v>
      </c>
      <c r="O661" s="1">
        <f>Main!$B$27</f>
        <v>5.0956680821157976</v>
      </c>
      <c r="P661" s="45" t="e" vm="1">
        <f t="shared" si="95"/>
        <v>#VALUE!</v>
      </c>
      <c r="Q661" t="e" vm="1">
        <f t="shared" si="96"/>
        <v>#VALUE!</v>
      </c>
      <c r="R661" s="1">
        <f>Main!$C$27</f>
        <v>5.1024432542412592</v>
      </c>
      <c r="S661" s="45" t="e" vm="1">
        <f t="shared" si="97"/>
        <v>#VALUE!</v>
      </c>
      <c r="T661" t="e" vm="1">
        <f t="shared" si="98"/>
        <v>#VALUE!</v>
      </c>
    </row>
    <row r="662" spans="1:20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[1]!genNormal($F$9,$F$10)</f>
        <v>#VALUE!</v>
      </c>
      <c r="F662" t="e" vm="1">
        <f t="shared" si="90"/>
        <v>#VALUE!</v>
      </c>
      <c r="G662" t="e" vm="2">
        <f>[1]!GenLognormal($H$9,$H$10)</f>
        <v>#VALUE!</v>
      </c>
      <c r="H662" t="e" vm="1">
        <f t="shared" si="91"/>
        <v>#VALUE!</v>
      </c>
      <c r="I662" t="e" vm="2">
        <f>[1]!genBinomial(1,Main!$G$10)</f>
        <v>#VALUE!</v>
      </c>
      <c r="J662" s="13" t="e" vm="1">
        <f t="shared" si="92"/>
        <v>#VALUE!</v>
      </c>
      <c r="L662" s="1">
        <f>Main!$A$27</f>
        <v>5.0990936756817593</v>
      </c>
      <c r="M662" s="45" t="e" vm="1">
        <f t="shared" si="93"/>
        <v>#VALUE!</v>
      </c>
      <c r="N662" t="e" vm="1">
        <f t="shared" si="94"/>
        <v>#VALUE!</v>
      </c>
      <c r="O662" s="1">
        <f>Main!$B$27</f>
        <v>5.0956680821157976</v>
      </c>
      <c r="P662" s="45" t="e" vm="1">
        <f t="shared" si="95"/>
        <v>#VALUE!</v>
      </c>
      <c r="Q662" t="e" vm="1">
        <f t="shared" si="96"/>
        <v>#VALUE!</v>
      </c>
      <c r="R662" s="1">
        <f>Main!$C$27</f>
        <v>5.1024432542412592</v>
      </c>
      <c r="S662" s="45" t="e" vm="1">
        <f t="shared" si="97"/>
        <v>#VALUE!</v>
      </c>
      <c r="T662" t="e" vm="1">
        <f t="shared" si="98"/>
        <v>#VALUE!</v>
      </c>
    </row>
    <row r="663" spans="1:20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[1]!genNormal($F$9,$F$10)</f>
        <v>#VALUE!</v>
      </c>
      <c r="F663" t="e" vm="1">
        <f t="shared" si="90"/>
        <v>#VALUE!</v>
      </c>
      <c r="G663" t="e" vm="2">
        <f>[1]!GenLognormal($H$9,$H$10)</f>
        <v>#VALUE!</v>
      </c>
      <c r="H663" t="e" vm="1">
        <f t="shared" si="91"/>
        <v>#VALUE!</v>
      </c>
      <c r="I663" t="e" vm="2">
        <f>[1]!genBinomial(1,Main!$G$10)</f>
        <v>#VALUE!</v>
      </c>
      <c r="J663" s="13" t="e" vm="1">
        <f t="shared" si="92"/>
        <v>#VALUE!</v>
      </c>
      <c r="L663" s="1">
        <f>Main!$A$27</f>
        <v>5.0990936756817593</v>
      </c>
      <c r="M663" s="45" t="e" vm="1">
        <f t="shared" si="93"/>
        <v>#VALUE!</v>
      </c>
      <c r="N663" t="e" vm="1">
        <f t="shared" si="94"/>
        <v>#VALUE!</v>
      </c>
      <c r="O663" s="1">
        <f>Main!$B$27</f>
        <v>5.0956680821157976</v>
      </c>
      <c r="P663" s="45" t="e" vm="1">
        <f t="shared" si="95"/>
        <v>#VALUE!</v>
      </c>
      <c r="Q663" t="e" vm="1">
        <f t="shared" si="96"/>
        <v>#VALUE!</v>
      </c>
      <c r="R663" s="1">
        <f>Main!$C$27</f>
        <v>5.1024432542412592</v>
      </c>
      <c r="S663" s="45" t="e" vm="1">
        <f t="shared" si="97"/>
        <v>#VALUE!</v>
      </c>
      <c r="T663" t="e" vm="1">
        <f t="shared" si="98"/>
        <v>#VALUE!</v>
      </c>
    </row>
    <row r="664" spans="1:20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[1]!genNormal($F$9,$F$10)</f>
        <v>#VALUE!</v>
      </c>
      <c r="F664" t="e" vm="1">
        <f t="shared" si="90"/>
        <v>#VALUE!</v>
      </c>
      <c r="G664" t="e" vm="2">
        <f>[1]!GenLognormal($H$9,$H$10)</f>
        <v>#VALUE!</v>
      </c>
      <c r="H664" t="e" vm="1">
        <f t="shared" si="91"/>
        <v>#VALUE!</v>
      </c>
      <c r="I664" t="e" vm="2">
        <f>[1]!genBinomial(1,Main!$G$10)</f>
        <v>#VALUE!</v>
      </c>
      <c r="J664" s="13" t="e" vm="1">
        <f t="shared" si="92"/>
        <v>#VALUE!</v>
      </c>
      <c r="L664" s="1">
        <f>Main!$A$27</f>
        <v>5.0990936756817593</v>
      </c>
      <c r="M664" s="45" t="e" vm="1">
        <f t="shared" si="93"/>
        <v>#VALUE!</v>
      </c>
      <c r="N664" t="e" vm="1">
        <f t="shared" si="94"/>
        <v>#VALUE!</v>
      </c>
      <c r="O664" s="1">
        <f>Main!$B$27</f>
        <v>5.0956680821157976</v>
      </c>
      <c r="P664" s="45" t="e" vm="1">
        <f t="shared" si="95"/>
        <v>#VALUE!</v>
      </c>
      <c r="Q664" t="e" vm="1">
        <f t="shared" si="96"/>
        <v>#VALUE!</v>
      </c>
      <c r="R664" s="1">
        <f>Main!$C$27</f>
        <v>5.1024432542412592</v>
      </c>
      <c r="S664" s="45" t="e" vm="1">
        <f t="shared" si="97"/>
        <v>#VALUE!</v>
      </c>
      <c r="T664" t="e" vm="1">
        <f t="shared" si="98"/>
        <v>#VALUE!</v>
      </c>
    </row>
    <row r="665" spans="1:20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[1]!genNormal($F$9,$F$10)</f>
        <v>#VALUE!</v>
      </c>
      <c r="F665" t="e" vm="1">
        <f t="shared" si="90"/>
        <v>#VALUE!</v>
      </c>
      <c r="G665" t="e" vm="2">
        <f>[1]!GenLognormal($H$9,$H$10)</f>
        <v>#VALUE!</v>
      </c>
      <c r="H665" t="e" vm="1">
        <f t="shared" si="91"/>
        <v>#VALUE!</v>
      </c>
      <c r="I665" t="e" vm="2">
        <f>[1]!genBinomial(1,Main!$G$10)</f>
        <v>#VALUE!</v>
      </c>
      <c r="J665" s="13" t="e" vm="1">
        <f t="shared" si="92"/>
        <v>#VALUE!</v>
      </c>
      <c r="L665" s="1">
        <f>Main!$A$27</f>
        <v>5.0990936756817593</v>
      </c>
      <c r="M665" s="45" t="e" vm="1">
        <f t="shared" si="93"/>
        <v>#VALUE!</v>
      </c>
      <c r="N665" t="e" vm="1">
        <f t="shared" si="94"/>
        <v>#VALUE!</v>
      </c>
      <c r="O665" s="1">
        <f>Main!$B$27</f>
        <v>5.0956680821157976</v>
      </c>
      <c r="P665" s="45" t="e" vm="1">
        <f t="shared" si="95"/>
        <v>#VALUE!</v>
      </c>
      <c r="Q665" t="e" vm="1">
        <f t="shared" si="96"/>
        <v>#VALUE!</v>
      </c>
      <c r="R665" s="1">
        <f>Main!$C$27</f>
        <v>5.1024432542412592</v>
      </c>
      <c r="S665" s="45" t="e" vm="1">
        <f t="shared" si="97"/>
        <v>#VALUE!</v>
      </c>
      <c r="T665" t="e" vm="1">
        <f t="shared" si="98"/>
        <v>#VALUE!</v>
      </c>
    </row>
    <row r="666" spans="1:20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[1]!genNormal($F$9,$F$10)</f>
        <v>#VALUE!</v>
      </c>
      <c r="F666" t="e" vm="1">
        <f t="shared" si="90"/>
        <v>#VALUE!</v>
      </c>
      <c r="G666" t="e" vm="2">
        <f>[1]!GenLognormal($H$9,$H$10)</f>
        <v>#VALUE!</v>
      </c>
      <c r="H666" t="e" vm="1">
        <f t="shared" si="91"/>
        <v>#VALUE!</v>
      </c>
      <c r="I666" t="e" vm="2">
        <f>[1]!genBinomial(1,Main!$G$10)</f>
        <v>#VALUE!</v>
      </c>
      <c r="J666" s="13" t="e" vm="1">
        <f t="shared" si="92"/>
        <v>#VALUE!</v>
      </c>
      <c r="L666" s="1">
        <f>Main!$A$27</f>
        <v>5.0990936756817593</v>
      </c>
      <c r="M666" s="45" t="e" vm="1">
        <f t="shared" si="93"/>
        <v>#VALUE!</v>
      </c>
      <c r="N666" t="e" vm="1">
        <f t="shared" si="94"/>
        <v>#VALUE!</v>
      </c>
      <c r="O666" s="1">
        <f>Main!$B$27</f>
        <v>5.0956680821157976</v>
      </c>
      <c r="P666" s="45" t="e" vm="1">
        <f t="shared" si="95"/>
        <v>#VALUE!</v>
      </c>
      <c r="Q666" t="e" vm="1">
        <f t="shared" si="96"/>
        <v>#VALUE!</v>
      </c>
      <c r="R666" s="1">
        <f>Main!$C$27</f>
        <v>5.1024432542412592</v>
      </c>
      <c r="S666" s="45" t="e" vm="1">
        <f t="shared" si="97"/>
        <v>#VALUE!</v>
      </c>
      <c r="T666" t="e" vm="1">
        <f t="shared" si="98"/>
        <v>#VALUE!</v>
      </c>
    </row>
    <row r="667" spans="1:20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[1]!genNormal($F$9,$F$10)</f>
        <v>#VALUE!</v>
      </c>
      <c r="F667" t="e" vm="1">
        <f t="shared" si="90"/>
        <v>#VALUE!</v>
      </c>
      <c r="G667" t="e" vm="2">
        <f>[1]!GenLognormal($H$9,$H$10)</f>
        <v>#VALUE!</v>
      </c>
      <c r="H667" t="e" vm="1">
        <f t="shared" si="91"/>
        <v>#VALUE!</v>
      </c>
      <c r="I667" t="e" vm="2">
        <f>[1]!genBinomial(1,Main!$G$10)</f>
        <v>#VALUE!</v>
      </c>
      <c r="J667" s="13" t="e" vm="1">
        <f t="shared" si="92"/>
        <v>#VALUE!</v>
      </c>
      <c r="L667" s="1">
        <f>Main!$A$27</f>
        <v>5.0990936756817593</v>
      </c>
      <c r="M667" s="45" t="e" vm="1">
        <f t="shared" si="93"/>
        <v>#VALUE!</v>
      </c>
      <c r="N667" t="e" vm="1">
        <f t="shared" si="94"/>
        <v>#VALUE!</v>
      </c>
      <c r="O667" s="1">
        <f>Main!$B$27</f>
        <v>5.0956680821157976</v>
      </c>
      <c r="P667" s="45" t="e" vm="1">
        <f t="shared" si="95"/>
        <v>#VALUE!</v>
      </c>
      <c r="Q667" t="e" vm="1">
        <f t="shared" si="96"/>
        <v>#VALUE!</v>
      </c>
      <c r="R667" s="1">
        <f>Main!$C$27</f>
        <v>5.1024432542412592</v>
      </c>
      <c r="S667" s="45" t="e" vm="1">
        <f t="shared" si="97"/>
        <v>#VALUE!</v>
      </c>
      <c r="T667" t="e" vm="1">
        <f t="shared" si="98"/>
        <v>#VALUE!</v>
      </c>
    </row>
    <row r="668" spans="1:20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[1]!genNormal($F$9,$F$10)</f>
        <v>#VALUE!</v>
      </c>
      <c r="F668" t="e" vm="1">
        <f t="shared" si="90"/>
        <v>#VALUE!</v>
      </c>
      <c r="G668" t="e" vm="2">
        <f>[1]!GenLognormal($H$9,$H$10)</f>
        <v>#VALUE!</v>
      </c>
      <c r="H668" t="e" vm="1">
        <f t="shared" si="91"/>
        <v>#VALUE!</v>
      </c>
      <c r="I668" t="e" vm="2">
        <f>[1]!genBinomial(1,Main!$G$10)</f>
        <v>#VALUE!</v>
      </c>
      <c r="J668" s="13" t="e" vm="1">
        <f t="shared" si="92"/>
        <v>#VALUE!</v>
      </c>
      <c r="L668" s="1">
        <f>Main!$A$27</f>
        <v>5.0990936756817593</v>
      </c>
      <c r="M668" s="45" t="e" vm="1">
        <f t="shared" si="93"/>
        <v>#VALUE!</v>
      </c>
      <c r="N668" t="e" vm="1">
        <f t="shared" si="94"/>
        <v>#VALUE!</v>
      </c>
      <c r="O668" s="1">
        <f>Main!$B$27</f>
        <v>5.0956680821157976</v>
      </c>
      <c r="P668" s="45" t="e" vm="1">
        <f t="shared" si="95"/>
        <v>#VALUE!</v>
      </c>
      <c r="Q668" t="e" vm="1">
        <f t="shared" si="96"/>
        <v>#VALUE!</v>
      </c>
      <c r="R668" s="1">
        <f>Main!$C$27</f>
        <v>5.1024432542412592</v>
      </c>
      <c r="S668" s="45" t="e" vm="1">
        <f t="shared" si="97"/>
        <v>#VALUE!</v>
      </c>
      <c r="T668" t="e" vm="1">
        <f t="shared" si="98"/>
        <v>#VALUE!</v>
      </c>
    </row>
    <row r="669" spans="1:20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[1]!genNormal($F$9,$F$10)</f>
        <v>#VALUE!</v>
      </c>
      <c r="F669" t="e" vm="1">
        <f t="shared" si="90"/>
        <v>#VALUE!</v>
      </c>
      <c r="G669" t="e" vm="2">
        <f>[1]!GenLognormal($H$9,$H$10)</f>
        <v>#VALUE!</v>
      </c>
      <c r="H669" t="e" vm="1">
        <f t="shared" si="91"/>
        <v>#VALUE!</v>
      </c>
      <c r="I669" t="e" vm="2">
        <f>[1]!genBinomial(1,Main!$G$10)</f>
        <v>#VALUE!</v>
      </c>
      <c r="J669" s="13" t="e" vm="1">
        <f t="shared" si="92"/>
        <v>#VALUE!</v>
      </c>
      <c r="L669" s="1">
        <f>Main!$A$27</f>
        <v>5.0990936756817593</v>
      </c>
      <c r="M669" s="45" t="e" vm="1">
        <f t="shared" si="93"/>
        <v>#VALUE!</v>
      </c>
      <c r="N669" t="e" vm="1">
        <f t="shared" si="94"/>
        <v>#VALUE!</v>
      </c>
      <c r="O669" s="1">
        <f>Main!$B$27</f>
        <v>5.0956680821157976</v>
      </c>
      <c r="P669" s="45" t="e" vm="1">
        <f t="shared" si="95"/>
        <v>#VALUE!</v>
      </c>
      <c r="Q669" t="e" vm="1">
        <f t="shared" si="96"/>
        <v>#VALUE!</v>
      </c>
      <c r="R669" s="1">
        <f>Main!$C$27</f>
        <v>5.1024432542412592</v>
      </c>
      <c r="S669" s="45" t="e" vm="1">
        <f t="shared" si="97"/>
        <v>#VALUE!</v>
      </c>
      <c r="T669" t="e" vm="1">
        <f t="shared" si="98"/>
        <v>#VALUE!</v>
      </c>
    </row>
    <row r="670" spans="1:20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[1]!genNormal($F$9,$F$10)</f>
        <v>#VALUE!</v>
      </c>
      <c r="F670" t="e" vm="1">
        <f t="shared" si="90"/>
        <v>#VALUE!</v>
      </c>
      <c r="G670" t="e" vm="2">
        <f>[1]!GenLognormal($H$9,$H$10)</f>
        <v>#VALUE!</v>
      </c>
      <c r="H670" t="e" vm="1">
        <f t="shared" si="91"/>
        <v>#VALUE!</v>
      </c>
      <c r="I670" t="e" vm="2">
        <f>[1]!genBinomial(1,Main!$G$10)</f>
        <v>#VALUE!</v>
      </c>
      <c r="J670" s="13" t="e" vm="1">
        <f t="shared" si="92"/>
        <v>#VALUE!</v>
      </c>
      <c r="L670" s="1">
        <f>Main!$A$27</f>
        <v>5.0990936756817593</v>
      </c>
      <c r="M670" s="45" t="e" vm="1">
        <f t="shared" si="93"/>
        <v>#VALUE!</v>
      </c>
      <c r="N670" t="e" vm="1">
        <f t="shared" si="94"/>
        <v>#VALUE!</v>
      </c>
      <c r="O670" s="1">
        <f>Main!$B$27</f>
        <v>5.0956680821157976</v>
      </c>
      <c r="P670" s="45" t="e" vm="1">
        <f t="shared" si="95"/>
        <v>#VALUE!</v>
      </c>
      <c r="Q670" t="e" vm="1">
        <f t="shared" si="96"/>
        <v>#VALUE!</v>
      </c>
      <c r="R670" s="1">
        <f>Main!$C$27</f>
        <v>5.1024432542412592</v>
      </c>
      <c r="S670" s="45" t="e" vm="1">
        <f t="shared" si="97"/>
        <v>#VALUE!</v>
      </c>
      <c r="T670" t="e" vm="1">
        <f t="shared" si="98"/>
        <v>#VALUE!</v>
      </c>
    </row>
    <row r="671" spans="1:20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[1]!genNormal($F$9,$F$10)</f>
        <v>#VALUE!</v>
      </c>
      <c r="F671" t="e" vm="1">
        <f t="shared" si="90"/>
        <v>#VALUE!</v>
      </c>
      <c r="G671" t="e" vm="2">
        <f>[1]!GenLognormal($H$9,$H$10)</f>
        <v>#VALUE!</v>
      </c>
      <c r="H671" t="e" vm="1">
        <f t="shared" si="91"/>
        <v>#VALUE!</v>
      </c>
      <c r="I671" t="e" vm="2">
        <f>[1]!genBinomial(1,Main!$G$10)</f>
        <v>#VALUE!</v>
      </c>
      <c r="J671" s="13" t="e" vm="1">
        <f t="shared" si="92"/>
        <v>#VALUE!</v>
      </c>
      <c r="L671" s="1">
        <f>Main!$A$27</f>
        <v>5.0990936756817593</v>
      </c>
      <c r="M671" s="45" t="e" vm="1">
        <f t="shared" si="93"/>
        <v>#VALUE!</v>
      </c>
      <c r="N671" t="e" vm="1">
        <f t="shared" si="94"/>
        <v>#VALUE!</v>
      </c>
      <c r="O671" s="1">
        <f>Main!$B$27</f>
        <v>5.0956680821157976</v>
      </c>
      <c r="P671" s="45" t="e" vm="1">
        <f t="shared" si="95"/>
        <v>#VALUE!</v>
      </c>
      <c r="Q671" t="e" vm="1">
        <f t="shared" si="96"/>
        <v>#VALUE!</v>
      </c>
      <c r="R671" s="1">
        <f>Main!$C$27</f>
        <v>5.1024432542412592</v>
      </c>
      <c r="S671" s="45" t="e" vm="1">
        <f t="shared" si="97"/>
        <v>#VALUE!</v>
      </c>
      <c r="T671" t="e" vm="1">
        <f t="shared" si="98"/>
        <v>#VALUE!</v>
      </c>
    </row>
    <row r="672" spans="1:20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[1]!genNormal($F$9,$F$10)</f>
        <v>#VALUE!</v>
      </c>
      <c r="F672" t="e" vm="1">
        <f t="shared" si="90"/>
        <v>#VALUE!</v>
      </c>
      <c r="G672" t="e" vm="2">
        <f>[1]!GenLognormal($H$9,$H$10)</f>
        <v>#VALUE!</v>
      </c>
      <c r="H672" t="e" vm="1">
        <f t="shared" si="91"/>
        <v>#VALUE!</v>
      </c>
      <c r="I672" t="e" vm="2">
        <f>[1]!genBinomial(1,Main!$G$10)</f>
        <v>#VALUE!</v>
      </c>
      <c r="J672" s="13" t="e" vm="1">
        <f t="shared" si="92"/>
        <v>#VALUE!</v>
      </c>
      <c r="L672" s="1">
        <f>Main!$A$27</f>
        <v>5.0990936756817593</v>
      </c>
      <c r="M672" s="45" t="e" vm="1">
        <f t="shared" si="93"/>
        <v>#VALUE!</v>
      </c>
      <c r="N672" t="e" vm="1">
        <f t="shared" si="94"/>
        <v>#VALUE!</v>
      </c>
      <c r="O672" s="1">
        <f>Main!$B$27</f>
        <v>5.0956680821157976</v>
      </c>
      <c r="P672" s="45" t="e" vm="1">
        <f t="shared" si="95"/>
        <v>#VALUE!</v>
      </c>
      <c r="Q672" t="e" vm="1">
        <f t="shared" si="96"/>
        <v>#VALUE!</v>
      </c>
      <c r="R672" s="1">
        <f>Main!$C$27</f>
        <v>5.1024432542412592</v>
      </c>
      <c r="S672" s="45" t="e" vm="1">
        <f t="shared" si="97"/>
        <v>#VALUE!</v>
      </c>
      <c r="T672" t="e" vm="1">
        <f t="shared" si="98"/>
        <v>#VALUE!</v>
      </c>
    </row>
    <row r="673" spans="1:20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[1]!genNormal($F$9,$F$10)</f>
        <v>#VALUE!</v>
      </c>
      <c r="F673" t="e" vm="1">
        <f t="shared" si="90"/>
        <v>#VALUE!</v>
      </c>
      <c r="G673" t="e" vm="2">
        <f>[1]!GenLognormal($H$9,$H$10)</f>
        <v>#VALUE!</v>
      </c>
      <c r="H673" t="e" vm="1">
        <f t="shared" si="91"/>
        <v>#VALUE!</v>
      </c>
      <c r="I673" t="e" vm="2">
        <f>[1]!genBinomial(1,Main!$G$10)</f>
        <v>#VALUE!</v>
      </c>
      <c r="J673" s="13" t="e" vm="1">
        <f t="shared" si="92"/>
        <v>#VALUE!</v>
      </c>
      <c r="L673" s="1">
        <f>Main!$A$27</f>
        <v>5.0990936756817593</v>
      </c>
      <c r="M673" s="45" t="e" vm="1">
        <f t="shared" si="93"/>
        <v>#VALUE!</v>
      </c>
      <c r="N673" t="e" vm="1">
        <f t="shared" si="94"/>
        <v>#VALUE!</v>
      </c>
      <c r="O673" s="1">
        <f>Main!$B$27</f>
        <v>5.0956680821157976</v>
      </c>
      <c r="P673" s="45" t="e" vm="1">
        <f t="shared" si="95"/>
        <v>#VALUE!</v>
      </c>
      <c r="Q673" t="e" vm="1">
        <f t="shared" si="96"/>
        <v>#VALUE!</v>
      </c>
      <c r="R673" s="1">
        <f>Main!$C$27</f>
        <v>5.1024432542412592</v>
      </c>
      <c r="S673" s="45" t="e" vm="1">
        <f t="shared" si="97"/>
        <v>#VALUE!</v>
      </c>
      <c r="T673" t="e" vm="1">
        <f t="shared" si="98"/>
        <v>#VALUE!</v>
      </c>
    </row>
    <row r="674" spans="1:20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[1]!genNormal($F$9,$F$10)</f>
        <v>#VALUE!</v>
      </c>
      <c r="F674" t="e" vm="1">
        <f t="shared" si="90"/>
        <v>#VALUE!</v>
      </c>
      <c r="G674" t="e" vm="2">
        <f>[1]!GenLognormal($H$9,$H$10)</f>
        <v>#VALUE!</v>
      </c>
      <c r="H674" t="e" vm="1">
        <f t="shared" si="91"/>
        <v>#VALUE!</v>
      </c>
      <c r="I674" t="e" vm="2">
        <f>[1]!genBinomial(1,Main!$G$10)</f>
        <v>#VALUE!</v>
      </c>
      <c r="J674" s="13" t="e" vm="1">
        <f t="shared" si="92"/>
        <v>#VALUE!</v>
      </c>
      <c r="L674" s="1">
        <f>Main!$A$27</f>
        <v>5.0990936756817593</v>
      </c>
      <c r="M674" s="45" t="e" vm="1">
        <f t="shared" si="93"/>
        <v>#VALUE!</v>
      </c>
      <c r="N674" t="e" vm="1">
        <f t="shared" si="94"/>
        <v>#VALUE!</v>
      </c>
      <c r="O674" s="1">
        <f>Main!$B$27</f>
        <v>5.0956680821157976</v>
      </c>
      <c r="P674" s="45" t="e" vm="1">
        <f t="shared" si="95"/>
        <v>#VALUE!</v>
      </c>
      <c r="Q674" t="e" vm="1">
        <f t="shared" si="96"/>
        <v>#VALUE!</v>
      </c>
      <c r="R674" s="1">
        <f>Main!$C$27</f>
        <v>5.1024432542412592</v>
      </c>
      <c r="S674" s="45" t="e" vm="1">
        <f t="shared" si="97"/>
        <v>#VALUE!</v>
      </c>
      <c r="T674" t="e" vm="1">
        <f t="shared" si="98"/>
        <v>#VALUE!</v>
      </c>
    </row>
    <row r="675" spans="1:20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[1]!genNormal($F$9,$F$10)</f>
        <v>#VALUE!</v>
      </c>
      <c r="F675" t="e" vm="1">
        <f t="shared" si="90"/>
        <v>#VALUE!</v>
      </c>
      <c r="G675" t="e" vm="2">
        <f>[1]!GenLognormal($H$9,$H$10)</f>
        <v>#VALUE!</v>
      </c>
      <c r="H675" t="e" vm="1">
        <f t="shared" si="91"/>
        <v>#VALUE!</v>
      </c>
      <c r="I675" t="e" vm="2">
        <f>[1]!genBinomial(1,Main!$G$10)</f>
        <v>#VALUE!</v>
      </c>
      <c r="J675" s="13" t="e" vm="1">
        <f t="shared" si="92"/>
        <v>#VALUE!</v>
      </c>
      <c r="L675" s="1">
        <f>Main!$A$27</f>
        <v>5.0990936756817593</v>
      </c>
      <c r="M675" s="45" t="e" vm="1">
        <f t="shared" si="93"/>
        <v>#VALUE!</v>
      </c>
      <c r="N675" t="e" vm="1">
        <f t="shared" si="94"/>
        <v>#VALUE!</v>
      </c>
      <c r="O675" s="1">
        <f>Main!$B$27</f>
        <v>5.0956680821157976</v>
      </c>
      <c r="P675" s="45" t="e" vm="1">
        <f t="shared" si="95"/>
        <v>#VALUE!</v>
      </c>
      <c r="Q675" t="e" vm="1">
        <f t="shared" si="96"/>
        <v>#VALUE!</v>
      </c>
      <c r="R675" s="1">
        <f>Main!$C$27</f>
        <v>5.1024432542412592</v>
      </c>
      <c r="S675" s="45" t="e" vm="1">
        <f t="shared" si="97"/>
        <v>#VALUE!</v>
      </c>
      <c r="T675" t="e" vm="1">
        <f t="shared" si="98"/>
        <v>#VALUE!</v>
      </c>
    </row>
    <row r="676" spans="1:20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[1]!genNormal($F$9,$F$10)</f>
        <v>#VALUE!</v>
      </c>
      <c r="F676" t="e" vm="1">
        <f t="shared" si="90"/>
        <v>#VALUE!</v>
      </c>
      <c r="G676" t="e" vm="2">
        <f>[1]!GenLognormal($H$9,$H$10)</f>
        <v>#VALUE!</v>
      </c>
      <c r="H676" t="e" vm="1">
        <f t="shared" si="91"/>
        <v>#VALUE!</v>
      </c>
      <c r="I676" t="e" vm="2">
        <f>[1]!genBinomial(1,Main!$G$10)</f>
        <v>#VALUE!</v>
      </c>
      <c r="J676" s="13" t="e" vm="1">
        <f t="shared" si="92"/>
        <v>#VALUE!</v>
      </c>
      <c r="L676" s="1">
        <f>Main!$A$27</f>
        <v>5.0990936756817593</v>
      </c>
      <c r="M676" s="45" t="e" vm="1">
        <f t="shared" si="93"/>
        <v>#VALUE!</v>
      </c>
      <c r="N676" t="e" vm="1">
        <f t="shared" si="94"/>
        <v>#VALUE!</v>
      </c>
      <c r="O676" s="1">
        <f>Main!$B$27</f>
        <v>5.0956680821157976</v>
      </c>
      <c r="P676" s="45" t="e" vm="1">
        <f t="shared" si="95"/>
        <v>#VALUE!</v>
      </c>
      <c r="Q676" t="e" vm="1">
        <f t="shared" si="96"/>
        <v>#VALUE!</v>
      </c>
      <c r="R676" s="1">
        <f>Main!$C$27</f>
        <v>5.1024432542412592</v>
      </c>
      <c r="S676" s="45" t="e" vm="1">
        <f t="shared" si="97"/>
        <v>#VALUE!</v>
      </c>
      <c r="T676" t="e" vm="1">
        <f t="shared" si="98"/>
        <v>#VALUE!</v>
      </c>
    </row>
    <row r="677" spans="1:20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[1]!genNormal($F$9,$F$10)</f>
        <v>#VALUE!</v>
      </c>
      <c r="F677" t="e" vm="1">
        <f t="shared" si="90"/>
        <v>#VALUE!</v>
      </c>
      <c r="G677" t="e" vm="2">
        <f>[1]!GenLognormal($H$9,$H$10)</f>
        <v>#VALUE!</v>
      </c>
      <c r="H677" t="e" vm="1">
        <f t="shared" si="91"/>
        <v>#VALUE!</v>
      </c>
      <c r="I677" t="e" vm="2">
        <f>[1]!genBinomial(1,Main!$G$10)</f>
        <v>#VALUE!</v>
      </c>
      <c r="J677" s="13" t="e" vm="1">
        <f t="shared" si="92"/>
        <v>#VALUE!</v>
      </c>
      <c r="L677" s="1">
        <f>Main!$A$27</f>
        <v>5.0990936756817593</v>
      </c>
      <c r="M677" s="45" t="e" vm="1">
        <f t="shared" si="93"/>
        <v>#VALUE!</v>
      </c>
      <c r="N677" t="e" vm="1">
        <f t="shared" si="94"/>
        <v>#VALUE!</v>
      </c>
      <c r="O677" s="1">
        <f>Main!$B$27</f>
        <v>5.0956680821157976</v>
      </c>
      <c r="P677" s="45" t="e" vm="1">
        <f t="shared" si="95"/>
        <v>#VALUE!</v>
      </c>
      <c r="Q677" t="e" vm="1">
        <f t="shared" si="96"/>
        <v>#VALUE!</v>
      </c>
      <c r="R677" s="1">
        <f>Main!$C$27</f>
        <v>5.1024432542412592</v>
      </c>
      <c r="S677" s="45" t="e" vm="1">
        <f t="shared" si="97"/>
        <v>#VALUE!</v>
      </c>
      <c r="T677" t="e" vm="1">
        <f t="shared" si="98"/>
        <v>#VALUE!</v>
      </c>
    </row>
    <row r="678" spans="1:20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[1]!genNormal($F$9,$F$10)</f>
        <v>#VALUE!</v>
      </c>
      <c r="F678" t="e" vm="1">
        <f t="shared" si="90"/>
        <v>#VALUE!</v>
      </c>
      <c r="G678" t="e" vm="2">
        <f>[1]!GenLognormal($H$9,$H$10)</f>
        <v>#VALUE!</v>
      </c>
      <c r="H678" t="e" vm="1">
        <f t="shared" si="91"/>
        <v>#VALUE!</v>
      </c>
      <c r="I678" t="e" vm="2">
        <f>[1]!genBinomial(1,Main!$G$10)</f>
        <v>#VALUE!</v>
      </c>
      <c r="J678" s="13" t="e" vm="1">
        <f t="shared" si="92"/>
        <v>#VALUE!</v>
      </c>
      <c r="L678" s="1">
        <f>Main!$A$27</f>
        <v>5.0990936756817593</v>
      </c>
      <c r="M678" s="45" t="e" vm="1">
        <f t="shared" si="93"/>
        <v>#VALUE!</v>
      </c>
      <c r="N678" t="e" vm="1">
        <f t="shared" si="94"/>
        <v>#VALUE!</v>
      </c>
      <c r="O678" s="1">
        <f>Main!$B$27</f>
        <v>5.0956680821157976</v>
      </c>
      <c r="P678" s="45" t="e" vm="1">
        <f t="shared" si="95"/>
        <v>#VALUE!</v>
      </c>
      <c r="Q678" t="e" vm="1">
        <f t="shared" si="96"/>
        <v>#VALUE!</v>
      </c>
      <c r="R678" s="1">
        <f>Main!$C$27</f>
        <v>5.1024432542412592</v>
      </c>
      <c r="S678" s="45" t="e" vm="1">
        <f t="shared" si="97"/>
        <v>#VALUE!</v>
      </c>
      <c r="T678" t="e" vm="1">
        <f t="shared" si="98"/>
        <v>#VALUE!</v>
      </c>
    </row>
    <row r="679" spans="1:20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[1]!genNormal($F$9,$F$10)</f>
        <v>#VALUE!</v>
      </c>
      <c r="F679" t="e" vm="1">
        <f t="shared" si="90"/>
        <v>#VALUE!</v>
      </c>
      <c r="G679" t="e" vm="2">
        <f>[1]!GenLognormal($H$9,$H$10)</f>
        <v>#VALUE!</v>
      </c>
      <c r="H679" t="e" vm="1">
        <f t="shared" si="91"/>
        <v>#VALUE!</v>
      </c>
      <c r="I679" t="e" vm="2">
        <f>[1]!genBinomial(1,Main!$G$10)</f>
        <v>#VALUE!</v>
      </c>
      <c r="J679" s="13" t="e" vm="1">
        <f t="shared" si="92"/>
        <v>#VALUE!</v>
      </c>
      <c r="L679" s="1">
        <f>Main!$A$27</f>
        <v>5.0990936756817593</v>
      </c>
      <c r="M679" s="45" t="e" vm="1">
        <f t="shared" si="93"/>
        <v>#VALUE!</v>
      </c>
      <c r="N679" t="e" vm="1">
        <f t="shared" si="94"/>
        <v>#VALUE!</v>
      </c>
      <c r="O679" s="1">
        <f>Main!$B$27</f>
        <v>5.0956680821157976</v>
      </c>
      <c r="P679" s="45" t="e" vm="1">
        <f t="shared" si="95"/>
        <v>#VALUE!</v>
      </c>
      <c r="Q679" t="e" vm="1">
        <f t="shared" si="96"/>
        <v>#VALUE!</v>
      </c>
      <c r="R679" s="1">
        <f>Main!$C$27</f>
        <v>5.1024432542412592</v>
      </c>
      <c r="S679" s="45" t="e" vm="1">
        <f t="shared" si="97"/>
        <v>#VALUE!</v>
      </c>
      <c r="T679" t="e" vm="1">
        <f t="shared" si="98"/>
        <v>#VALUE!</v>
      </c>
    </row>
    <row r="680" spans="1:20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[1]!genNormal($F$9,$F$10)</f>
        <v>#VALUE!</v>
      </c>
      <c r="F680" t="e" vm="1">
        <f t="shared" si="90"/>
        <v>#VALUE!</v>
      </c>
      <c r="G680" t="e" vm="2">
        <f>[1]!GenLognormal($H$9,$H$10)</f>
        <v>#VALUE!</v>
      </c>
      <c r="H680" t="e" vm="1">
        <f t="shared" si="91"/>
        <v>#VALUE!</v>
      </c>
      <c r="I680" t="e" vm="2">
        <f>[1]!genBinomial(1,Main!$G$10)</f>
        <v>#VALUE!</v>
      </c>
      <c r="J680" s="13" t="e" vm="1">
        <f t="shared" si="92"/>
        <v>#VALUE!</v>
      </c>
      <c r="L680" s="1">
        <f>Main!$A$27</f>
        <v>5.0990936756817593</v>
      </c>
      <c r="M680" s="45" t="e" vm="1">
        <f t="shared" si="93"/>
        <v>#VALUE!</v>
      </c>
      <c r="N680" t="e" vm="1">
        <f t="shared" si="94"/>
        <v>#VALUE!</v>
      </c>
      <c r="O680" s="1">
        <f>Main!$B$27</f>
        <v>5.0956680821157976</v>
      </c>
      <c r="P680" s="45" t="e" vm="1">
        <f t="shared" si="95"/>
        <v>#VALUE!</v>
      </c>
      <c r="Q680" t="e" vm="1">
        <f t="shared" si="96"/>
        <v>#VALUE!</v>
      </c>
      <c r="R680" s="1">
        <f>Main!$C$27</f>
        <v>5.1024432542412592</v>
      </c>
      <c r="S680" s="45" t="e" vm="1">
        <f t="shared" si="97"/>
        <v>#VALUE!</v>
      </c>
      <c r="T680" t="e" vm="1">
        <f t="shared" si="98"/>
        <v>#VALUE!</v>
      </c>
    </row>
    <row r="681" spans="1:20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[1]!genNormal($F$9,$F$10)</f>
        <v>#VALUE!</v>
      </c>
      <c r="F681" t="e" vm="1">
        <f t="shared" si="90"/>
        <v>#VALUE!</v>
      </c>
      <c r="G681" t="e" vm="2">
        <f>[1]!GenLognormal($H$9,$H$10)</f>
        <v>#VALUE!</v>
      </c>
      <c r="H681" t="e" vm="1">
        <f t="shared" si="91"/>
        <v>#VALUE!</v>
      </c>
      <c r="I681" t="e" vm="2">
        <f>[1]!genBinomial(1,Main!$G$10)</f>
        <v>#VALUE!</v>
      </c>
      <c r="J681" s="13" t="e" vm="1">
        <f t="shared" si="92"/>
        <v>#VALUE!</v>
      </c>
      <c r="L681" s="1">
        <f>Main!$A$27</f>
        <v>5.0990936756817593</v>
      </c>
      <c r="M681" s="45" t="e" vm="1">
        <f t="shared" si="93"/>
        <v>#VALUE!</v>
      </c>
      <c r="N681" t="e" vm="1">
        <f t="shared" si="94"/>
        <v>#VALUE!</v>
      </c>
      <c r="O681" s="1">
        <f>Main!$B$27</f>
        <v>5.0956680821157976</v>
      </c>
      <c r="P681" s="45" t="e" vm="1">
        <f t="shared" si="95"/>
        <v>#VALUE!</v>
      </c>
      <c r="Q681" t="e" vm="1">
        <f t="shared" si="96"/>
        <v>#VALUE!</v>
      </c>
      <c r="R681" s="1">
        <f>Main!$C$27</f>
        <v>5.1024432542412592</v>
      </c>
      <c r="S681" s="45" t="e" vm="1">
        <f t="shared" si="97"/>
        <v>#VALUE!</v>
      </c>
      <c r="T681" t="e" vm="1">
        <f t="shared" si="98"/>
        <v>#VALUE!</v>
      </c>
    </row>
    <row r="682" spans="1:20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[1]!genNormal($F$9,$F$10)</f>
        <v>#VALUE!</v>
      </c>
      <c r="F682" t="e" vm="1">
        <f t="shared" si="90"/>
        <v>#VALUE!</v>
      </c>
      <c r="G682" t="e" vm="2">
        <f>[1]!GenLognormal($H$9,$H$10)</f>
        <v>#VALUE!</v>
      </c>
      <c r="H682" t="e" vm="1">
        <f t="shared" si="91"/>
        <v>#VALUE!</v>
      </c>
      <c r="I682" t="e" vm="2">
        <f>[1]!genBinomial(1,Main!$G$10)</f>
        <v>#VALUE!</v>
      </c>
      <c r="J682" s="13" t="e" vm="1">
        <f t="shared" si="92"/>
        <v>#VALUE!</v>
      </c>
      <c r="L682" s="1">
        <f>Main!$A$27</f>
        <v>5.0990936756817593</v>
      </c>
      <c r="M682" s="45" t="e" vm="1">
        <f t="shared" si="93"/>
        <v>#VALUE!</v>
      </c>
      <c r="N682" t="e" vm="1">
        <f t="shared" si="94"/>
        <v>#VALUE!</v>
      </c>
      <c r="O682" s="1">
        <f>Main!$B$27</f>
        <v>5.0956680821157976</v>
      </c>
      <c r="P682" s="45" t="e" vm="1">
        <f t="shared" si="95"/>
        <v>#VALUE!</v>
      </c>
      <c r="Q682" t="e" vm="1">
        <f t="shared" si="96"/>
        <v>#VALUE!</v>
      </c>
      <c r="R682" s="1">
        <f>Main!$C$27</f>
        <v>5.1024432542412592</v>
      </c>
      <c r="S682" s="45" t="e" vm="1">
        <f t="shared" si="97"/>
        <v>#VALUE!</v>
      </c>
      <c r="T682" t="e" vm="1">
        <f t="shared" si="98"/>
        <v>#VALUE!</v>
      </c>
    </row>
    <row r="683" spans="1:20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[1]!genNormal($F$9,$F$10)</f>
        <v>#VALUE!</v>
      </c>
      <c r="F683" t="e" vm="1">
        <f t="shared" si="90"/>
        <v>#VALUE!</v>
      </c>
      <c r="G683" t="e" vm="2">
        <f>[1]!GenLognormal($H$9,$H$10)</f>
        <v>#VALUE!</v>
      </c>
      <c r="H683" t="e" vm="1">
        <f t="shared" si="91"/>
        <v>#VALUE!</v>
      </c>
      <c r="I683" t="e" vm="2">
        <f>[1]!genBinomial(1,Main!$G$10)</f>
        <v>#VALUE!</v>
      </c>
      <c r="J683" s="13" t="e" vm="1">
        <f t="shared" si="92"/>
        <v>#VALUE!</v>
      </c>
      <c r="L683" s="1">
        <f>Main!$A$27</f>
        <v>5.0990936756817593</v>
      </c>
      <c r="M683" s="45" t="e" vm="1">
        <f t="shared" si="93"/>
        <v>#VALUE!</v>
      </c>
      <c r="N683" t="e" vm="1">
        <f t="shared" si="94"/>
        <v>#VALUE!</v>
      </c>
      <c r="O683" s="1">
        <f>Main!$B$27</f>
        <v>5.0956680821157976</v>
      </c>
      <c r="P683" s="45" t="e" vm="1">
        <f t="shared" si="95"/>
        <v>#VALUE!</v>
      </c>
      <c r="Q683" t="e" vm="1">
        <f t="shared" si="96"/>
        <v>#VALUE!</v>
      </c>
      <c r="R683" s="1">
        <f>Main!$C$27</f>
        <v>5.1024432542412592</v>
      </c>
      <c r="S683" s="45" t="e" vm="1">
        <f t="shared" si="97"/>
        <v>#VALUE!</v>
      </c>
      <c r="T683" t="e" vm="1">
        <f t="shared" si="98"/>
        <v>#VALUE!</v>
      </c>
    </row>
    <row r="684" spans="1:20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[1]!genNormal($F$9,$F$10)</f>
        <v>#VALUE!</v>
      </c>
      <c r="F684" t="e" vm="1">
        <f t="shared" si="90"/>
        <v>#VALUE!</v>
      </c>
      <c r="G684" t="e" vm="2">
        <f>[1]!GenLognormal($H$9,$H$10)</f>
        <v>#VALUE!</v>
      </c>
      <c r="H684" t="e" vm="1">
        <f t="shared" si="91"/>
        <v>#VALUE!</v>
      </c>
      <c r="I684" t="e" vm="2">
        <f>[1]!genBinomial(1,Main!$G$10)</f>
        <v>#VALUE!</v>
      </c>
      <c r="J684" s="13" t="e" vm="1">
        <f t="shared" si="92"/>
        <v>#VALUE!</v>
      </c>
      <c r="L684" s="1">
        <f>Main!$A$27</f>
        <v>5.0990936756817593</v>
      </c>
      <c r="M684" s="45" t="e" vm="1">
        <f t="shared" si="93"/>
        <v>#VALUE!</v>
      </c>
      <c r="N684" t="e" vm="1">
        <f t="shared" si="94"/>
        <v>#VALUE!</v>
      </c>
      <c r="O684" s="1">
        <f>Main!$B$27</f>
        <v>5.0956680821157976</v>
      </c>
      <c r="P684" s="45" t="e" vm="1">
        <f t="shared" si="95"/>
        <v>#VALUE!</v>
      </c>
      <c r="Q684" t="e" vm="1">
        <f t="shared" si="96"/>
        <v>#VALUE!</v>
      </c>
      <c r="R684" s="1">
        <f>Main!$C$27</f>
        <v>5.1024432542412592</v>
      </c>
      <c r="S684" s="45" t="e" vm="1">
        <f t="shared" si="97"/>
        <v>#VALUE!</v>
      </c>
      <c r="T684" t="e" vm="1">
        <f t="shared" si="98"/>
        <v>#VALUE!</v>
      </c>
    </row>
    <row r="685" spans="1:20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[1]!genNormal($F$9,$F$10)</f>
        <v>#VALUE!</v>
      </c>
      <c r="F685" t="e" vm="1">
        <f t="shared" si="90"/>
        <v>#VALUE!</v>
      </c>
      <c r="G685" t="e" vm="2">
        <f>[1]!GenLognormal($H$9,$H$10)</f>
        <v>#VALUE!</v>
      </c>
      <c r="H685" t="e" vm="1">
        <f t="shared" si="91"/>
        <v>#VALUE!</v>
      </c>
      <c r="I685" t="e" vm="2">
        <f>[1]!genBinomial(1,Main!$G$10)</f>
        <v>#VALUE!</v>
      </c>
      <c r="J685" s="13" t="e" vm="1">
        <f t="shared" si="92"/>
        <v>#VALUE!</v>
      </c>
      <c r="L685" s="1">
        <f>Main!$A$27</f>
        <v>5.0990936756817593</v>
      </c>
      <c r="M685" s="45" t="e" vm="1">
        <f t="shared" si="93"/>
        <v>#VALUE!</v>
      </c>
      <c r="N685" t="e" vm="1">
        <f t="shared" si="94"/>
        <v>#VALUE!</v>
      </c>
      <c r="O685" s="1">
        <f>Main!$B$27</f>
        <v>5.0956680821157976</v>
      </c>
      <c r="P685" s="45" t="e" vm="1">
        <f t="shared" si="95"/>
        <v>#VALUE!</v>
      </c>
      <c r="Q685" t="e" vm="1">
        <f t="shared" si="96"/>
        <v>#VALUE!</v>
      </c>
      <c r="R685" s="1">
        <f>Main!$C$27</f>
        <v>5.1024432542412592</v>
      </c>
      <c r="S685" s="45" t="e" vm="1">
        <f t="shared" si="97"/>
        <v>#VALUE!</v>
      </c>
      <c r="T685" t="e" vm="1">
        <f t="shared" si="98"/>
        <v>#VALUE!</v>
      </c>
    </row>
    <row r="686" spans="1:20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[1]!genNormal($F$9,$F$10)</f>
        <v>#VALUE!</v>
      </c>
      <c r="F686" t="e" vm="1">
        <f t="shared" si="90"/>
        <v>#VALUE!</v>
      </c>
      <c r="G686" t="e" vm="2">
        <f>[1]!GenLognormal($H$9,$H$10)</f>
        <v>#VALUE!</v>
      </c>
      <c r="H686" t="e" vm="1">
        <f t="shared" si="91"/>
        <v>#VALUE!</v>
      </c>
      <c r="I686" t="e" vm="2">
        <f>[1]!genBinomial(1,Main!$G$10)</f>
        <v>#VALUE!</v>
      </c>
      <c r="J686" s="13" t="e" vm="1">
        <f t="shared" si="92"/>
        <v>#VALUE!</v>
      </c>
      <c r="L686" s="1">
        <f>Main!$A$27</f>
        <v>5.0990936756817593</v>
      </c>
      <c r="M686" s="45" t="e" vm="1">
        <f t="shared" si="93"/>
        <v>#VALUE!</v>
      </c>
      <c r="N686" t="e" vm="1">
        <f t="shared" si="94"/>
        <v>#VALUE!</v>
      </c>
      <c r="O686" s="1">
        <f>Main!$B$27</f>
        <v>5.0956680821157976</v>
      </c>
      <c r="P686" s="45" t="e" vm="1">
        <f t="shared" si="95"/>
        <v>#VALUE!</v>
      </c>
      <c r="Q686" t="e" vm="1">
        <f t="shared" si="96"/>
        <v>#VALUE!</v>
      </c>
      <c r="R686" s="1">
        <f>Main!$C$27</f>
        <v>5.1024432542412592</v>
      </c>
      <c r="S686" s="45" t="e" vm="1">
        <f t="shared" si="97"/>
        <v>#VALUE!</v>
      </c>
      <c r="T686" t="e" vm="1">
        <f t="shared" si="98"/>
        <v>#VALUE!</v>
      </c>
    </row>
    <row r="687" spans="1:20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[1]!genNormal($F$9,$F$10)</f>
        <v>#VALUE!</v>
      </c>
      <c r="F687" t="e" vm="1">
        <f t="shared" si="90"/>
        <v>#VALUE!</v>
      </c>
      <c r="G687" t="e" vm="2">
        <f>[1]!GenLognormal($H$9,$H$10)</f>
        <v>#VALUE!</v>
      </c>
      <c r="H687" t="e" vm="1">
        <f t="shared" si="91"/>
        <v>#VALUE!</v>
      </c>
      <c r="I687" t="e" vm="2">
        <f>[1]!genBinomial(1,Main!$G$10)</f>
        <v>#VALUE!</v>
      </c>
      <c r="J687" s="13" t="e" vm="1">
        <f t="shared" si="92"/>
        <v>#VALUE!</v>
      </c>
      <c r="L687" s="1">
        <f>Main!$A$27</f>
        <v>5.0990936756817593</v>
      </c>
      <c r="M687" s="45" t="e" vm="1">
        <f t="shared" si="93"/>
        <v>#VALUE!</v>
      </c>
      <c r="N687" t="e" vm="1">
        <f t="shared" si="94"/>
        <v>#VALUE!</v>
      </c>
      <c r="O687" s="1">
        <f>Main!$B$27</f>
        <v>5.0956680821157976</v>
      </c>
      <c r="P687" s="45" t="e" vm="1">
        <f t="shared" si="95"/>
        <v>#VALUE!</v>
      </c>
      <c r="Q687" t="e" vm="1">
        <f t="shared" si="96"/>
        <v>#VALUE!</v>
      </c>
      <c r="R687" s="1">
        <f>Main!$C$27</f>
        <v>5.1024432542412592</v>
      </c>
      <c r="S687" s="45" t="e" vm="1">
        <f t="shared" si="97"/>
        <v>#VALUE!</v>
      </c>
      <c r="T687" t="e" vm="1">
        <f t="shared" si="98"/>
        <v>#VALUE!</v>
      </c>
    </row>
    <row r="688" spans="1:20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[1]!genNormal($F$9,$F$10)</f>
        <v>#VALUE!</v>
      </c>
      <c r="F688" t="e" vm="1">
        <f t="shared" si="90"/>
        <v>#VALUE!</v>
      </c>
      <c r="G688" t="e" vm="2">
        <f>[1]!GenLognormal($H$9,$H$10)</f>
        <v>#VALUE!</v>
      </c>
      <c r="H688" t="e" vm="1">
        <f t="shared" si="91"/>
        <v>#VALUE!</v>
      </c>
      <c r="I688" t="e" vm="2">
        <f>[1]!genBinomial(1,Main!$G$10)</f>
        <v>#VALUE!</v>
      </c>
      <c r="J688" s="13" t="e" vm="1">
        <f t="shared" si="92"/>
        <v>#VALUE!</v>
      </c>
      <c r="L688" s="1">
        <f>Main!$A$27</f>
        <v>5.0990936756817593</v>
      </c>
      <c r="M688" s="45" t="e" vm="1">
        <f t="shared" si="93"/>
        <v>#VALUE!</v>
      </c>
      <c r="N688" t="e" vm="1">
        <f t="shared" si="94"/>
        <v>#VALUE!</v>
      </c>
      <c r="O688" s="1">
        <f>Main!$B$27</f>
        <v>5.0956680821157976</v>
      </c>
      <c r="P688" s="45" t="e" vm="1">
        <f t="shared" si="95"/>
        <v>#VALUE!</v>
      </c>
      <c r="Q688" t="e" vm="1">
        <f t="shared" si="96"/>
        <v>#VALUE!</v>
      </c>
      <c r="R688" s="1">
        <f>Main!$C$27</f>
        <v>5.1024432542412592</v>
      </c>
      <c r="S688" s="45" t="e" vm="1">
        <f t="shared" si="97"/>
        <v>#VALUE!</v>
      </c>
      <c r="T688" t="e" vm="1">
        <f t="shared" si="98"/>
        <v>#VALUE!</v>
      </c>
    </row>
    <row r="689" spans="1:20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[1]!genNormal($F$9,$F$10)</f>
        <v>#VALUE!</v>
      </c>
      <c r="F689" t="e" vm="1">
        <f t="shared" si="90"/>
        <v>#VALUE!</v>
      </c>
      <c r="G689" t="e" vm="2">
        <f>[1]!GenLognormal($H$9,$H$10)</f>
        <v>#VALUE!</v>
      </c>
      <c r="H689" t="e" vm="1">
        <f t="shared" si="91"/>
        <v>#VALUE!</v>
      </c>
      <c r="I689" t="e" vm="2">
        <f>[1]!genBinomial(1,Main!$G$10)</f>
        <v>#VALUE!</v>
      </c>
      <c r="J689" s="13" t="e" vm="1">
        <f t="shared" si="92"/>
        <v>#VALUE!</v>
      </c>
      <c r="L689" s="1">
        <f>Main!$A$27</f>
        <v>5.0990936756817593</v>
      </c>
      <c r="M689" s="45" t="e" vm="1">
        <f t="shared" si="93"/>
        <v>#VALUE!</v>
      </c>
      <c r="N689" t="e" vm="1">
        <f t="shared" si="94"/>
        <v>#VALUE!</v>
      </c>
      <c r="O689" s="1">
        <f>Main!$B$27</f>
        <v>5.0956680821157976</v>
      </c>
      <c r="P689" s="45" t="e" vm="1">
        <f t="shared" si="95"/>
        <v>#VALUE!</v>
      </c>
      <c r="Q689" t="e" vm="1">
        <f t="shared" si="96"/>
        <v>#VALUE!</v>
      </c>
      <c r="R689" s="1">
        <f>Main!$C$27</f>
        <v>5.1024432542412592</v>
      </c>
      <c r="S689" s="45" t="e" vm="1">
        <f t="shared" si="97"/>
        <v>#VALUE!</v>
      </c>
      <c r="T689" t="e" vm="1">
        <f t="shared" si="98"/>
        <v>#VALUE!</v>
      </c>
    </row>
    <row r="690" spans="1:20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[1]!genNormal($F$9,$F$10)</f>
        <v>#VALUE!</v>
      </c>
      <c r="F690" t="e" vm="1">
        <f t="shared" si="90"/>
        <v>#VALUE!</v>
      </c>
      <c r="G690" t="e" vm="2">
        <f>[1]!GenLognormal($H$9,$H$10)</f>
        <v>#VALUE!</v>
      </c>
      <c r="H690" t="e" vm="1">
        <f t="shared" si="91"/>
        <v>#VALUE!</v>
      </c>
      <c r="I690" t="e" vm="2">
        <f>[1]!genBinomial(1,Main!$G$10)</f>
        <v>#VALUE!</v>
      </c>
      <c r="J690" s="13" t="e" vm="1">
        <f t="shared" si="92"/>
        <v>#VALUE!</v>
      </c>
      <c r="L690" s="1">
        <f>Main!$A$27</f>
        <v>5.0990936756817593</v>
      </c>
      <c r="M690" s="45" t="e" vm="1">
        <f t="shared" si="93"/>
        <v>#VALUE!</v>
      </c>
      <c r="N690" t="e" vm="1">
        <f t="shared" si="94"/>
        <v>#VALUE!</v>
      </c>
      <c r="O690" s="1">
        <f>Main!$B$27</f>
        <v>5.0956680821157976</v>
      </c>
      <c r="P690" s="45" t="e" vm="1">
        <f t="shared" si="95"/>
        <v>#VALUE!</v>
      </c>
      <c r="Q690" t="e" vm="1">
        <f t="shared" si="96"/>
        <v>#VALUE!</v>
      </c>
      <c r="R690" s="1">
        <f>Main!$C$27</f>
        <v>5.1024432542412592</v>
      </c>
      <c r="S690" s="45" t="e" vm="1">
        <f t="shared" si="97"/>
        <v>#VALUE!</v>
      </c>
      <c r="T690" t="e" vm="1">
        <f t="shared" si="98"/>
        <v>#VALUE!</v>
      </c>
    </row>
    <row r="691" spans="1:20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[1]!genNormal($F$9,$F$10)</f>
        <v>#VALUE!</v>
      </c>
      <c r="F691" t="e" vm="1">
        <f t="shared" si="90"/>
        <v>#VALUE!</v>
      </c>
      <c r="G691" t="e" vm="2">
        <f>[1]!GenLognormal($H$9,$H$10)</f>
        <v>#VALUE!</v>
      </c>
      <c r="H691" t="e" vm="1">
        <f t="shared" si="91"/>
        <v>#VALUE!</v>
      </c>
      <c r="I691" t="e" vm="2">
        <f>[1]!genBinomial(1,Main!$G$10)</f>
        <v>#VALUE!</v>
      </c>
      <c r="J691" s="13" t="e" vm="1">
        <f t="shared" si="92"/>
        <v>#VALUE!</v>
      </c>
      <c r="L691" s="1">
        <f>Main!$A$27</f>
        <v>5.0990936756817593</v>
      </c>
      <c r="M691" s="45" t="e" vm="1">
        <f t="shared" si="93"/>
        <v>#VALUE!</v>
      </c>
      <c r="N691" t="e" vm="1">
        <f t="shared" si="94"/>
        <v>#VALUE!</v>
      </c>
      <c r="O691" s="1">
        <f>Main!$B$27</f>
        <v>5.0956680821157976</v>
      </c>
      <c r="P691" s="45" t="e" vm="1">
        <f t="shared" si="95"/>
        <v>#VALUE!</v>
      </c>
      <c r="Q691" t="e" vm="1">
        <f t="shared" si="96"/>
        <v>#VALUE!</v>
      </c>
      <c r="R691" s="1">
        <f>Main!$C$27</f>
        <v>5.1024432542412592</v>
      </c>
      <c r="S691" s="45" t="e" vm="1">
        <f t="shared" si="97"/>
        <v>#VALUE!</v>
      </c>
      <c r="T691" t="e" vm="1">
        <f t="shared" si="98"/>
        <v>#VALUE!</v>
      </c>
    </row>
    <row r="692" spans="1:20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[1]!genNormal($F$9,$F$10)</f>
        <v>#VALUE!</v>
      </c>
      <c r="F692" t="e" vm="1">
        <f t="shared" si="90"/>
        <v>#VALUE!</v>
      </c>
      <c r="G692" t="e" vm="2">
        <f>[1]!GenLognormal($H$9,$H$10)</f>
        <v>#VALUE!</v>
      </c>
      <c r="H692" t="e" vm="1">
        <f t="shared" si="91"/>
        <v>#VALUE!</v>
      </c>
      <c r="I692" t="e" vm="2">
        <f>[1]!genBinomial(1,Main!$G$10)</f>
        <v>#VALUE!</v>
      </c>
      <c r="J692" s="13" t="e" vm="1">
        <f t="shared" si="92"/>
        <v>#VALUE!</v>
      </c>
      <c r="L692" s="1">
        <f>Main!$A$27</f>
        <v>5.0990936756817593</v>
      </c>
      <c r="M692" s="45" t="e" vm="1">
        <f t="shared" si="93"/>
        <v>#VALUE!</v>
      </c>
      <c r="N692" t="e" vm="1">
        <f t="shared" si="94"/>
        <v>#VALUE!</v>
      </c>
      <c r="O692" s="1">
        <f>Main!$B$27</f>
        <v>5.0956680821157976</v>
      </c>
      <c r="P692" s="45" t="e" vm="1">
        <f t="shared" si="95"/>
        <v>#VALUE!</v>
      </c>
      <c r="Q692" t="e" vm="1">
        <f t="shared" si="96"/>
        <v>#VALUE!</v>
      </c>
      <c r="R692" s="1">
        <f>Main!$C$27</f>
        <v>5.1024432542412592</v>
      </c>
      <c r="S692" s="45" t="e" vm="1">
        <f t="shared" si="97"/>
        <v>#VALUE!</v>
      </c>
      <c r="T692" t="e" vm="1">
        <f t="shared" si="98"/>
        <v>#VALUE!</v>
      </c>
    </row>
    <row r="693" spans="1:20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[1]!genNormal($F$9,$F$10)</f>
        <v>#VALUE!</v>
      </c>
      <c r="F693" t="e" vm="1">
        <f t="shared" si="90"/>
        <v>#VALUE!</v>
      </c>
      <c r="G693" t="e" vm="2">
        <f>[1]!GenLognormal($H$9,$H$10)</f>
        <v>#VALUE!</v>
      </c>
      <c r="H693" t="e" vm="1">
        <f t="shared" si="91"/>
        <v>#VALUE!</v>
      </c>
      <c r="I693" t="e" vm="2">
        <f>[1]!genBinomial(1,Main!$G$10)</f>
        <v>#VALUE!</v>
      </c>
      <c r="J693" s="13" t="e" vm="1">
        <f t="shared" si="92"/>
        <v>#VALUE!</v>
      </c>
      <c r="L693" s="1">
        <f>Main!$A$27</f>
        <v>5.0990936756817593</v>
      </c>
      <c r="M693" s="45" t="e" vm="1">
        <f t="shared" si="93"/>
        <v>#VALUE!</v>
      </c>
      <c r="N693" t="e" vm="1">
        <f t="shared" si="94"/>
        <v>#VALUE!</v>
      </c>
      <c r="O693" s="1">
        <f>Main!$B$27</f>
        <v>5.0956680821157976</v>
      </c>
      <c r="P693" s="45" t="e" vm="1">
        <f t="shared" si="95"/>
        <v>#VALUE!</v>
      </c>
      <c r="Q693" t="e" vm="1">
        <f t="shared" si="96"/>
        <v>#VALUE!</v>
      </c>
      <c r="R693" s="1">
        <f>Main!$C$27</f>
        <v>5.1024432542412592</v>
      </c>
      <c r="S693" s="45" t="e" vm="1">
        <f t="shared" si="97"/>
        <v>#VALUE!</v>
      </c>
      <c r="T693" t="e" vm="1">
        <f t="shared" si="98"/>
        <v>#VALUE!</v>
      </c>
    </row>
    <row r="694" spans="1:20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[1]!genNormal($F$9,$F$10)</f>
        <v>#VALUE!</v>
      </c>
      <c r="F694" t="e" vm="1">
        <f t="shared" si="90"/>
        <v>#VALUE!</v>
      </c>
      <c r="G694" t="e" vm="2">
        <f>[1]!GenLognormal($H$9,$H$10)</f>
        <v>#VALUE!</v>
      </c>
      <c r="H694" t="e" vm="1">
        <f t="shared" si="91"/>
        <v>#VALUE!</v>
      </c>
      <c r="I694" t="e" vm="2">
        <f>[1]!genBinomial(1,Main!$G$10)</f>
        <v>#VALUE!</v>
      </c>
      <c r="J694" s="13" t="e" vm="1">
        <f t="shared" si="92"/>
        <v>#VALUE!</v>
      </c>
      <c r="L694" s="1">
        <f>Main!$A$27</f>
        <v>5.0990936756817593</v>
      </c>
      <c r="M694" s="45" t="e" vm="1">
        <f t="shared" si="93"/>
        <v>#VALUE!</v>
      </c>
      <c r="N694" t="e" vm="1">
        <f t="shared" si="94"/>
        <v>#VALUE!</v>
      </c>
      <c r="O694" s="1">
        <f>Main!$B$27</f>
        <v>5.0956680821157976</v>
      </c>
      <c r="P694" s="45" t="e" vm="1">
        <f t="shared" si="95"/>
        <v>#VALUE!</v>
      </c>
      <c r="Q694" t="e" vm="1">
        <f t="shared" si="96"/>
        <v>#VALUE!</v>
      </c>
      <c r="R694" s="1">
        <f>Main!$C$27</f>
        <v>5.1024432542412592</v>
      </c>
      <c r="S694" s="45" t="e" vm="1">
        <f t="shared" si="97"/>
        <v>#VALUE!</v>
      </c>
      <c r="T694" t="e" vm="1">
        <f t="shared" si="98"/>
        <v>#VALUE!</v>
      </c>
    </row>
    <row r="695" spans="1:20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[1]!genNormal($F$9,$F$10)</f>
        <v>#VALUE!</v>
      </c>
      <c r="F695" t="e" vm="1">
        <f t="shared" si="90"/>
        <v>#VALUE!</v>
      </c>
      <c r="G695" t="e" vm="2">
        <f>[1]!GenLognormal($H$9,$H$10)</f>
        <v>#VALUE!</v>
      </c>
      <c r="H695" t="e" vm="1">
        <f t="shared" si="91"/>
        <v>#VALUE!</v>
      </c>
      <c r="I695" t="e" vm="2">
        <f>[1]!genBinomial(1,Main!$G$10)</f>
        <v>#VALUE!</v>
      </c>
      <c r="J695" s="13" t="e" vm="1">
        <f t="shared" si="92"/>
        <v>#VALUE!</v>
      </c>
      <c r="L695" s="1">
        <f>Main!$A$27</f>
        <v>5.0990936756817593</v>
      </c>
      <c r="M695" s="45" t="e" vm="1">
        <f t="shared" si="93"/>
        <v>#VALUE!</v>
      </c>
      <c r="N695" t="e" vm="1">
        <f t="shared" si="94"/>
        <v>#VALUE!</v>
      </c>
      <c r="O695" s="1">
        <f>Main!$B$27</f>
        <v>5.0956680821157976</v>
      </c>
      <c r="P695" s="45" t="e" vm="1">
        <f t="shared" si="95"/>
        <v>#VALUE!</v>
      </c>
      <c r="Q695" t="e" vm="1">
        <f t="shared" si="96"/>
        <v>#VALUE!</v>
      </c>
      <c r="R695" s="1">
        <f>Main!$C$27</f>
        <v>5.1024432542412592</v>
      </c>
      <c r="S695" s="45" t="e" vm="1">
        <f t="shared" si="97"/>
        <v>#VALUE!</v>
      </c>
      <c r="T695" t="e" vm="1">
        <f t="shared" si="98"/>
        <v>#VALUE!</v>
      </c>
    </row>
    <row r="696" spans="1:20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[1]!genNormal($F$9,$F$10)</f>
        <v>#VALUE!</v>
      </c>
      <c r="F696" t="e" vm="1">
        <f t="shared" si="90"/>
        <v>#VALUE!</v>
      </c>
      <c r="G696" t="e" vm="2">
        <f>[1]!GenLognormal($H$9,$H$10)</f>
        <v>#VALUE!</v>
      </c>
      <c r="H696" t="e" vm="1">
        <f t="shared" si="91"/>
        <v>#VALUE!</v>
      </c>
      <c r="I696" t="e" vm="2">
        <f>[1]!genBinomial(1,Main!$G$10)</f>
        <v>#VALUE!</v>
      </c>
      <c r="J696" s="13" t="e" vm="1">
        <f t="shared" si="92"/>
        <v>#VALUE!</v>
      </c>
      <c r="L696" s="1">
        <f>Main!$A$27</f>
        <v>5.0990936756817593</v>
      </c>
      <c r="M696" s="45" t="e" vm="1">
        <f t="shared" si="93"/>
        <v>#VALUE!</v>
      </c>
      <c r="N696" t="e" vm="1">
        <f t="shared" si="94"/>
        <v>#VALUE!</v>
      </c>
      <c r="O696" s="1">
        <f>Main!$B$27</f>
        <v>5.0956680821157976</v>
      </c>
      <c r="P696" s="45" t="e" vm="1">
        <f t="shared" si="95"/>
        <v>#VALUE!</v>
      </c>
      <c r="Q696" t="e" vm="1">
        <f t="shared" si="96"/>
        <v>#VALUE!</v>
      </c>
      <c r="R696" s="1">
        <f>Main!$C$27</f>
        <v>5.1024432542412592</v>
      </c>
      <c r="S696" s="45" t="e" vm="1">
        <f t="shared" si="97"/>
        <v>#VALUE!</v>
      </c>
      <c r="T696" t="e" vm="1">
        <f t="shared" si="98"/>
        <v>#VALUE!</v>
      </c>
    </row>
    <row r="697" spans="1:20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[1]!genNormal($F$9,$F$10)</f>
        <v>#VALUE!</v>
      </c>
      <c r="F697" t="e" vm="1">
        <f t="shared" si="90"/>
        <v>#VALUE!</v>
      </c>
      <c r="G697" t="e" vm="2">
        <f>[1]!GenLognormal($H$9,$H$10)</f>
        <v>#VALUE!</v>
      </c>
      <c r="H697" t="e" vm="1">
        <f t="shared" si="91"/>
        <v>#VALUE!</v>
      </c>
      <c r="I697" t="e" vm="2">
        <f>[1]!genBinomial(1,Main!$G$10)</f>
        <v>#VALUE!</v>
      </c>
      <c r="J697" s="13" t="e" vm="1">
        <f t="shared" si="92"/>
        <v>#VALUE!</v>
      </c>
      <c r="L697" s="1">
        <f>Main!$A$27</f>
        <v>5.0990936756817593</v>
      </c>
      <c r="M697" s="45" t="e" vm="1">
        <f t="shared" si="93"/>
        <v>#VALUE!</v>
      </c>
      <c r="N697" t="e" vm="1">
        <f t="shared" si="94"/>
        <v>#VALUE!</v>
      </c>
      <c r="O697" s="1">
        <f>Main!$B$27</f>
        <v>5.0956680821157976</v>
      </c>
      <c r="P697" s="45" t="e" vm="1">
        <f t="shared" si="95"/>
        <v>#VALUE!</v>
      </c>
      <c r="Q697" t="e" vm="1">
        <f t="shared" si="96"/>
        <v>#VALUE!</v>
      </c>
      <c r="R697" s="1">
        <f>Main!$C$27</f>
        <v>5.1024432542412592</v>
      </c>
      <c r="S697" s="45" t="e" vm="1">
        <f t="shared" si="97"/>
        <v>#VALUE!</v>
      </c>
      <c r="T697" t="e" vm="1">
        <f t="shared" si="98"/>
        <v>#VALUE!</v>
      </c>
    </row>
    <row r="698" spans="1:20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[1]!genNormal($F$9,$F$10)</f>
        <v>#VALUE!</v>
      </c>
      <c r="F698" t="e" vm="1">
        <f t="shared" si="90"/>
        <v>#VALUE!</v>
      </c>
      <c r="G698" t="e" vm="2">
        <f>[1]!GenLognormal($H$9,$H$10)</f>
        <v>#VALUE!</v>
      </c>
      <c r="H698" t="e" vm="1">
        <f t="shared" si="91"/>
        <v>#VALUE!</v>
      </c>
      <c r="I698" t="e" vm="2">
        <f>[1]!genBinomial(1,Main!$G$10)</f>
        <v>#VALUE!</v>
      </c>
      <c r="J698" s="13" t="e" vm="1">
        <f t="shared" si="92"/>
        <v>#VALUE!</v>
      </c>
      <c r="L698" s="1">
        <f>Main!$A$27</f>
        <v>5.0990936756817593</v>
      </c>
      <c r="M698" s="45" t="e" vm="1">
        <f t="shared" si="93"/>
        <v>#VALUE!</v>
      </c>
      <c r="N698" t="e" vm="1">
        <f t="shared" si="94"/>
        <v>#VALUE!</v>
      </c>
      <c r="O698" s="1">
        <f>Main!$B$27</f>
        <v>5.0956680821157976</v>
      </c>
      <c r="P698" s="45" t="e" vm="1">
        <f t="shared" si="95"/>
        <v>#VALUE!</v>
      </c>
      <c r="Q698" t="e" vm="1">
        <f t="shared" si="96"/>
        <v>#VALUE!</v>
      </c>
      <c r="R698" s="1">
        <f>Main!$C$27</f>
        <v>5.1024432542412592</v>
      </c>
      <c r="S698" s="45" t="e" vm="1">
        <f t="shared" si="97"/>
        <v>#VALUE!</v>
      </c>
      <c r="T698" t="e" vm="1">
        <f t="shared" si="98"/>
        <v>#VALUE!</v>
      </c>
    </row>
    <row r="699" spans="1:20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[1]!genNormal($F$9,$F$10)</f>
        <v>#VALUE!</v>
      </c>
      <c r="F699" t="e" vm="1">
        <f t="shared" si="90"/>
        <v>#VALUE!</v>
      </c>
      <c r="G699" t="e" vm="2">
        <f>[1]!GenLognormal($H$9,$H$10)</f>
        <v>#VALUE!</v>
      </c>
      <c r="H699" t="e" vm="1">
        <f t="shared" si="91"/>
        <v>#VALUE!</v>
      </c>
      <c r="I699" t="e" vm="2">
        <f>[1]!genBinomial(1,Main!$G$10)</f>
        <v>#VALUE!</v>
      </c>
      <c r="J699" s="13" t="e" vm="1">
        <f t="shared" si="92"/>
        <v>#VALUE!</v>
      </c>
      <c r="L699" s="1">
        <f>Main!$A$27</f>
        <v>5.0990936756817593</v>
      </c>
      <c r="M699" s="45" t="e" vm="1">
        <f t="shared" si="93"/>
        <v>#VALUE!</v>
      </c>
      <c r="N699" t="e" vm="1">
        <f t="shared" si="94"/>
        <v>#VALUE!</v>
      </c>
      <c r="O699" s="1">
        <f>Main!$B$27</f>
        <v>5.0956680821157976</v>
      </c>
      <c r="P699" s="45" t="e" vm="1">
        <f t="shared" si="95"/>
        <v>#VALUE!</v>
      </c>
      <c r="Q699" t="e" vm="1">
        <f t="shared" si="96"/>
        <v>#VALUE!</v>
      </c>
      <c r="R699" s="1">
        <f>Main!$C$27</f>
        <v>5.1024432542412592</v>
      </c>
      <c r="S699" s="45" t="e" vm="1">
        <f t="shared" si="97"/>
        <v>#VALUE!</v>
      </c>
      <c r="T699" t="e" vm="1">
        <f t="shared" si="98"/>
        <v>#VALUE!</v>
      </c>
    </row>
    <row r="700" spans="1:20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[1]!genNormal($F$9,$F$10)</f>
        <v>#VALUE!</v>
      </c>
      <c r="F700" t="e" vm="1">
        <f t="shared" si="90"/>
        <v>#VALUE!</v>
      </c>
      <c r="G700" t="e" vm="2">
        <f>[1]!GenLognormal($H$9,$H$10)</f>
        <v>#VALUE!</v>
      </c>
      <c r="H700" t="e" vm="1">
        <f t="shared" si="91"/>
        <v>#VALUE!</v>
      </c>
      <c r="I700" t="e" vm="2">
        <f>[1]!genBinomial(1,Main!$G$10)</f>
        <v>#VALUE!</v>
      </c>
      <c r="J700" s="13" t="e" vm="1">
        <f t="shared" si="92"/>
        <v>#VALUE!</v>
      </c>
      <c r="L700" s="1">
        <f>Main!$A$27</f>
        <v>5.0990936756817593</v>
      </c>
      <c r="M700" s="45" t="e" vm="1">
        <f t="shared" si="93"/>
        <v>#VALUE!</v>
      </c>
      <c r="N700" t="e" vm="1">
        <f t="shared" si="94"/>
        <v>#VALUE!</v>
      </c>
      <c r="O700" s="1">
        <f>Main!$B$27</f>
        <v>5.0956680821157976</v>
      </c>
      <c r="P700" s="45" t="e" vm="1">
        <f t="shared" si="95"/>
        <v>#VALUE!</v>
      </c>
      <c r="Q700" t="e" vm="1">
        <f t="shared" si="96"/>
        <v>#VALUE!</v>
      </c>
      <c r="R700" s="1">
        <f>Main!$C$27</f>
        <v>5.1024432542412592</v>
      </c>
      <c r="S700" s="45" t="e" vm="1">
        <f t="shared" si="97"/>
        <v>#VALUE!</v>
      </c>
      <c r="T700" t="e" vm="1">
        <f t="shared" si="98"/>
        <v>#VALUE!</v>
      </c>
    </row>
    <row r="701" spans="1:20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[1]!genNormal($F$9,$F$10)</f>
        <v>#VALUE!</v>
      </c>
      <c r="F701" t="e" vm="1">
        <f t="shared" si="90"/>
        <v>#VALUE!</v>
      </c>
      <c r="G701" t="e" vm="2">
        <f>[1]!GenLognormal($H$9,$H$10)</f>
        <v>#VALUE!</v>
      </c>
      <c r="H701" t="e" vm="1">
        <f t="shared" si="91"/>
        <v>#VALUE!</v>
      </c>
      <c r="I701" t="e" vm="2">
        <f>[1]!genBinomial(1,Main!$G$10)</f>
        <v>#VALUE!</v>
      </c>
      <c r="J701" s="13" t="e" vm="1">
        <f t="shared" si="92"/>
        <v>#VALUE!</v>
      </c>
      <c r="L701" s="1">
        <f>Main!$A$27</f>
        <v>5.0990936756817593</v>
      </c>
      <c r="M701" s="45" t="e" vm="1">
        <f t="shared" si="93"/>
        <v>#VALUE!</v>
      </c>
      <c r="N701" t="e" vm="1">
        <f t="shared" si="94"/>
        <v>#VALUE!</v>
      </c>
      <c r="O701" s="1">
        <f>Main!$B$27</f>
        <v>5.0956680821157976</v>
      </c>
      <c r="P701" s="45" t="e" vm="1">
        <f t="shared" si="95"/>
        <v>#VALUE!</v>
      </c>
      <c r="Q701" t="e" vm="1">
        <f t="shared" si="96"/>
        <v>#VALUE!</v>
      </c>
      <c r="R701" s="1">
        <f>Main!$C$27</f>
        <v>5.1024432542412592</v>
      </c>
      <c r="S701" s="45" t="e" vm="1">
        <f t="shared" si="97"/>
        <v>#VALUE!</v>
      </c>
      <c r="T701" t="e" vm="1">
        <f t="shared" si="98"/>
        <v>#VALUE!</v>
      </c>
    </row>
    <row r="702" spans="1:20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[1]!genNormal($F$9,$F$10)</f>
        <v>#VALUE!</v>
      </c>
      <c r="F702" t="e" vm="1">
        <f t="shared" si="90"/>
        <v>#VALUE!</v>
      </c>
      <c r="G702" t="e" vm="2">
        <f>[1]!GenLognormal($H$9,$H$10)</f>
        <v>#VALUE!</v>
      </c>
      <c r="H702" t="e" vm="1">
        <f t="shared" si="91"/>
        <v>#VALUE!</v>
      </c>
      <c r="I702" t="e" vm="2">
        <f>[1]!genBinomial(1,Main!$G$10)</f>
        <v>#VALUE!</v>
      </c>
      <c r="J702" s="13" t="e" vm="1">
        <f t="shared" si="92"/>
        <v>#VALUE!</v>
      </c>
      <c r="L702" s="1">
        <f>Main!$A$27</f>
        <v>5.0990936756817593</v>
      </c>
      <c r="M702" s="45" t="e" vm="1">
        <f t="shared" si="93"/>
        <v>#VALUE!</v>
      </c>
      <c r="N702" t="e" vm="1">
        <f t="shared" si="94"/>
        <v>#VALUE!</v>
      </c>
      <c r="O702" s="1">
        <f>Main!$B$27</f>
        <v>5.0956680821157976</v>
      </c>
      <c r="P702" s="45" t="e" vm="1">
        <f t="shared" si="95"/>
        <v>#VALUE!</v>
      </c>
      <c r="Q702" t="e" vm="1">
        <f t="shared" si="96"/>
        <v>#VALUE!</v>
      </c>
      <c r="R702" s="1">
        <f>Main!$C$27</f>
        <v>5.1024432542412592</v>
      </c>
      <c r="S702" s="45" t="e" vm="1">
        <f t="shared" si="97"/>
        <v>#VALUE!</v>
      </c>
      <c r="T702" t="e" vm="1">
        <f t="shared" si="98"/>
        <v>#VALUE!</v>
      </c>
    </row>
    <row r="703" spans="1:20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[1]!genNormal($F$9,$F$10)</f>
        <v>#VALUE!</v>
      </c>
      <c r="F703" t="e" vm="1">
        <f t="shared" si="90"/>
        <v>#VALUE!</v>
      </c>
      <c r="G703" t="e" vm="2">
        <f>[1]!GenLognormal($H$9,$H$10)</f>
        <v>#VALUE!</v>
      </c>
      <c r="H703" t="e" vm="1">
        <f t="shared" si="91"/>
        <v>#VALUE!</v>
      </c>
      <c r="I703" t="e" vm="2">
        <f>[1]!genBinomial(1,Main!$G$10)</f>
        <v>#VALUE!</v>
      </c>
      <c r="J703" s="13" t="e" vm="1">
        <f t="shared" si="92"/>
        <v>#VALUE!</v>
      </c>
      <c r="L703" s="1">
        <f>Main!$A$27</f>
        <v>5.0990936756817593</v>
      </c>
      <c r="M703" s="45" t="e" vm="1">
        <f t="shared" si="93"/>
        <v>#VALUE!</v>
      </c>
      <c r="N703" t="e" vm="1">
        <f t="shared" si="94"/>
        <v>#VALUE!</v>
      </c>
      <c r="O703" s="1">
        <f>Main!$B$27</f>
        <v>5.0956680821157976</v>
      </c>
      <c r="P703" s="45" t="e" vm="1">
        <f t="shared" si="95"/>
        <v>#VALUE!</v>
      </c>
      <c r="Q703" t="e" vm="1">
        <f t="shared" si="96"/>
        <v>#VALUE!</v>
      </c>
      <c r="R703" s="1">
        <f>Main!$C$27</f>
        <v>5.1024432542412592</v>
      </c>
      <c r="S703" s="45" t="e" vm="1">
        <f t="shared" si="97"/>
        <v>#VALUE!</v>
      </c>
      <c r="T703" t="e" vm="1">
        <f t="shared" si="98"/>
        <v>#VALUE!</v>
      </c>
    </row>
    <row r="704" spans="1:20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[1]!genNormal($F$9,$F$10)</f>
        <v>#VALUE!</v>
      </c>
      <c r="F704" t="e" vm="1">
        <f t="shared" si="90"/>
        <v>#VALUE!</v>
      </c>
      <c r="G704" t="e" vm="2">
        <f>[1]!GenLognormal($H$9,$H$10)</f>
        <v>#VALUE!</v>
      </c>
      <c r="H704" t="e" vm="1">
        <f t="shared" si="91"/>
        <v>#VALUE!</v>
      </c>
      <c r="I704" t="e" vm="2">
        <f>[1]!genBinomial(1,Main!$G$10)</f>
        <v>#VALUE!</v>
      </c>
      <c r="J704" s="13" t="e" vm="1">
        <f t="shared" si="92"/>
        <v>#VALUE!</v>
      </c>
      <c r="L704" s="1">
        <f>Main!$A$27</f>
        <v>5.0990936756817593</v>
      </c>
      <c r="M704" s="45" t="e" vm="1">
        <f t="shared" si="93"/>
        <v>#VALUE!</v>
      </c>
      <c r="N704" t="e" vm="1">
        <f t="shared" si="94"/>
        <v>#VALUE!</v>
      </c>
      <c r="O704" s="1">
        <f>Main!$B$27</f>
        <v>5.0956680821157976</v>
      </c>
      <c r="P704" s="45" t="e" vm="1">
        <f t="shared" si="95"/>
        <v>#VALUE!</v>
      </c>
      <c r="Q704" t="e" vm="1">
        <f t="shared" si="96"/>
        <v>#VALUE!</v>
      </c>
      <c r="R704" s="1">
        <f>Main!$C$27</f>
        <v>5.1024432542412592</v>
      </c>
      <c r="S704" s="45" t="e" vm="1">
        <f t="shared" si="97"/>
        <v>#VALUE!</v>
      </c>
      <c r="T704" t="e" vm="1">
        <f t="shared" si="98"/>
        <v>#VALUE!</v>
      </c>
    </row>
    <row r="705" spans="1:20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[1]!genNormal($F$9,$F$10)</f>
        <v>#VALUE!</v>
      </c>
      <c r="F705" t="e" vm="1">
        <f t="shared" si="90"/>
        <v>#VALUE!</v>
      </c>
      <c r="G705" t="e" vm="2">
        <f>[1]!GenLognormal($H$9,$H$10)</f>
        <v>#VALUE!</v>
      </c>
      <c r="H705" t="e" vm="1">
        <f t="shared" si="91"/>
        <v>#VALUE!</v>
      </c>
      <c r="I705" t="e" vm="2">
        <f>[1]!genBinomial(1,Main!$G$10)</f>
        <v>#VALUE!</v>
      </c>
      <c r="J705" s="13" t="e" vm="1">
        <f t="shared" si="92"/>
        <v>#VALUE!</v>
      </c>
      <c r="L705" s="1">
        <f>Main!$A$27</f>
        <v>5.0990936756817593</v>
      </c>
      <c r="M705" s="45" t="e" vm="1">
        <f t="shared" si="93"/>
        <v>#VALUE!</v>
      </c>
      <c r="N705" t="e" vm="1">
        <f t="shared" si="94"/>
        <v>#VALUE!</v>
      </c>
      <c r="O705" s="1">
        <f>Main!$B$27</f>
        <v>5.0956680821157976</v>
      </c>
      <c r="P705" s="45" t="e" vm="1">
        <f t="shared" si="95"/>
        <v>#VALUE!</v>
      </c>
      <c r="Q705" t="e" vm="1">
        <f t="shared" si="96"/>
        <v>#VALUE!</v>
      </c>
      <c r="R705" s="1">
        <f>Main!$C$27</f>
        <v>5.1024432542412592</v>
      </c>
      <c r="S705" s="45" t="e" vm="1">
        <f t="shared" si="97"/>
        <v>#VALUE!</v>
      </c>
      <c r="T705" t="e" vm="1">
        <f t="shared" si="98"/>
        <v>#VALUE!</v>
      </c>
    </row>
    <row r="706" spans="1:20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[1]!genNormal($F$9,$F$10)</f>
        <v>#VALUE!</v>
      </c>
      <c r="F706" t="e" vm="1">
        <f t="shared" si="90"/>
        <v>#VALUE!</v>
      </c>
      <c r="G706" t="e" vm="2">
        <f>[1]!GenLognormal($H$9,$H$10)</f>
        <v>#VALUE!</v>
      </c>
      <c r="H706" t="e" vm="1">
        <f t="shared" si="91"/>
        <v>#VALUE!</v>
      </c>
      <c r="I706" t="e" vm="2">
        <f>[1]!genBinomial(1,Main!$G$10)</f>
        <v>#VALUE!</v>
      </c>
      <c r="J706" s="13" t="e" vm="1">
        <f t="shared" si="92"/>
        <v>#VALUE!</v>
      </c>
      <c r="L706" s="1">
        <f>Main!$A$27</f>
        <v>5.0990936756817593</v>
      </c>
      <c r="M706" s="45" t="e" vm="1">
        <f t="shared" si="93"/>
        <v>#VALUE!</v>
      </c>
      <c r="N706" t="e" vm="1">
        <f t="shared" si="94"/>
        <v>#VALUE!</v>
      </c>
      <c r="O706" s="1">
        <f>Main!$B$27</f>
        <v>5.0956680821157976</v>
      </c>
      <c r="P706" s="45" t="e" vm="1">
        <f t="shared" si="95"/>
        <v>#VALUE!</v>
      </c>
      <c r="Q706" t="e" vm="1">
        <f t="shared" si="96"/>
        <v>#VALUE!</v>
      </c>
      <c r="R706" s="1">
        <f>Main!$C$27</f>
        <v>5.1024432542412592</v>
      </c>
      <c r="S706" s="45" t="e" vm="1">
        <f t="shared" si="97"/>
        <v>#VALUE!</v>
      </c>
      <c r="T706" t="e" vm="1">
        <f t="shared" si="98"/>
        <v>#VALUE!</v>
      </c>
    </row>
    <row r="707" spans="1:20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[1]!genNormal($F$9,$F$10)</f>
        <v>#VALUE!</v>
      </c>
      <c r="F707" t="e" vm="1">
        <f t="shared" si="90"/>
        <v>#VALUE!</v>
      </c>
      <c r="G707" t="e" vm="2">
        <f>[1]!GenLognormal($H$9,$H$10)</f>
        <v>#VALUE!</v>
      </c>
      <c r="H707" t="e" vm="1">
        <f t="shared" si="91"/>
        <v>#VALUE!</v>
      </c>
      <c r="I707" t="e" vm="2">
        <f>[1]!genBinomial(1,Main!$G$10)</f>
        <v>#VALUE!</v>
      </c>
      <c r="J707" s="13" t="e" vm="1">
        <f t="shared" si="92"/>
        <v>#VALUE!</v>
      </c>
      <c r="L707" s="1">
        <f>Main!$A$27</f>
        <v>5.0990936756817593</v>
      </c>
      <c r="M707" s="45" t="e" vm="1">
        <f t="shared" si="93"/>
        <v>#VALUE!</v>
      </c>
      <c r="N707" t="e" vm="1">
        <f t="shared" si="94"/>
        <v>#VALUE!</v>
      </c>
      <c r="O707" s="1">
        <f>Main!$B$27</f>
        <v>5.0956680821157976</v>
      </c>
      <c r="P707" s="45" t="e" vm="1">
        <f t="shared" si="95"/>
        <v>#VALUE!</v>
      </c>
      <c r="Q707" t="e" vm="1">
        <f t="shared" si="96"/>
        <v>#VALUE!</v>
      </c>
      <c r="R707" s="1">
        <f>Main!$C$27</f>
        <v>5.1024432542412592</v>
      </c>
      <c r="S707" s="45" t="e" vm="1">
        <f t="shared" si="97"/>
        <v>#VALUE!</v>
      </c>
      <c r="T707" t="e" vm="1">
        <f t="shared" si="98"/>
        <v>#VALUE!</v>
      </c>
    </row>
    <row r="708" spans="1:20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[1]!genNormal($F$9,$F$10)</f>
        <v>#VALUE!</v>
      </c>
      <c r="F708" t="e" vm="1">
        <f t="shared" si="90"/>
        <v>#VALUE!</v>
      </c>
      <c r="G708" t="e" vm="2">
        <f>[1]!GenLognormal($H$9,$H$10)</f>
        <v>#VALUE!</v>
      </c>
      <c r="H708" t="e" vm="1">
        <f t="shared" si="91"/>
        <v>#VALUE!</v>
      </c>
      <c r="I708" t="e" vm="2">
        <f>[1]!genBinomial(1,Main!$G$10)</f>
        <v>#VALUE!</v>
      </c>
      <c r="J708" s="13" t="e" vm="1">
        <f t="shared" si="92"/>
        <v>#VALUE!</v>
      </c>
      <c r="L708" s="1">
        <f>Main!$A$27</f>
        <v>5.0990936756817593</v>
      </c>
      <c r="M708" s="45" t="e" vm="1">
        <f t="shared" si="93"/>
        <v>#VALUE!</v>
      </c>
      <c r="N708" t="e" vm="1">
        <f t="shared" si="94"/>
        <v>#VALUE!</v>
      </c>
      <c r="O708" s="1">
        <f>Main!$B$27</f>
        <v>5.0956680821157976</v>
      </c>
      <c r="P708" s="45" t="e" vm="1">
        <f t="shared" si="95"/>
        <v>#VALUE!</v>
      </c>
      <c r="Q708" t="e" vm="1">
        <f t="shared" si="96"/>
        <v>#VALUE!</v>
      </c>
      <c r="R708" s="1">
        <f>Main!$C$27</f>
        <v>5.1024432542412592</v>
      </c>
      <c r="S708" s="45" t="e" vm="1">
        <f t="shared" si="97"/>
        <v>#VALUE!</v>
      </c>
      <c r="T708" t="e" vm="1">
        <f t="shared" si="98"/>
        <v>#VALUE!</v>
      </c>
    </row>
    <row r="709" spans="1:20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[1]!genNormal($F$9,$F$10)</f>
        <v>#VALUE!</v>
      </c>
      <c r="F709" t="e" vm="1">
        <f t="shared" si="90"/>
        <v>#VALUE!</v>
      </c>
      <c r="G709" t="e" vm="2">
        <f>[1]!GenLognormal($H$9,$H$10)</f>
        <v>#VALUE!</v>
      </c>
      <c r="H709" t="e" vm="1">
        <f t="shared" si="91"/>
        <v>#VALUE!</v>
      </c>
      <c r="I709" t="e" vm="2">
        <f>[1]!genBinomial(1,Main!$G$10)</f>
        <v>#VALUE!</v>
      </c>
      <c r="J709" s="13" t="e" vm="1">
        <f t="shared" si="92"/>
        <v>#VALUE!</v>
      </c>
      <c r="L709" s="1">
        <f>Main!$A$27</f>
        <v>5.0990936756817593</v>
      </c>
      <c r="M709" s="45" t="e" vm="1">
        <f t="shared" si="93"/>
        <v>#VALUE!</v>
      </c>
      <c r="N709" t="e" vm="1">
        <f t="shared" si="94"/>
        <v>#VALUE!</v>
      </c>
      <c r="O709" s="1">
        <f>Main!$B$27</f>
        <v>5.0956680821157976</v>
      </c>
      <c r="P709" s="45" t="e" vm="1">
        <f t="shared" si="95"/>
        <v>#VALUE!</v>
      </c>
      <c r="Q709" t="e" vm="1">
        <f t="shared" si="96"/>
        <v>#VALUE!</v>
      </c>
      <c r="R709" s="1">
        <f>Main!$C$27</f>
        <v>5.1024432542412592</v>
      </c>
      <c r="S709" s="45" t="e" vm="1">
        <f t="shared" si="97"/>
        <v>#VALUE!</v>
      </c>
      <c r="T709" t="e" vm="1">
        <f t="shared" si="98"/>
        <v>#VALUE!</v>
      </c>
    </row>
    <row r="710" spans="1:20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[1]!genNormal($F$9,$F$10)</f>
        <v>#VALUE!</v>
      </c>
      <c r="F710" t="e" vm="1">
        <f t="shared" si="90"/>
        <v>#VALUE!</v>
      </c>
      <c r="G710" t="e" vm="2">
        <f>[1]!GenLognormal($H$9,$H$10)</f>
        <v>#VALUE!</v>
      </c>
      <c r="H710" t="e" vm="1">
        <f t="shared" si="91"/>
        <v>#VALUE!</v>
      </c>
      <c r="I710" t="e" vm="2">
        <f>[1]!genBinomial(1,Main!$G$10)</f>
        <v>#VALUE!</v>
      </c>
      <c r="J710" s="13" t="e" vm="1">
        <f t="shared" si="92"/>
        <v>#VALUE!</v>
      </c>
      <c r="L710" s="1">
        <f>Main!$A$27</f>
        <v>5.0990936756817593</v>
      </c>
      <c r="M710" s="45" t="e" vm="1">
        <f t="shared" si="93"/>
        <v>#VALUE!</v>
      </c>
      <c r="N710" t="e" vm="1">
        <f t="shared" si="94"/>
        <v>#VALUE!</v>
      </c>
      <c r="O710" s="1">
        <f>Main!$B$27</f>
        <v>5.0956680821157976</v>
      </c>
      <c r="P710" s="45" t="e" vm="1">
        <f t="shared" si="95"/>
        <v>#VALUE!</v>
      </c>
      <c r="Q710" t="e" vm="1">
        <f t="shared" si="96"/>
        <v>#VALUE!</v>
      </c>
      <c r="R710" s="1">
        <f>Main!$C$27</f>
        <v>5.1024432542412592</v>
      </c>
      <c r="S710" s="45" t="e" vm="1">
        <f t="shared" si="97"/>
        <v>#VALUE!</v>
      </c>
      <c r="T710" t="e" vm="1">
        <f t="shared" si="98"/>
        <v>#VALUE!</v>
      </c>
    </row>
    <row r="711" spans="1:20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[1]!genNormal($F$9,$F$10)</f>
        <v>#VALUE!</v>
      </c>
      <c r="F711" t="e" vm="1">
        <f t="shared" si="90"/>
        <v>#VALUE!</v>
      </c>
      <c r="G711" t="e" vm="2">
        <f>[1]!GenLognormal($H$9,$H$10)</f>
        <v>#VALUE!</v>
      </c>
      <c r="H711" t="e" vm="1">
        <f t="shared" si="91"/>
        <v>#VALUE!</v>
      </c>
      <c r="I711" t="e" vm="2">
        <f>[1]!genBinomial(1,Main!$G$10)</f>
        <v>#VALUE!</v>
      </c>
      <c r="J711" s="13" t="e" vm="1">
        <f t="shared" si="92"/>
        <v>#VALUE!</v>
      </c>
      <c r="L711" s="1">
        <f>Main!$A$27</f>
        <v>5.0990936756817593</v>
      </c>
      <c r="M711" s="45" t="e" vm="1">
        <f t="shared" si="93"/>
        <v>#VALUE!</v>
      </c>
      <c r="N711" t="e" vm="1">
        <f t="shared" si="94"/>
        <v>#VALUE!</v>
      </c>
      <c r="O711" s="1">
        <f>Main!$B$27</f>
        <v>5.0956680821157976</v>
      </c>
      <c r="P711" s="45" t="e" vm="1">
        <f t="shared" si="95"/>
        <v>#VALUE!</v>
      </c>
      <c r="Q711" t="e" vm="1">
        <f t="shared" si="96"/>
        <v>#VALUE!</v>
      </c>
      <c r="R711" s="1">
        <f>Main!$C$27</f>
        <v>5.1024432542412592</v>
      </c>
      <c r="S711" s="45" t="e" vm="1">
        <f t="shared" si="97"/>
        <v>#VALUE!</v>
      </c>
      <c r="T711" t="e" vm="1">
        <f t="shared" si="98"/>
        <v>#VALUE!</v>
      </c>
    </row>
    <row r="712" spans="1:20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[1]!genNormal($F$9,$F$10)</f>
        <v>#VALUE!</v>
      </c>
      <c r="F712" t="e" vm="1">
        <f t="shared" si="90"/>
        <v>#VALUE!</v>
      </c>
      <c r="G712" t="e" vm="2">
        <f>[1]!GenLognormal($H$9,$H$10)</f>
        <v>#VALUE!</v>
      </c>
      <c r="H712" t="e" vm="1">
        <f t="shared" si="91"/>
        <v>#VALUE!</v>
      </c>
      <c r="I712" t="e" vm="2">
        <f>[1]!genBinomial(1,Main!$G$10)</f>
        <v>#VALUE!</v>
      </c>
      <c r="J712" s="13" t="e" vm="1">
        <f t="shared" si="92"/>
        <v>#VALUE!</v>
      </c>
      <c r="L712" s="1">
        <f>Main!$A$27</f>
        <v>5.0990936756817593</v>
      </c>
      <c r="M712" s="45" t="e" vm="1">
        <f t="shared" si="93"/>
        <v>#VALUE!</v>
      </c>
      <c r="N712" t="e" vm="1">
        <f t="shared" si="94"/>
        <v>#VALUE!</v>
      </c>
      <c r="O712" s="1">
        <f>Main!$B$27</f>
        <v>5.0956680821157976</v>
      </c>
      <c r="P712" s="45" t="e" vm="1">
        <f t="shared" si="95"/>
        <v>#VALUE!</v>
      </c>
      <c r="Q712" t="e" vm="1">
        <f t="shared" si="96"/>
        <v>#VALUE!</v>
      </c>
      <c r="R712" s="1">
        <f>Main!$C$27</f>
        <v>5.1024432542412592</v>
      </c>
      <c r="S712" s="45" t="e" vm="1">
        <f t="shared" si="97"/>
        <v>#VALUE!</v>
      </c>
      <c r="T712" t="e" vm="1">
        <f t="shared" si="98"/>
        <v>#VALUE!</v>
      </c>
    </row>
    <row r="713" spans="1:20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[1]!genNormal($F$9,$F$10)</f>
        <v>#VALUE!</v>
      </c>
      <c r="F713" t="e" vm="1">
        <f t="shared" si="90"/>
        <v>#VALUE!</v>
      </c>
      <c r="G713" t="e" vm="2">
        <f>[1]!GenLognormal($H$9,$H$10)</f>
        <v>#VALUE!</v>
      </c>
      <c r="H713" t="e" vm="1">
        <f t="shared" si="91"/>
        <v>#VALUE!</v>
      </c>
      <c r="I713" t="e" vm="2">
        <f>[1]!genBinomial(1,Main!$G$10)</f>
        <v>#VALUE!</v>
      </c>
      <c r="J713" s="13" t="e" vm="1">
        <f t="shared" si="92"/>
        <v>#VALUE!</v>
      </c>
      <c r="L713" s="1">
        <f>Main!$A$27</f>
        <v>5.0990936756817593</v>
      </c>
      <c r="M713" s="45" t="e" vm="1">
        <f t="shared" si="93"/>
        <v>#VALUE!</v>
      </c>
      <c r="N713" t="e" vm="1">
        <f t="shared" si="94"/>
        <v>#VALUE!</v>
      </c>
      <c r="O713" s="1">
        <f>Main!$B$27</f>
        <v>5.0956680821157976</v>
      </c>
      <c r="P713" s="45" t="e" vm="1">
        <f t="shared" si="95"/>
        <v>#VALUE!</v>
      </c>
      <c r="Q713" t="e" vm="1">
        <f t="shared" si="96"/>
        <v>#VALUE!</v>
      </c>
      <c r="R713" s="1">
        <f>Main!$C$27</f>
        <v>5.1024432542412592</v>
      </c>
      <c r="S713" s="45" t="e" vm="1">
        <f t="shared" si="97"/>
        <v>#VALUE!</v>
      </c>
      <c r="T713" t="e" vm="1">
        <f t="shared" si="98"/>
        <v>#VALUE!</v>
      </c>
    </row>
    <row r="714" spans="1:20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[1]!genNormal($F$9,$F$10)</f>
        <v>#VALUE!</v>
      </c>
      <c r="F714" t="e" vm="1">
        <f t="shared" si="90"/>
        <v>#VALUE!</v>
      </c>
      <c r="G714" t="e" vm="2">
        <f>[1]!GenLognormal($H$9,$H$10)</f>
        <v>#VALUE!</v>
      </c>
      <c r="H714" t="e" vm="1">
        <f t="shared" si="91"/>
        <v>#VALUE!</v>
      </c>
      <c r="I714" t="e" vm="2">
        <f>[1]!genBinomial(1,Main!$G$10)</f>
        <v>#VALUE!</v>
      </c>
      <c r="J714" s="13" t="e" vm="1">
        <f t="shared" si="92"/>
        <v>#VALUE!</v>
      </c>
      <c r="L714" s="1">
        <f>Main!$A$27</f>
        <v>5.0990936756817593</v>
      </c>
      <c r="M714" s="45" t="e" vm="1">
        <f t="shared" si="93"/>
        <v>#VALUE!</v>
      </c>
      <c r="N714" t="e" vm="1">
        <f t="shared" si="94"/>
        <v>#VALUE!</v>
      </c>
      <c r="O714" s="1">
        <f>Main!$B$27</f>
        <v>5.0956680821157976</v>
      </c>
      <c r="P714" s="45" t="e" vm="1">
        <f t="shared" si="95"/>
        <v>#VALUE!</v>
      </c>
      <c r="Q714" t="e" vm="1">
        <f t="shared" si="96"/>
        <v>#VALUE!</v>
      </c>
      <c r="R714" s="1">
        <f>Main!$C$27</f>
        <v>5.1024432542412592</v>
      </c>
      <c r="S714" s="45" t="e" vm="1">
        <f t="shared" si="97"/>
        <v>#VALUE!</v>
      </c>
      <c r="T714" t="e" vm="1">
        <f t="shared" si="98"/>
        <v>#VALUE!</v>
      </c>
    </row>
    <row r="715" spans="1:20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[1]!genNormal($F$9,$F$10)</f>
        <v>#VALUE!</v>
      </c>
      <c r="F715" t="e" vm="1">
        <f t="shared" si="90"/>
        <v>#VALUE!</v>
      </c>
      <c r="G715" t="e" vm="2">
        <f>[1]!GenLognormal($H$9,$H$10)</f>
        <v>#VALUE!</v>
      </c>
      <c r="H715" t="e" vm="1">
        <f t="shared" si="91"/>
        <v>#VALUE!</v>
      </c>
      <c r="I715" t="e" vm="2">
        <f>[1]!genBinomial(1,Main!$G$10)</f>
        <v>#VALUE!</v>
      </c>
      <c r="J715" s="13" t="e" vm="1">
        <f t="shared" si="92"/>
        <v>#VALUE!</v>
      </c>
      <c r="L715" s="1">
        <f>Main!$A$27</f>
        <v>5.0990936756817593</v>
      </c>
      <c r="M715" s="45" t="e" vm="1">
        <f t="shared" si="93"/>
        <v>#VALUE!</v>
      </c>
      <c r="N715" t="e" vm="1">
        <f t="shared" si="94"/>
        <v>#VALUE!</v>
      </c>
      <c r="O715" s="1">
        <f>Main!$B$27</f>
        <v>5.0956680821157976</v>
      </c>
      <c r="P715" s="45" t="e" vm="1">
        <f t="shared" si="95"/>
        <v>#VALUE!</v>
      </c>
      <c r="Q715" t="e" vm="1">
        <f t="shared" si="96"/>
        <v>#VALUE!</v>
      </c>
      <c r="R715" s="1">
        <f>Main!$C$27</f>
        <v>5.1024432542412592</v>
      </c>
      <c r="S715" s="45" t="e" vm="1">
        <f t="shared" si="97"/>
        <v>#VALUE!</v>
      </c>
      <c r="T715" t="e" vm="1">
        <f t="shared" si="98"/>
        <v>#VALUE!</v>
      </c>
    </row>
    <row r="716" spans="1:20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[1]!genNormal($F$9,$F$10)</f>
        <v>#VALUE!</v>
      </c>
      <c r="F716" t="e" vm="1">
        <f t="shared" ref="F716:F779" si="99">IF(E716&gt;18, E716,18)</f>
        <v>#VALUE!</v>
      </c>
      <c r="G716" t="e" vm="2">
        <f>[1]!GenLognormal($H$9,$H$10)</f>
        <v>#VALUE!</v>
      </c>
      <c r="H716" t="e" vm="1">
        <f t="shared" ref="H716:H779" si="100">IF(G716&gt;20, G716,20)</f>
        <v>#VALUE!</v>
      </c>
      <c r="I716" t="e" vm="2">
        <f>[1]!genBinomial(1,Main!$G$10)</f>
        <v>#VALUE!</v>
      </c>
      <c r="J716" s="13" t="e" vm="1">
        <f t="shared" ref="J716:J779" si="101">(266.16-47.17*I716-2.33*H716+0.66*F716+0.017*(F716^2))*113.12/1000000*D716</f>
        <v>#VALUE!</v>
      </c>
      <c r="L716" s="1">
        <f>Main!$A$27</f>
        <v>5.0990936756817593</v>
      </c>
      <c r="M716" s="45" t="e" vm="1">
        <f t="shared" ref="M716:M779" si="102">L716*$J716/24/60</f>
        <v>#VALUE!</v>
      </c>
      <c r="N716" t="e" vm="1">
        <f t="shared" ref="N716:N779" si="103">M716*24*60/$D716</f>
        <v>#VALUE!</v>
      </c>
      <c r="O716" s="1">
        <f>Main!$B$27</f>
        <v>5.0956680821157976</v>
      </c>
      <c r="P716" s="45" t="e" vm="1">
        <f t="shared" ref="P716:P779" si="104">O716*$J716/24/60</f>
        <v>#VALUE!</v>
      </c>
      <c r="Q716" t="e" vm="1">
        <f t="shared" ref="Q716:Q779" si="105">P716*24*60/$D716</f>
        <v>#VALUE!</v>
      </c>
      <c r="R716" s="1">
        <f>Main!$C$27</f>
        <v>5.1024432542412592</v>
      </c>
      <c r="S716" s="45" t="e" vm="1">
        <f t="shared" ref="S716:S779" si="106">R716*$J716/24/60</f>
        <v>#VALUE!</v>
      </c>
      <c r="T716" t="e" vm="1">
        <f t="shared" ref="T716:T779" si="107">S716*24*60/$D716</f>
        <v>#VALUE!</v>
      </c>
    </row>
    <row r="717" spans="1:20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[1]!genNormal($F$9,$F$10)</f>
        <v>#VALUE!</v>
      </c>
      <c r="F717" t="e" vm="1">
        <f t="shared" si="99"/>
        <v>#VALUE!</v>
      </c>
      <c r="G717" t="e" vm="2">
        <f>[1]!GenLognormal($H$9,$H$10)</f>
        <v>#VALUE!</v>
      </c>
      <c r="H717" t="e" vm="1">
        <f t="shared" si="100"/>
        <v>#VALUE!</v>
      </c>
      <c r="I717" t="e" vm="2">
        <f>[1]!genBinomial(1,Main!$G$10)</f>
        <v>#VALUE!</v>
      </c>
      <c r="J717" s="13" t="e" vm="1">
        <f t="shared" si="101"/>
        <v>#VALUE!</v>
      </c>
      <c r="L717" s="1">
        <f>Main!$A$27</f>
        <v>5.0990936756817593</v>
      </c>
      <c r="M717" s="45" t="e" vm="1">
        <f t="shared" si="102"/>
        <v>#VALUE!</v>
      </c>
      <c r="N717" t="e" vm="1">
        <f t="shared" si="103"/>
        <v>#VALUE!</v>
      </c>
      <c r="O717" s="1">
        <f>Main!$B$27</f>
        <v>5.0956680821157976</v>
      </c>
      <c r="P717" s="45" t="e" vm="1">
        <f t="shared" si="104"/>
        <v>#VALUE!</v>
      </c>
      <c r="Q717" t="e" vm="1">
        <f t="shared" si="105"/>
        <v>#VALUE!</v>
      </c>
      <c r="R717" s="1">
        <f>Main!$C$27</f>
        <v>5.1024432542412592</v>
      </c>
      <c r="S717" s="45" t="e" vm="1">
        <f t="shared" si="106"/>
        <v>#VALUE!</v>
      </c>
      <c r="T717" t="e" vm="1">
        <f t="shared" si="107"/>
        <v>#VALUE!</v>
      </c>
    </row>
    <row r="718" spans="1:20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[1]!genNormal($F$9,$F$10)</f>
        <v>#VALUE!</v>
      </c>
      <c r="F718" t="e" vm="1">
        <f t="shared" si="99"/>
        <v>#VALUE!</v>
      </c>
      <c r="G718" t="e" vm="2">
        <f>[1]!GenLognormal($H$9,$H$10)</f>
        <v>#VALUE!</v>
      </c>
      <c r="H718" t="e" vm="1">
        <f t="shared" si="100"/>
        <v>#VALUE!</v>
      </c>
      <c r="I718" t="e" vm="2">
        <f>[1]!genBinomial(1,Main!$G$10)</f>
        <v>#VALUE!</v>
      </c>
      <c r="J718" s="13" t="e" vm="1">
        <f t="shared" si="101"/>
        <v>#VALUE!</v>
      </c>
      <c r="L718" s="1">
        <f>Main!$A$27</f>
        <v>5.0990936756817593</v>
      </c>
      <c r="M718" s="45" t="e" vm="1">
        <f t="shared" si="102"/>
        <v>#VALUE!</v>
      </c>
      <c r="N718" t="e" vm="1">
        <f t="shared" si="103"/>
        <v>#VALUE!</v>
      </c>
      <c r="O718" s="1">
        <f>Main!$B$27</f>
        <v>5.0956680821157976</v>
      </c>
      <c r="P718" s="45" t="e" vm="1">
        <f t="shared" si="104"/>
        <v>#VALUE!</v>
      </c>
      <c r="Q718" t="e" vm="1">
        <f t="shared" si="105"/>
        <v>#VALUE!</v>
      </c>
      <c r="R718" s="1">
        <f>Main!$C$27</f>
        <v>5.1024432542412592</v>
      </c>
      <c r="S718" s="45" t="e" vm="1">
        <f t="shared" si="106"/>
        <v>#VALUE!</v>
      </c>
      <c r="T718" t="e" vm="1">
        <f t="shared" si="107"/>
        <v>#VALUE!</v>
      </c>
    </row>
    <row r="719" spans="1:20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[1]!genNormal($F$9,$F$10)</f>
        <v>#VALUE!</v>
      </c>
      <c r="F719" t="e" vm="1">
        <f t="shared" si="99"/>
        <v>#VALUE!</v>
      </c>
      <c r="G719" t="e" vm="2">
        <f>[1]!GenLognormal($H$9,$H$10)</f>
        <v>#VALUE!</v>
      </c>
      <c r="H719" t="e" vm="1">
        <f t="shared" si="100"/>
        <v>#VALUE!</v>
      </c>
      <c r="I719" t="e" vm="2">
        <f>[1]!genBinomial(1,Main!$G$10)</f>
        <v>#VALUE!</v>
      </c>
      <c r="J719" s="13" t="e" vm="1">
        <f t="shared" si="101"/>
        <v>#VALUE!</v>
      </c>
      <c r="L719" s="1">
        <f>Main!$A$27</f>
        <v>5.0990936756817593</v>
      </c>
      <c r="M719" s="45" t="e" vm="1">
        <f t="shared" si="102"/>
        <v>#VALUE!</v>
      </c>
      <c r="N719" t="e" vm="1">
        <f t="shared" si="103"/>
        <v>#VALUE!</v>
      </c>
      <c r="O719" s="1">
        <f>Main!$B$27</f>
        <v>5.0956680821157976</v>
      </c>
      <c r="P719" s="45" t="e" vm="1">
        <f t="shared" si="104"/>
        <v>#VALUE!</v>
      </c>
      <c r="Q719" t="e" vm="1">
        <f t="shared" si="105"/>
        <v>#VALUE!</v>
      </c>
      <c r="R719" s="1">
        <f>Main!$C$27</f>
        <v>5.1024432542412592</v>
      </c>
      <c r="S719" s="45" t="e" vm="1">
        <f t="shared" si="106"/>
        <v>#VALUE!</v>
      </c>
      <c r="T719" t="e" vm="1">
        <f t="shared" si="107"/>
        <v>#VALUE!</v>
      </c>
    </row>
    <row r="720" spans="1:20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[1]!genNormal($F$9,$F$10)</f>
        <v>#VALUE!</v>
      </c>
      <c r="F720" t="e" vm="1">
        <f t="shared" si="99"/>
        <v>#VALUE!</v>
      </c>
      <c r="G720" t="e" vm="2">
        <f>[1]!GenLognormal($H$9,$H$10)</f>
        <v>#VALUE!</v>
      </c>
      <c r="H720" t="e" vm="1">
        <f t="shared" si="100"/>
        <v>#VALUE!</v>
      </c>
      <c r="I720" t="e" vm="2">
        <f>[1]!genBinomial(1,Main!$G$10)</f>
        <v>#VALUE!</v>
      </c>
      <c r="J720" s="13" t="e" vm="1">
        <f t="shared" si="101"/>
        <v>#VALUE!</v>
      </c>
      <c r="L720" s="1">
        <f>Main!$A$27</f>
        <v>5.0990936756817593</v>
      </c>
      <c r="M720" s="45" t="e" vm="1">
        <f t="shared" si="102"/>
        <v>#VALUE!</v>
      </c>
      <c r="N720" t="e" vm="1">
        <f t="shared" si="103"/>
        <v>#VALUE!</v>
      </c>
      <c r="O720" s="1">
        <f>Main!$B$27</f>
        <v>5.0956680821157976</v>
      </c>
      <c r="P720" s="45" t="e" vm="1">
        <f t="shared" si="104"/>
        <v>#VALUE!</v>
      </c>
      <c r="Q720" t="e" vm="1">
        <f t="shared" si="105"/>
        <v>#VALUE!</v>
      </c>
      <c r="R720" s="1">
        <f>Main!$C$27</f>
        <v>5.1024432542412592</v>
      </c>
      <c r="S720" s="45" t="e" vm="1">
        <f t="shared" si="106"/>
        <v>#VALUE!</v>
      </c>
      <c r="T720" t="e" vm="1">
        <f t="shared" si="107"/>
        <v>#VALUE!</v>
      </c>
    </row>
    <row r="721" spans="1:20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[1]!genNormal($F$9,$F$10)</f>
        <v>#VALUE!</v>
      </c>
      <c r="F721" t="e" vm="1">
        <f t="shared" si="99"/>
        <v>#VALUE!</v>
      </c>
      <c r="G721" t="e" vm="2">
        <f>[1]!GenLognormal($H$9,$H$10)</f>
        <v>#VALUE!</v>
      </c>
      <c r="H721" t="e" vm="1">
        <f t="shared" si="100"/>
        <v>#VALUE!</v>
      </c>
      <c r="I721" t="e" vm="2">
        <f>[1]!genBinomial(1,Main!$G$10)</f>
        <v>#VALUE!</v>
      </c>
      <c r="J721" s="13" t="e" vm="1">
        <f t="shared" si="101"/>
        <v>#VALUE!</v>
      </c>
      <c r="L721" s="1">
        <f>Main!$A$27</f>
        <v>5.0990936756817593</v>
      </c>
      <c r="M721" s="45" t="e" vm="1">
        <f t="shared" si="102"/>
        <v>#VALUE!</v>
      </c>
      <c r="N721" t="e" vm="1">
        <f t="shared" si="103"/>
        <v>#VALUE!</v>
      </c>
      <c r="O721" s="1">
        <f>Main!$B$27</f>
        <v>5.0956680821157976</v>
      </c>
      <c r="P721" s="45" t="e" vm="1">
        <f t="shared" si="104"/>
        <v>#VALUE!</v>
      </c>
      <c r="Q721" t="e" vm="1">
        <f t="shared" si="105"/>
        <v>#VALUE!</v>
      </c>
      <c r="R721" s="1">
        <f>Main!$C$27</f>
        <v>5.1024432542412592</v>
      </c>
      <c r="S721" s="45" t="e" vm="1">
        <f t="shared" si="106"/>
        <v>#VALUE!</v>
      </c>
      <c r="T721" t="e" vm="1">
        <f t="shared" si="107"/>
        <v>#VALUE!</v>
      </c>
    </row>
    <row r="722" spans="1:20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[1]!genNormal($F$9,$F$10)</f>
        <v>#VALUE!</v>
      </c>
      <c r="F722" t="e" vm="1">
        <f t="shared" si="99"/>
        <v>#VALUE!</v>
      </c>
      <c r="G722" t="e" vm="2">
        <f>[1]!GenLognormal($H$9,$H$10)</f>
        <v>#VALUE!</v>
      </c>
      <c r="H722" t="e" vm="1">
        <f t="shared" si="100"/>
        <v>#VALUE!</v>
      </c>
      <c r="I722" t="e" vm="2">
        <f>[1]!genBinomial(1,Main!$G$10)</f>
        <v>#VALUE!</v>
      </c>
      <c r="J722" s="13" t="e" vm="1">
        <f t="shared" si="101"/>
        <v>#VALUE!</v>
      </c>
      <c r="L722" s="1">
        <f>Main!$A$27</f>
        <v>5.0990936756817593</v>
      </c>
      <c r="M722" s="45" t="e" vm="1">
        <f t="shared" si="102"/>
        <v>#VALUE!</v>
      </c>
      <c r="N722" t="e" vm="1">
        <f t="shared" si="103"/>
        <v>#VALUE!</v>
      </c>
      <c r="O722" s="1">
        <f>Main!$B$27</f>
        <v>5.0956680821157976</v>
      </c>
      <c r="P722" s="45" t="e" vm="1">
        <f t="shared" si="104"/>
        <v>#VALUE!</v>
      </c>
      <c r="Q722" t="e" vm="1">
        <f t="shared" si="105"/>
        <v>#VALUE!</v>
      </c>
      <c r="R722" s="1">
        <f>Main!$C$27</f>
        <v>5.1024432542412592</v>
      </c>
      <c r="S722" s="45" t="e" vm="1">
        <f t="shared" si="106"/>
        <v>#VALUE!</v>
      </c>
      <c r="T722" t="e" vm="1">
        <f t="shared" si="107"/>
        <v>#VALUE!</v>
      </c>
    </row>
    <row r="723" spans="1:20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[1]!genNormal($F$9,$F$10)</f>
        <v>#VALUE!</v>
      </c>
      <c r="F723" t="e" vm="1">
        <f t="shared" si="99"/>
        <v>#VALUE!</v>
      </c>
      <c r="G723" t="e" vm="2">
        <f>[1]!GenLognormal($H$9,$H$10)</f>
        <v>#VALUE!</v>
      </c>
      <c r="H723" t="e" vm="1">
        <f t="shared" si="100"/>
        <v>#VALUE!</v>
      </c>
      <c r="I723" t="e" vm="2">
        <f>[1]!genBinomial(1,Main!$G$10)</f>
        <v>#VALUE!</v>
      </c>
      <c r="J723" s="13" t="e" vm="1">
        <f t="shared" si="101"/>
        <v>#VALUE!</v>
      </c>
      <c r="L723" s="1">
        <f>Main!$A$27</f>
        <v>5.0990936756817593</v>
      </c>
      <c r="M723" s="45" t="e" vm="1">
        <f t="shared" si="102"/>
        <v>#VALUE!</v>
      </c>
      <c r="N723" t="e" vm="1">
        <f t="shared" si="103"/>
        <v>#VALUE!</v>
      </c>
      <c r="O723" s="1">
        <f>Main!$B$27</f>
        <v>5.0956680821157976</v>
      </c>
      <c r="P723" s="45" t="e" vm="1">
        <f t="shared" si="104"/>
        <v>#VALUE!</v>
      </c>
      <c r="Q723" t="e" vm="1">
        <f t="shared" si="105"/>
        <v>#VALUE!</v>
      </c>
      <c r="R723" s="1">
        <f>Main!$C$27</f>
        <v>5.1024432542412592</v>
      </c>
      <c r="S723" s="45" t="e" vm="1">
        <f t="shared" si="106"/>
        <v>#VALUE!</v>
      </c>
      <c r="T723" t="e" vm="1">
        <f t="shared" si="107"/>
        <v>#VALUE!</v>
      </c>
    </row>
    <row r="724" spans="1:20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[1]!genNormal($F$9,$F$10)</f>
        <v>#VALUE!</v>
      </c>
      <c r="F724" t="e" vm="1">
        <f t="shared" si="99"/>
        <v>#VALUE!</v>
      </c>
      <c r="G724" t="e" vm="2">
        <f>[1]!GenLognormal($H$9,$H$10)</f>
        <v>#VALUE!</v>
      </c>
      <c r="H724" t="e" vm="1">
        <f t="shared" si="100"/>
        <v>#VALUE!</v>
      </c>
      <c r="I724" t="e" vm="2">
        <f>[1]!genBinomial(1,Main!$G$10)</f>
        <v>#VALUE!</v>
      </c>
      <c r="J724" s="13" t="e" vm="1">
        <f t="shared" si="101"/>
        <v>#VALUE!</v>
      </c>
      <c r="L724" s="1">
        <f>Main!$A$27</f>
        <v>5.0990936756817593</v>
      </c>
      <c r="M724" s="45" t="e" vm="1">
        <f t="shared" si="102"/>
        <v>#VALUE!</v>
      </c>
      <c r="N724" t="e" vm="1">
        <f t="shared" si="103"/>
        <v>#VALUE!</v>
      </c>
      <c r="O724" s="1">
        <f>Main!$B$27</f>
        <v>5.0956680821157976</v>
      </c>
      <c r="P724" s="45" t="e" vm="1">
        <f t="shared" si="104"/>
        <v>#VALUE!</v>
      </c>
      <c r="Q724" t="e" vm="1">
        <f t="shared" si="105"/>
        <v>#VALUE!</v>
      </c>
      <c r="R724" s="1">
        <f>Main!$C$27</f>
        <v>5.1024432542412592</v>
      </c>
      <c r="S724" s="45" t="e" vm="1">
        <f t="shared" si="106"/>
        <v>#VALUE!</v>
      </c>
      <c r="T724" t="e" vm="1">
        <f t="shared" si="107"/>
        <v>#VALUE!</v>
      </c>
    </row>
    <row r="725" spans="1:20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[1]!genNormal($F$9,$F$10)</f>
        <v>#VALUE!</v>
      </c>
      <c r="F725" t="e" vm="1">
        <f t="shared" si="99"/>
        <v>#VALUE!</v>
      </c>
      <c r="G725" t="e" vm="2">
        <f>[1]!GenLognormal($H$9,$H$10)</f>
        <v>#VALUE!</v>
      </c>
      <c r="H725" t="e" vm="1">
        <f t="shared" si="100"/>
        <v>#VALUE!</v>
      </c>
      <c r="I725" t="e" vm="2">
        <f>[1]!genBinomial(1,Main!$G$10)</f>
        <v>#VALUE!</v>
      </c>
      <c r="J725" s="13" t="e" vm="1">
        <f t="shared" si="101"/>
        <v>#VALUE!</v>
      </c>
      <c r="L725" s="1">
        <f>Main!$A$27</f>
        <v>5.0990936756817593</v>
      </c>
      <c r="M725" s="45" t="e" vm="1">
        <f t="shared" si="102"/>
        <v>#VALUE!</v>
      </c>
      <c r="N725" t="e" vm="1">
        <f t="shared" si="103"/>
        <v>#VALUE!</v>
      </c>
      <c r="O725" s="1">
        <f>Main!$B$27</f>
        <v>5.0956680821157976</v>
      </c>
      <c r="P725" s="45" t="e" vm="1">
        <f t="shared" si="104"/>
        <v>#VALUE!</v>
      </c>
      <c r="Q725" t="e" vm="1">
        <f t="shared" si="105"/>
        <v>#VALUE!</v>
      </c>
      <c r="R725" s="1">
        <f>Main!$C$27</f>
        <v>5.1024432542412592</v>
      </c>
      <c r="S725" s="45" t="e" vm="1">
        <f t="shared" si="106"/>
        <v>#VALUE!</v>
      </c>
      <c r="T725" t="e" vm="1">
        <f t="shared" si="107"/>
        <v>#VALUE!</v>
      </c>
    </row>
    <row r="726" spans="1:20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[1]!genNormal($F$9,$F$10)</f>
        <v>#VALUE!</v>
      </c>
      <c r="F726" t="e" vm="1">
        <f t="shared" si="99"/>
        <v>#VALUE!</v>
      </c>
      <c r="G726" t="e" vm="2">
        <f>[1]!GenLognormal($H$9,$H$10)</f>
        <v>#VALUE!</v>
      </c>
      <c r="H726" t="e" vm="1">
        <f t="shared" si="100"/>
        <v>#VALUE!</v>
      </c>
      <c r="I726" t="e" vm="2">
        <f>[1]!genBinomial(1,Main!$G$10)</f>
        <v>#VALUE!</v>
      </c>
      <c r="J726" s="13" t="e" vm="1">
        <f t="shared" si="101"/>
        <v>#VALUE!</v>
      </c>
      <c r="L726" s="1">
        <f>Main!$A$27</f>
        <v>5.0990936756817593</v>
      </c>
      <c r="M726" s="45" t="e" vm="1">
        <f t="shared" si="102"/>
        <v>#VALUE!</v>
      </c>
      <c r="N726" t="e" vm="1">
        <f t="shared" si="103"/>
        <v>#VALUE!</v>
      </c>
      <c r="O726" s="1">
        <f>Main!$B$27</f>
        <v>5.0956680821157976</v>
      </c>
      <c r="P726" s="45" t="e" vm="1">
        <f t="shared" si="104"/>
        <v>#VALUE!</v>
      </c>
      <c r="Q726" t="e" vm="1">
        <f t="shared" si="105"/>
        <v>#VALUE!</v>
      </c>
      <c r="R726" s="1">
        <f>Main!$C$27</f>
        <v>5.1024432542412592</v>
      </c>
      <c r="S726" s="45" t="e" vm="1">
        <f t="shared" si="106"/>
        <v>#VALUE!</v>
      </c>
      <c r="T726" t="e" vm="1">
        <f t="shared" si="107"/>
        <v>#VALUE!</v>
      </c>
    </row>
    <row r="727" spans="1:20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[1]!genNormal($F$9,$F$10)</f>
        <v>#VALUE!</v>
      </c>
      <c r="F727" t="e" vm="1">
        <f t="shared" si="99"/>
        <v>#VALUE!</v>
      </c>
      <c r="G727" t="e" vm="2">
        <f>[1]!GenLognormal($H$9,$H$10)</f>
        <v>#VALUE!</v>
      </c>
      <c r="H727" t="e" vm="1">
        <f t="shared" si="100"/>
        <v>#VALUE!</v>
      </c>
      <c r="I727" t="e" vm="2">
        <f>[1]!genBinomial(1,Main!$G$10)</f>
        <v>#VALUE!</v>
      </c>
      <c r="J727" s="13" t="e" vm="1">
        <f t="shared" si="101"/>
        <v>#VALUE!</v>
      </c>
      <c r="L727" s="1">
        <f>Main!$A$27</f>
        <v>5.0990936756817593</v>
      </c>
      <c r="M727" s="45" t="e" vm="1">
        <f t="shared" si="102"/>
        <v>#VALUE!</v>
      </c>
      <c r="N727" t="e" vm="1">
        <f t="shared" si="103"/>
        <v>#VALUE!</v>
      </c>
      <c r="O727" s="1">
        <f>Main!$B$27</f>
        <v>5.0956680821157976</v>
      </c>
      <c r="P727" s="45" t="e" vm="1">
        <f t="shared" si="104"/>
        <v>#VALUE!</v>
      </c>
      <c r="Q727" t="e" vm="1">
        <f t="shared" si="105"/>
        <v>#VALUE!</v>
      </c>
      <c r="R727" s="1">
        <f>Main!$C$27</f>
        <v>5.1024432542412592</v>
      </c>
      <c r="S727" s="45" t="e" vm="1">
        <f t="shared" si="106"/>
        <v>#VALUE!</v>
      </c>
      <c r="T727" t="e" vm="1">
        <f t="shared" si="107"/>
        <v>#VALUE!</v>
      </c>
    </row>
    <row r="728" spans="1:20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[1]!genNormal($F$9,$F$10)</f>
        <v>#VALUE!</v>
      </c>
      <c r="F728" t="e" vm="1">
        <f t="shared" si="99"/>
        <v>#VALUE!</v>
      </c>
      <c r="G728" t="e" vm="2">
        <f>[1]!GenLognormal($H$9,$H$10)</f>
        <v>#VALUE!</v>
      </c>
      <c r="H728" t="e" vm="1">
        <f t="shared" si="100"/>
        <v>#VALUE!</v>
      </c>
      <c r="I728" t="e" vm="2">
        <f>[1]!genBinomial(1,Main!$G$10)</f>
        <v>#VALUE!</v>
      </c>
      <c r="J728" s="13" t="e" vm="1">
        <f t="shared" si="101"/>
        <v>#VALUE!</v>
      </c>
      <c r="L728" s="1">
        <f>Main!$A$27</f>
        <v>5.0990936756817593</v>
      </c>
      <c r="M728" s="45" t="e" vm="1">
        <f t="shared" si="102"/>
        <v>#VALUE!</v>
      </c>
      <c r="N728" t="e" vm="1">
        <f t="shared" si="103"/>
        <v>#VALUE!</v>
      </c>
      <c r="O728" s="1">
        <f>Main!$B$27</f>
        <v>5.0956680821157976</v>
      </c>
      <c r="P728" s="45" t="e" vm="1">
        <f t="shared" si="104"/>
        <v>#VALUE!</v>
      </c>
      <c r="Q728" t="e" vm="1">
        <f t="shared" si="105"/>
        <v>#VALUE!</v>
      </c>
      <c r="R728" s="1">
        <f>Main!$C$27</f>
        <v>5.1024432542412592</v>
      </c>
      <c r="S728" s="45" t="e" vm="1">
        <f t="shared" si="106"/>
        <v>#VALUE!</v>
      </c>
      <c r="T728" t="e" vm="1">
        <f t="shared" si="107"/>
        <v>#VALUE!</v>
      </c>
    </row>
    <row r="729" spans="1:20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[1]!genNormal($F$9,$F$10)</f>
        <v>#VALUE!</v>
      </c>
      <c r="F729" t="e" vm="1">
        <f t="shared" si="99"/>
        <v>#VALUE!</v>
      </c>
      <c r="G729" t="e" vm="2">
        <f>[1]!GenLognormal($H$9,$H$10)</f>
        <v>#VALUE!</v>
      </c>
      <c r="H729" t="e" vm="1">
        <f t="shared" si="100"/>
        <v>#VALUE!</v>
      </c>
      <c r="I729" t="e" vm="2">
        <f>[1]!genBinomial(1,Main!$G$10)</f>
        <v>#VALUE!</v>
      </c>
      <c r="J729" s="13" t="e" vm="1">
        <f t="shared" si="101"/>
        <v>#VALUE!</v>
      </c>
      <c r="L729" s="1">
        <f>Main!$A$27</f>
        <v>5.0990936756817593</v>
      </c>
      <c r="M729" s="45" t="e" vm="1">
        <f t="shared" si="102"/>
        <v>#VALUE!</v>
      </c>
      <c r="N729" t="e" vm="1">
        <f t="shared" si="103"/>
        <v>#VALUE!</v>
      </c>
      <c r="O729" s="1">
        <f>Main!$B$27</f>
        <v>5.0956680821157976</v>
      </c>
      <c r="P729" s="45" t="e" vm="1">
        <f t="shared" si="104"/>
        <v>#VALUE!</v>
      </c>
      <c r="Q729" t="e" vm="1">
        <f t="shared" si="105"/>
        <v>#VALUE!</v>
      </c>
      <c r="R729" s="1">
        <f>Main!$C$27</f>
        <v>5.1024432542412592</v>
      </c>
      <c r="S729" s="45" t="e" vm="1">
        <f t="shared" si="106"/>
        <v>#VALUE!</v>
      </c>
      <c r="T729" t="e" vm="1">
        <f t="shared" si="107"/>
        <v>#VALUE!</v>
      </c>
    </row>
    <row r="730" spans="1:20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[1]!genNormal($F$9,$F$10)</f>
        <v>#VALUE!</v>
      </c>
      <c r="F730" t="e" vm="1">
        <f t="shared" si="99"/>
        <v>#VALUE!</v>
      </c>
      <c r="G730" t="e" vm="2">
        <f>[1]!GenLognormal($H$9,$H$10)</f>
        <v>#VALUE!</v>
      </c>
      <c r="H730" t="e" vm="1">
        <f t="shared" si="100"/>
        <v>#VALUE!</v>
      </c>
      <c r="I730" t="e" vm="2">
        <f>[1]!genBinomial(1,Main!$G$10)</f>
        <v>#VALUE!</v>
      </c>
      <c r="J730" s="13" t="e" vm="1">
        <f t="shared" si="101"/>
        <v>#VALUE!</v>
      </c>
      <c r="L730" s="1">
        <f>Main!$A$27</f>
        <v>5.0990936756817593</v>
      </c>
      <c r="M730" s="45" t="e" vm="1">
        <f t="shared" si="102"/>
        <v>#VALUE!</v>
      </c>
      <c r="N730" t="e" vm="1">
        <f t="shared" si="103"/>
        <v>#VALUE!</v>
      </c>
      <c r="O730" s="1">
        <f>Main!$B$27</f>
        <v>5.0956680821157976</v>
      </c>
      <c r="P730" s="45" t="e" vm="1">
        <f t="shared" si="104"/>
        <v>#VALUE!</v>
      </c>
      <c r="Q730" t="e" vm="1">
        <f t="shared" si="105"/>
        <v>#VALUE!</v>
      </c>
      <c r="R730" s="1">
        <f>Main!$C$27</f>
        <v>5.1024432542412592</v>
      </c>
      <c r="S730" s="45" t="e" vm="1">
        <f t="shared" si="106"/>
        <v>#VALUE!</v>
      </c>
      <c r="T730" t="e" vm="1">
        <f t="shared" si="107"/>
        <v>#VALUE!</v>
      </c>
    </row>
    <row r="731" spans="1:20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[1]!genNormal($F$9,$F$10)</f>
        <v>#VALUE!</v>
      </c>
      <c r="F731" t="e" vm="1">
        <f t="shared" si="99"/>
        <v>#VALUE!</v>
      </c>
      <c r="G731" t="e" vm="2">
        <f>[1]!GenLognormal($H$9,$H$10)</f>
        <v>#VALUE!</v>
      </c>
      <c r="H731" t="e" vm="1">
        <f t="shared" si="100"/>
        <v>#VALUE!</v>
      </c>
      <c r="I731" t="e" vm="2">
        <f>[1]!genBinomial(1,Main!$G$10)</f>
        <v>#VALUE!</v>
      </c>
      <c r="J731" s="13" t="e" vm="1">
        <f t="shared" si="101"/>
        <v>#VALUE!</v>
      </c>
      <c r="L731" s="1">
        <f>Main!$A$27</f>
        <v>5.0990936756817593</v>
      </c>
      <c r="M731" s="45" t="e" vm="1">
        <f t="shared" si="102"/>
        <v>#VALUE!</v>
      </c>
      <c r="N731" t="e" vm="1">
        <f t="shared" si="103"/>
        <v>#VALUE!</v>
      </c>
      <c r="O731" s="1">
        <f>Main!$B$27</f>
        <v>5.0956680821157976</v>
      </c>
      <c r="P731" s="45" t="e" vm="1">
        <f t="shared" si="104"/>
        <v>#VALUE!</v>
      </c>
      <c r="Q731" t="e" vm="1">
        <f t="shared" si="105"/>
        <v>#VALUE!</v>
      </c>
      <c r="R731" s="1">
        <f>Main!$C$27</f>
        <v>5.1024432542412592</v>
      </c>
      <c r="S731" s="45" t="e" vm="1">
        <f t="shared" si="106"/>
        <v>#VALUE!</v>
      </c>
      <c r="T731" t="e" vm="1">
        <f t="shared" si="107"/>
        <v>#VALUE!</v>
      </c>
    </row>
    <row r="732" spans="1:20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[1]!genNormal($F$9,$F$10)</f>
        <v>#VALUE!</v>
      </c>
      <c r="F732" t="e" vm="1">
        <f t="shared" si="99"/>
        <v>#VALUE!</v>
      </c>
      <c r="G732" t="e" vm="2">
        <f>[1]!GenLognormal($H$9,$H$10)</f>
        <v>#VALUE!</v>
      </c>
      <c r="H732" t="e" vm="1">
        <f t="shared" si="100"/>
        <v>#VALUE!</v>
      </c>
      <c r="I732" t="e" vm="2">
        <f>[1]!genBinomial(1,Main!$G$10)</f>
        <v>#VALUE!</v>
      </c>
      <c r="J732" s="13" t="e" vm="1">
        <f t="shared" si="101"/>
        <v>#VALUE!</v>
      </c>
      <c r="L732" s="1">
        <f>Main!$A$27</f>
        <v>5.0990936756817593</v>
      </c>
      <c r="M732" s="45" t="e" vm="1">
        <f t="shared" si="102"/>
        <v>#VALUE!</v>
      </c>
      <c r="N732" t="e" vm="1">
        <f t="shared" si="103"/>
        <v>#VALUE!</v>
      </c>
      <c r="O732" s="1">
        <f>Main!$B$27</f>
        <v>5.0956680821157976</v>
      </c>
      <c r="P732" s="45" t="e" vm="1">
        <f t="shared" si="104"/>
        <v>#VALUE!</v>
      </c>
      <c r="Q732" t="e" vm="1">
        <f t="shared" si="105"/>
        <v>#VALUE!</v>
      </c>
      <c r="R732" s="1">
        <f>Main!$C$27</f>
        <v>5.1024432542412592</v>
      </c>
      <c r="S732" s="45" t="e" vm="1">
        <f t="shared" si="106"/>
        <v>#VALUE!</v>
      </c>
      <c r="T732" t="e" vm="1">
        <f t="shared" si="107"/>
        <v>#VALUE!</v>
      </c>
    </row>
    <row r="733" spans="1:20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[1]!genNormal($F$9,$F$10)</f>
        <v>#VALUE!</v>
      </c>
      <c r="F733" t="e" vm="1">
        <f t="shared" si="99"/>
        <v>#VALUE!</v>
      </c>
      <c r="G733" t="e" vm="2">
        <f>[1]!GenLognormal($H$9,$H$10)</f>
        <v>#VALUE!</v>
      </c>
      <c r="H733" t="e" vm="1">
        <f t="shared" si="100"/>
        <v>#VALUE!</v>
      </c>
      <c r="I733" t="e" vm="2">
        <f>[1]!genBinomial(1,Main!$G$10)</f>
        <v>#VALUE!</v>
      </c>
      <c r="J733" s="13" t="e" vm="1">
        <f t="shared" si="101"/>
        <v>#VALUE!</v>
      </c>
      <c r="L733" s="1">
        <f>Main!$A$27</f>
        <v>5.0990936756817593</v>
      </c>
      <c r="M733" s="45" t="e" vm="1">
        <f t="shared" si="102"/>
        <v>#VALUE!</v>
      </c>
      <c r="N733" t="e" vm="1">
        <f t="shared" si="103"/>
        <v>#VALUE!</v>
      </c>
      <c r="O733" s="1">
        <f>Main!$B$27</f>
        <v>5.0956680821157976</v>
      </c>
      <c r="P733" s="45" t="e" vm="1">
        <f t="shared" si="104"/>
        <v>#VALUE!</v>
      </c>
      <c r="Q733" t="e" vm="1">
        <f t="shared" si="105"/>
        <v>#VALUE!</v>
      </c>
      <c r="R733" s="1">
        <f>Main!$C$27</f>
        <v>5.1024432542412592</v>
      </c>
      <c r="S733" s="45" t="e" vm="1">
        <f t="shared" si="106"/>
        <v>#VALUE!</v>
      </c>
      <c r="T733" t="e" vm="1">
        <f t="shared" si="107"/>
        <v>#VALUE!</v>
      </c>
    </row>
    <row r="734" spans="1:20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[1]!genNormal($F$9,$F$10)</f>
        <v>#VALUE!</v>
      </c>
      <c r="F734" t="e" vm="1">
        <f t="shared" si="99"/>
        <v>#VALUE!</v>
      </c>
      <c r="G734" t="e" vm="2">
        <f>[1]!GenLognormal($H$9,$H$10)</f>
        <v>#VALUE!</v>
      </c>
      <c r="H734" t="e" vm="1">
        <f t="shared" si="100"/>
        <v>#VALUE!</v>
      </c>
      <c r="I734" t="e" vm="2">
        <f>[1]!genBinomial(1,Main!$G$10)</f>
        <v>#VALUE!</v>
      </c>
      <c r="J734" s="13" t="e" vm="1">
        <f t="shared" si="101"/>
        <v>#VALUE!</v>
      </c>
      <c r="L734" s="1">
        <f>Main!$A$27</f>
        <v>5.0990936756817593</v>
      </c>
      <c r="M734" s="45" t="e" vm="1">
        <f t="shared" si="102"/>
        <v>#VALUE!</v>
      </c>
      <c r="N734" t="e" vm="1">
        <f t="shared" si="103"/>
        <v>#VALUE!</v>
      </c>
      <c r="O734" s="1">
        <f>Main!$B$27</f>
        <v>5.0956680821157976</v>
      </c>
      <c r="P734" s="45" t="e" vm="1">
        <f t="shared" si="104"/>
        <v>#VALUE!</v>
      </c>
      <c r="Q734" t="e" vm="1">
        <f t="shared" si="105"/>
        <v>#VALUE!</v>
      </c>
      <c r="R734" s="1">
        <f>Main!$C$27</f>
        <v>5.1024432542412592</v>
      </c>
      <c r="S734" s="45" t="e" vm="1">
        <f t="shared" si="106"/>
        <v>#VALUE!</v>
      </c>
      <c r="T734" t="e" vm="1">
        <f t="shared" si="107"/>
        <v>#VALUE!</v>
      </c>
    </row>
    <row r="735" spans="1:20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[1]!genNormal($F$9,$F$10)</f>
        <v>#VALUE!</v>
      </c>
      <c r="F735" t="e" vm="1">
        <f t="shared" si="99"/>
        <v>#VALUE!</v>
      </c>
      <c r="G735" t="e" vm="2">
        <f>[1]!GenLognormal($H$9,$H$10)</f>
        <v>#VALUE!</v>
      </c>
      <c r="H735" t="e" vm="1">
        <f t="shared" si="100"/>
        <v>#VALUE!</v>
      </c>
      <c r="I735" t="e" vm="2">
        <f>[1]!genBinomial(1,Main!$G$10)</f>
        <v>#VALUE!</v>
      </c>
      <c r="J735" s="13" t="e" vm="1">
        <f t="shared" si="101"/>
        <v>#VALUE!</v>
      </c>
      <c r="L735" s="1">
        <f>Main!$A$27</f>
        <v>5.0990936756817593</v>
      </c>
      <c r="M735" s="45" t="e" vm="1">
        <f t="shared" si="102"/>
        <v>#VALUE!</v>
      </c>
      <c r="N735" t="e" vm="1">
        <f t="shared" si="103"/>
        <v>#VALUE!</v>
      </c>
      <c r="O735" s="1">
        <f>Main!$B$27</f>
        <v>5.0956680821157976</v>
      </c>
      <c r="P735" s="45" t="e" vm="1">
        <f t="shared" si="104"/>
        <v>#VALUE!</v>
      </c>
      <c r="Q735" t="e" vm="1">
        <f t="shared" si="105"/>
        <v>#VALUE!</v>
      </c>
      <c r="R735" s="1">
        <f>Main!$C$27</f>
        <v>5.1024432542412592</v>
      </c>
      <c r="S735" s="45" t="e" vm="1">
        <f t="shared" si="106"/>
        <v>#VALUE!</v>
      </c>
      <c r="T735" t="e" vm="1">
        <f t="shared" si="107"/>
        <v>#VALUE!</v>
      </c>
    </row>
    <row r="736" spans="1:20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[1]!genNormal($F$9,$F$10)</f>
        <v>#VALUE!</v>
      </c>
      <c r="F736" t="e" vm="1">
        <f t="shared" si="99"/>
        <v>#VALUE!</v>
      </c>
      <c r="G736" t="e" vm="2">
        <f>[1]!GenLognormal($H$9,$H$10)</f>
        <v>#VALUE!</v>
      </c>
      <c r="H736" t="e" vm="1">
        <f t="shared" si="100"/>
        <v>#VALUE!</v>
      </c>
      <c r="I736" t="e" vm="2">
        <f>[1]!genBinomial(1,Main!$G$10)</f>
        <v>#VALUE!</v>
      </c>
      <c r="J736" s="13" t="e" vm="1">
        <f t="shared" si="101"/>
        <v>#VALUE!</v>
      </c>
      <c r="L736" s="1">
        <f>Main!$A$27</f>
        <v>5.0990936756817593</v>
      </c>
      <c r="M736" s="45" t="e" vm="1">
        <f t="shared" si="102"/>
        <v>#VALUE!</v>
      </c>
      <c r="N736" t="e" vm="1">
        <f t="shared" si="103"/>
        <v>#VALUE!</v>
      </c>
      <c r="O736" s="1">
        <f>Main!$B$27</f>
        <v>5.0956680821157976</v>
      </c>
      <c r="P736" s="45" t="e" vm="1">
        <f t="shared" si="104"/>
        <v>#VALUE!</v>
      </c>
      <c r="Q736" t="e" vm="1">
        <f t="shared" si="105"/>
        <v>#VALUE!</v>
      </c>
      <c r="R736" s="1">
        <f>Main!$C$27</f>
        <v>5.1024432542412592</v>
      </c>
      <c r="S736" s="45" t="e" vm="1">
        <f t="shared" si="106"/>
        <v>#VALUE!</v>
      </c>
      <c r="T736" t="e" vm="1">
        <f t="shared" si="107"/>
        <v>#VALUE!</v>
      </c>
    </row>
    <row r="737" spans="1:20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[1]!genNormal($F$9,$F$10)</f>
        <v>#VALUE!</v>
      </c>
      <c r="F737" t="e" vm="1">
        <f t="shared" si="99"/>
        <v>#VALUE!</v>
      </c>
      <c r="G737" t="e" vm="2">
        <f>[1]!GenLognormal($H$9,$H$10)</f>
        <v>#VALUE!</v>
      </c>
      <c r="H737" t="e" vm="1">
        <f t="shared" si="100"/>
        <v>#VALUE!</v>
      </c>
      <c r="I737" t="e" vm="2">
        <f>[1]!genBinomial(1,Main!$G$10)</f>
        <v>#VALUE!</v>
      </c>
      <c r="J737" s="13" t="e" vm="1">
        <f t="shared" si="101"/>
        <v>#VALUE!</v>
      </c>
      <c r="L737" s="1">
        <f>Main!$A$27</f>
        <v>5.0990936756817593</v>
      </c>
      <c r="M737" s="45" t="e" vm="1">
        <f t="shared" si="102"/>
        <v>#VALUE!</v>
      </c>
      <c r="N737" t="e" vm="1">
        <f t="shared" si="103"/>
        <v>#VALUE!</v>
      </c>
      <c r="O737" s="1">
        <f>Main!$B$27</f>
        <v>5.0956680821157976</v>
      </c>
      <c r="P737" s="45" t="e" vm="1">
        <f t="shared" si="104"/>
        <v>#VALUE!</v>
      </c>
      <c r="Q737" t="e" vm="1">
        <f t="shared" si="105"/>
        <v>#VALUE!</v>
      </c>
      <c r="R737" s="1">
        <f>Main!$C$27</f>
        <v>5.1024432542412592</v>
      </c>
      <c r="S737" s="45" t="e" vm="1">
        <f t="shared" si="106"/>
        <v>#VALUE!</v>
      </c>
      <c r="T737" t="e" vm="1">
        <f t="shared" si="107"/>
        <v>#VALUE!</v>
      </c>
    </row>
    <row r="738" spans="1:20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[1]!genNormal($F$9,$F$10)</f>
        <v>#VALUE!</v>
      </c>
      <c r="F738" t="e" vm="1">
        <f t="shared" si="99"/>
        <v>#VALUE!</v>
      </c>
      <c r="G738" t="e" vm="2">
        <f>[1]!GenLognormal($H$9,$H$10)</f>
        <v>#VALUE!</v>
      </c>
      <c r="H738" t="e" vm="1">
        <f t="shared" si="100"/>
        <v>#VALUE!</v>
      </c>
      <c r="I738" t="e" vm="2">
        <f>[1]!genBinomial(1,Main!$G$10)</f>
        <v>#VALUE!</v>
      </c>
      <c r="J738" s="13" t="e" vm="1">
        <f t="shared" si="101"/>
        <v>#VALUE!</v>
      </c>
      <c r="L738" s="1">
        <f>Main!$A$27</f>
        <v>5.0990936756817593</v>
      </c>
      <c r="M738" s="45" t="e" vm="1">
        <f t="shared" si="102"/>
        <v>#VALUE!</v>
      </c>
      <c r="N738" t="e" vm="1">
        <f t="shared" si="103"/>
        <v>#VALUE!</v>
      </c>
      <c r="O738" s="1">
        <f>Main!$B$27</f>
        <v>5.0956680821157976</v>
      </c>
      <c r="P738" s="45" t="e" vm="1">
        <f t="shared" si="104"/>
        <v>#VALUE!</v>
      </c>
      <c r="Q738" t="e" vm="1">
        <f t="shared" si="105"/>
        <v>#VALUE!</v>
      </c>
      <c r="R738" s="1">
        <f>Main!$C$27</f>
        <v>5.1024432542412592</v>
      </c>
      <c r="S738" s="45" t="e" vm="1">
        <f t="shared" si="106"/>
        <v>#VALUE!</v>
      </c>
      <c r="T738" t="e" vm="1">
        <f t="shared" si="107"/>
        <v>#VALUE!</v>
      </c>
    </row>
    <row r="739" spans="1:20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[1]!genNormal($F$9,$F$10)</f>
        <v>#VALUE!</v>
      </c>
      <c r="F739" t="e" vm="1">
        <f t="shared" si="99"/>
        <v>#VALUE!</v>
      </c>
      <c r="G739" t="e" vm="2">
        <f>[1]!GenLognormal($H$9,$H$10)</f>
        <v>#VALUE!</v>
      </c>
      <c r="H739" t="e" vm="1">
        <f t="shared" si="100"/>
        <v>#VALUE!</v>
      </c>
      <c r="I739" t="e" vm="2">
        <f>[1]!genBinomial(1,Main!$G$10)</f>
        <v>#VALUE!</v>
      </c>
      <c r="J739" s="13" t="e" vm="1">
        <f t="shared" si="101"/>
        <v>#VALUE!</v>
      </c>
      <c r="L739" s="1">
        <f>Main!$A$27</f>
        <v>5.0990936756817593</v>
      </c>
      <c r="M739" s="45" t="e" vm="1">
        <f t="shared" si="102"/>
        <v>#VALUE!</v>
      </c>
      <c r="N739" t="e" vm="1">
        <f t="shared" si="103"/>
        <v>#VALUE!</v>
      </c>
      <c r="O739" s="1">
        <f>Main!$B$27</f>
        <v>5.0956680821157976</v>
      </c>
      <c r="P739" s="45" t="e" vm="1">
        <f t="shared" si="104"/>
        <v>#VALUE!</v>
      </c>
      <c r="Q739" t="e" vm="1">
        <f t="shared" si="105"/>
        <v>#VALUE!</v>
      </c>
      <c r="R739" s="1">
        <f>Main!$C$27</f>
        <v>5.1024432542412592</v>
      </c>
      <c r="S739" s="45" t="e" vm="1">
        <f t="shared" si="106"/>
        <v>#VALUE!</v>
      </c>
      <c r="T739" t="e" vm="1">
        <f t="shared" si="107"/>
        <v>#VALUE!</v>
      </c>
    </row>
    <row r="740" spans="1:20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[1]!genNormal($F$9,$F$10)</f>
        <v>#VALUE!</v>
      </c>
      <c r="F740" t="e" vm="1">
        <f t="shared" si="99"/>
        <v>#VALUE!</v>
      </c>
      <c r="G740" t="e" vm="2">
        <f>[1]!GenLognormal($H$9,$H$10)</f>
        <v>#VALUE!</v>
      </c>
      <c r="H740" t="e" vm="1">
        <f t="shared" si="100"/>
        <v>#VALUE!</v>
      </c>
      <c r="I740" t="e" vm="2">
        <f>[1]!genBinomial(1,Main!$G$10)</f>
        <v>#VALUE!</v>
      </c>
      <c r="J740" s="13" t="e" vm="1">
        <f t="shared" si="101"/>
        <v>#VALUE!</v>
      </c>
      <c r="L740" s="1">
        <f>Main!$A$27</f>
        <v>5.0990936756817593</v>
      </c>
      <c r="M740" s="45" t="e" vm="1">
        <f t="shared" si="102"/>
        <v>#VALUE!</v>
      </c>
      <c r="N740" t="e" vm="1">
        <f t="shared" si="103"/>
        <v>#VALUE!</v>
      </c>
      <c r="O740" s="1">
        <f>Main!$B$27</f>
        <v>5.0956680821157976</v>
      </c>
      <c r="P740" s="45" t="e" vm="1">
        <f t="shared" si="104"/>
        <v>#VALUE!</v>
      </c>
      <c r="Q740" t="e" vm="1">
        <f t="shared" si="105"/>
        <v>#VALUE!</v>
      </c>
      <c r="R740" s="1">
        <f>Main!$C$27</f>
        <v>5.1024432542412592</v>
      </c>
      <c r="S740" s="45" t="e" vm="1">
        <f t="shared" si="106"/>
        <v>#VALUE!</v>
      </c>
      <c r="T740" t="e" vm="1">
        <f t="shared" si="107"/>
        <v>#VALUE!</v>
      </c>
    </row>
    <row r="741" spans="1:20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[1]!genNormal($F$9,$F$10)</f>
        <v>#VALUE!</v>
      </c>
      <c r="F741" t="e" vm="1">
        <f t="shared" si="99"/>
        <v>#VALUE!</v>
      </c>
      <c r="G741" t="e" vm="2">
        <f>[1]!GenLognormal($H$9,$H$10)</f>
        <v>#VALUE!</v>
      </c>
      <c r="H741" t="e" vm="1">
        <f t="shared" si="100"/>
        <v>#VALUE!</v>
      </c>
      <c r="I741" t="e" vm="2">
        <f>[1]!genBinomial(1,Main!$G$10)</f>
        <v>#VALUE!</v>
      </c>
      <c r="J741" s="13" t="e" vm="1">
        <f t="shared" si="101"/>
        <v>#VALUE!</v>
      </c>
      <c r="L741" s="1">
        <f>Main!$A$27</f>
        <v>5.0990936756817593</v>
      </c>
      <c r="M741" s="45" t="e" vm="1">
        <f t="shared" si="102"/>
        <v>#VALUE!</v>
      </c>
      <c r="N741" t="e" vm="1">
        <f t="shared" si="103"/>
        <v>#VALUE!</v>
      </c>
      <c r="O741" s="1">
        <f>Main!$B$27</f>
        <v>5.0956680821157976</v>
      </c>
      <c r="P741" s="45" t="e" vm="1">
        <f t="shared" si="104"/>
        <v>#VALUE!</v>
      </c>
      <c r="Q741" t="e" vm="1">
        <f t="shared" si="105"/>
        <v>#VALUE!</v>
      </c>
      <c r="R741" s="1">
        <f>Main!$C$27</f>
        <v>5.1024432542412592</v>
      </c>
      <c r="S741" s="45" t="e" vm="1">
        <f t="shared" si="106"/>
        <v>#VALUE!</v>
      </c>
      <c r="T741" t="e" vm="1">
        <f t="shared" si="107"/>
        <v>#VALUE!</v>
      </c>
    </row>
    <row r="742" spans="1:20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[1]!genNormal($F$9,$F$10)</f>
        <v>#VALUE!</v>
      </c>
      <c r="F742" t="e" vm="1">
        <f t="shared" si="99"/>
        <v>#VALUE!</v>
      </c>
      <c r="G742" t="e" vm="2">
        <f>[1]!GenLognormal($H$9,$H$10)</f>
        <v>#VALUE!</v>
      </c>
      <c r="H742" t="e" vm="1">
        <f t="shared" si="100"/>
        <v>#VALUE!</v>
      </c>
      <c r="I742" t="e" vm="2">
        <f>[1]!genBinomial(1,Main!$G$10)</f>
        <v>#VALUE!</v>
      </c>
      <c r="J742" s="13" t="e" vm="1">
        <f t="shared" si="101"/>
        <v>#VALUE!</v>
      </c>
      <c r="L742" s="1">
        <f>Main!$A$27</f>
        <v>5.0990936756817593</v>
      </c>
      <c r="M742" s="45" t="e" vm="1">
        <f t="shared" si="102"/>
        <v>#VALUE!</v>
      </c>
      <c r="N742" t="e" vm="1">
        <f t="shared" si="103"/>
        <v>#VALUE!</v>
      </c>
      <c r="O742" s="1">
        <f>Main!$B$27</f>
        <v>5.0956680821157976</v>
      </c>
      <c r="P742" s="45" t="e" vm="1">
        <f t="shared" si="104"/>
        <v>#VALUE!</v>
      </c>
      <c r="Q742" t="e" vm="1">
        <f t="shared" si="105"/>
        <v>#VALUE!</v>
      </c>
      <c r="R742" s="1">
        <f>Main!$C$27</f>
        <v>5.1024432542412592</v>
      </c>
      <c r="S742" s="45" t="e" vm="1">
        <f t="shared" si="106"/>
        <v>#VALUE!</v>
      </c>
      <c r="T742" t="e" vm="1">
        <f t="shared" si="107"/>
        <v>#VALUE!</v>
      </c>
    </row>
    <row r="743" spans="1:20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[1]!genNormal($F$9,$F$10)</f>
        <v>#VALUE!</v>
      </c>
      <c r="F743" t="e" vm="1">
        <f t="shared" si="99"/>
        <v>#VALUE!</v>
      </c>
      <c r="G743" t="e" vm="2">
        <f>[1]!GenLognormal($H$9,$H$10)</f>
        <v>#VALUE!</v>
      </c>
      <c r="H743" t="e" vm="1">
        <f t="shared" si="100"/>
        <v>#VALUE!</v>
      </c>
      <c r="I743" t="e" vm="2">
        <f>[1]!genBinomial(1,Main!$G$10)</f>
        <v>#VALUE!</v>
      </c>
      <c r="J743" s="13" t="e" vm="1">
        <f t="shared" si="101"/>
        <v>#VALUE!</v>
      </c>
      <c r="L743" s="1">
        <f>Main!$A$27</f>
        <v>5.0990936756817593</v>
      </c>
      <c r="M743" s="45" t="e" vm="1">
        <f t="shared" si="102"/>
        <v>#VALUE!</v>
      </c>
      <c r="N743" t="e" vm="1">
        <f t="shared" si="103"/>
        <v>#VALUE!</v>
      </c>
      <c r="O743" s="1">
        <f>Main!$B$27</f>
        <v>5.0956680821157976</v>
      </c>
      <c r="P743" s="45" t="e" vm="1">
        <f t="shared" si="104"/>
        <v>#VALUE!</v>
      </c>
      <c r="Q743" t="e" vm="1">
        <f t="shared" si="105"/>
        <v>#VALUE!</v>
      </c>
      <c r="R743" s="1">
        <f>Main!$C$27</f>
        <v>5.1024432542412592</v>
      </c>
      <c r="S743" s="45" t="e" vm="1">
        <f t="shared" si="106"/>
        <v>#VALUE!</v>
      </c>
      <c r="T743" t="e" vm="1">
        <f t="shared" si="107"/>
        <v>#VALUE!</v>
      </c>
    </row>
    <row r="744" spans="1:20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[1]!genNormal($F$9,$F$10)</f>
        <v>#VALUE!</v>
      </c>
      <c r="F744" t="e" vm="1">
        <f t="shared" si="99"/>
        <v>#VALUE!</v>
      </c>
      <c r="G744" t="e" vm="2">
        <f>[1]!GenLognormal($H$9,$H$10)</f>
        <v>#VALUE!</v>
      </c>
      <c r="H744" t="e" vm="1">
        <f t="shared" si="100"/>
        <v>#VALUE!</v>
      </c>
      <c r="I744" t="e" vm="2">
        <f>[1]!genBinomial(1,Main!$G$10)</f>
        <v>#VALUE!</v>
      </c>
      <c r="J744" s="13" t="e" vm="1">
        <f t="shared" si="101"/>
        <v>#VALUE!</v>
      </c>
      <c r="L744" s="1">
        <f>Main!$A$27</f>
        <v>5.0990936756817593</v>
      </c>
      <c r="M744" s="45" t="e" vm="1">
        <f t="shared" si="102"/>
        <v>#VALUE!</v>
      </c>
      <c r="N744" t="e" vm="1">
        <f t="shared" si="103"/>
        <v>#VALUE!</v>
      </c>
      <c r="O744" s="1">
        <f>Main!$B$27</f>
        <v>5.0956680821157976</v>
      </c>
      <c r="P744" s="45" t="e" vm="1">
        <f t="shared" si="104"/>
        <v>#VALUE!</v>
      </c>
      <c r="Q744" t="e" vm="1">
        <f t="shared" si="105"/>
        <v>#VALUE!</v>
      </c>
      <c r="R744" s="1">
        <f>Main!$C$27</f>
        <v>5.1024432542412592</v>
      </c>
      <c r="S744" s="45" t="e" vm="1">
        <f t="shared" si="106"/>
        <v>#VALUE!</v>
      </c>
      <c r="T744" t="e" vm="1">
        <f t="shared" si="107"/>
        <v>#VALUE!</v>
      </c>
    </row>
    <row r="745" spans="1:20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[1]!genNormal($F$9,$F$10)</f>
        <v>#VALUE!</v>
      </c>
      <c r="F745" t="e" vm="1">
        <f t="shared" si="99"/>
        <v>#VALUE!</v>
      </c>
      <c r="G745" t="e" vm="2">
        <f>[1]!GenLognormal($H$9,$H$10)</f>
        <v>#VALUE!</v>
      </c>
      <c r="H745" t="e" vm="1">
        <f t="shared" si="100"/>
        <v>#VALUE!</v>
      </c>
      <c r="I745" t="e" vm="2">
        <f>[1]!genBinomial(1,Main!$G$10)</f>
        <v>#VALUE!</v>
      </c>
      <c r="J745" s="13" t="e" vm="1">
        <f t="shared" si="101"/>
        <v>#VALUE!</v>
      </c>
      <c r="L745" s="1">
        <f>Main!$A$27</f>
        <v>5.0990936756817593</v>
      </c>
      <c r="M745" s="45" t="e" vm="1">
        <f t="shared" si="102"/>
        <v>#VALUE!</v>
      </c>
      <c r="N745" t="e" vm="1">
        <f t="shared" si="103"/>
        <v>#VALUE!</v>
      </c>
      <c r="O745" s="1">
        <f>Main!$B$27</f>
        <v>5.0956680821157976</v>
      </c>
      <c r="P745" s="45" t="e" vm="1">
        <f t="shared" si="104"/>
        <v>#VALUE!</v>
      </c>
      <c r="Q745" t="e" vm="1">
        <f t="shared" si="105"/>
        <v>#VALUE!</v>
      </c>
      <c r="R745" s="1">
        <f>Main!$C$27</f>
        <v>5.1024432542412592</v>
      </c>
      <c r="S745" s="45" t="e" vm="1">
        <f t="shared" si="106"/>
        <v>#VALUE!</v>
      </c>
      <c r="T745" t="e" vm="1">
        <f t="shared" si="107"/>
        <v>#VALUE!</v>
      </c>
    </row>
    <row r="746" spans="1:20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[1]!genNormal($F$9,$F$10)</f>
        <v>#VALUE!</v>
      </c>
      <c r="F746" t="e" vm="1">
        <f t="shared" si="99"/>
        <v>#VALUE!</v>
      </c>
      <c r="G746" t="e" vm="2">
        <f>[1]!GenLognormal($H$9,$H$10)</f>
        <v>#VALUE!</v>
      </c>
      <c r="H746" t="e" vm="1">
        <f t="shared" si="100"/>
        <v>#VALUE!</v>
      </c>
      <c r="I746" t="e" vm="2">
        <f>[1]!genBinomial(1,Main!$G$10)</f>
        <v>#VALUE!</v>
      </c>
      <c r="J746" s="13" t="e" vm="1">
        <f t="shared" si="101"/>
        <v>#VALUE!</v>
      </c>
      <c r="L746" s="1">
        <f>Main!$A$27</f>
        <v>5.0990936756817593</v>
      </c>
      <c r="M746" s="45" t="e" vm="1">
        <f t="shared" si="102"/>
        <v>#VALUE!</v>
      </c>
      <c r="N746" t="e" vm="1">
        <f t="shared" si="103"/>
        <v>#VALUE!</v>
      </c>
      <c r="O746" s="1">
        <f>Main!$B$27</f>
        <v>5.0956680821157976</v>
      </c>
      <c r="P746" s="45" t="e" vm="1">
        <f t="shared" si="104"/>
        <v>#VALUE!</v>
      </c>
      <c r="Q746" t="e" vm="1">
        <f t="shared" si="105"/>
        <v>#VALUE!</v>
      </c>
      <c r="R746" s="1">
        <f>Main!$C$27</f>
        <v>5.1024432542412592</v>
      </c>
      <c r="S746" s="45" t="e" vm="1">
        <f t="shared" si="106"/>
        <v>#VALUE!</v>
      </c>
      <c r="T746" t="e" vm="1">
        <f t="shared" si="107"/>
        <v>#VALUE!</v>
      </c>
    </row>
    <row r="747" spans="1:20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[1]!genNormal($F$9,$F$10)</f>
        <v>#VALUE!</v>
      </c>
      <c r="F747" t="e" vm="1">
        <f t="shared" si="99"/>
        <v>#VALUE!</v>
      </c>
      <c r="G747" t="e" vm="2">
        <f>[1]!GenLognormal($H$9,$H$10)</f>
        <v>#VALUE!</v>
      </c>
      <c r="H747" t="e" vm="1">
        <f t="shared" si="100"/>
        <v>#VALUE!</v>
      </c>
      <c r="I747" t="e" vm="2">
        <f>[1]!genBinomial(1,Main!$G$10)</f>
        <v>#VALUE!</v>
      </c>
      <c r="J747" s="13" t="e" vm="1">
        <f t="shared" si="101"/>
        <v>#VALUE!</v>
      </c>
      <c r="L747" s="1">
        <f>Main!$A$27</f>
        <v>5.0990936756817593</v>
      </c>
      <c r="M747" s="45" t="e" vm="1">
        <f t="shared" si="102"/>
        <v>#VALUE!</v>
      </c>
      <c r="N747" t="e" vm="1">
        <f t="shared" si="103"/>
        <v>#VALUE!</v>
      </c>
      <c r="O747" s="1">
        <f>Main!$B$27</f>
        <v>5.0956680821157976</v>
      </c>
      <c r="P747" s="45" t="e" vm="1">
        <f t="shared" si="104"/>
        <v>#VALUE!</v>
      </c>
      <c r="Q747" t="e" vm="1">
        <f t="shared" si="105"/>
        <v>#VALUE!</v>
      </c>
      <c r="R747" s="1">
        <f>Main!$C$27</f>
        <v>5.1024432542412592</v>
      </c>
      <c r="S747" s="45" t="e" vm="1">
        <f t="shared" si="106"/>
        <v>#VALUE!</v>
      </c>
      <c r="T747" t="e" vm="1">
        <f t="shared" si="107"/>
        <v>#VALUE!</v>
      </c>
    </row>
    <row r="748" spans="1:20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[1]!genNormal($F$9,$F$10)</f>
        <v>#VALUE!</v>
      </c>
      <c r="F748" t="e" vm="1">
        <f t="shared" si="99"/>
        <v>#VALUE!</v>
      </c>
      <c r="G748" t="e" vm="2">
        <f>[1]!GenLognormal($H$9,$H$10)</f>
        <v>#VALUE!</v>
      </c>
      <c r="H748" t="e" vm="1">
        <f t="shared" si="100"/>
        <v>#VALUE!</v>
      </c>
      <c r="I748" t="e" vm="2">
        <f>[1]!genBinomial(1,Main!$G$10)</f>
        <v>#VALUE!</v>
      </c>
      <c r="J748" s="13" t="e" vm="1">
        <f t="shared" si="101"/>
        <v>#VALUE!</v>
      </c>
      <c r="L748" s="1">
        <f>Main!$A$27</f>
        <v>5.0990936756817593</v>
      </c>
      <c r="M748" s="45" t="e" vm="1">
        <f t="shared" si="102"/>
        <v>#VALUE!</v>
      </c>
      <c r="N748" t="e" vm="1">
        <f t="shared" si="103"/>
        <v>#VALUE!</v>
      </c>
      <c r="O748" s="1">
        <f>Main!$B$27</f>
        <v>5.0956680821157976</v>
      </c>
      <c r="P748" s="45" t="e" vm="1">
        <f t="shared" si="104"/>
        <v>#VALUE!</v>
      </c>
      <c r="Q748" t="e" vm="1">
        <f t="shared" si="105"/>
        <v>#VALUE!</v>
      </c>
      <c r="R748" s="1">
        <f>Main!$C$27</f>
        <v>5.1024432542412592</v>
      </c>
      <c r="S748" s="45" t="e" vm="1">
        <f t="shared" si="106"/>
        <v>#VALUE!</v>
      </c>
      <c r="T748" t="e" vm="1">
        <f t="shared" si="107"/>
        <v>#VALUE!</v>
      </c>
    </row>
    <row r="749" spans="1:20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[1]!genNormal($F$9,$F$10)</f>
        <v>#VALUE!</v>
      </c>
      <c r="F749" t="e" vm="1">
        <f t="shared" si="99"/>
        <v>#VALUE!</v>
      </c>
      <c r="G749" t="e" vm="2">
        <f>[1]!GenLognormal($H$9,$H$10)</f>
        <v>#VALUE!</v>
      </c>
      <c r="H749" t="e" vm="1">
        <f t="shared" si="100"/>
        <v>#VALUE!</v>
      </c>
      <c r="I749" t="e" vm="2">
        <f>[1]!genBinomial(1,Main!$G$10)</f>
        <v>#VALUE!</v>
      </c>
      <c r="J749" s="13" t="e" vm="1">
        <f t="shared" si="101"/>
        <v>#VALUE!</v>
      </c>
      <c r="L749" s="1">
        <f>Main!$A$27</f>
        <v>5.0990936756817593</v>
      </c>
      <c r="M749" s="45" t="e" vm="1">
        <f t="shared" si="102"/>
        <v>#VALUE!</v>
      </c>
      <c r="N749" t="e" vm="1">
        <f t="shared" si="103"/>
        <v>#VALUE!</v>
      </c>
      <c r="O749" s="1">
        <f>Main!$B$27</f>
        <v>5.0956680821157976</v>
      </c>
      <c r="P749" s="45" t="e" vm="1">
        <f t="shared" si="104"/>
        <v>#VALUE!</v>
      </c>
      <c r="Q749" t="e" vm="1">
        <f t="shared" si="105"/>
        <v>#VALUE!</v>
      </c>
      <c r="R749" s="1">
        <f>Main!$C$27</f>
        <v>5.1024432542412592</v>
      </c>
      <c r="S749" s="45" t="e" vm="1">
        <f t="shared" si="106"/>
        <v>#VALUE!</v>
      </c>
      <c r="T749" t="e" vm="1">
        <f t="shared" si="107"/>
        <v>#VALUE!</v>
      </c>
    </row>
    <row r="750" spans="1:20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[1]!genNormal($F$9,$F$10)</f>
        <v>#VALUE!</v>
      </c>
      <c r="F750" t="e" vm="1">
        <f t="shared" si="99"/>
        <v>#VALUE!</v>
      </c>
      <c r="G750" t="e" vm="2">
        <f>[1]!GenLognormal($H$9,$H$10)</f>
        <v>#VALUE!</v>
      </c>
      <c r="H750" t="e" vm="1">
        <f t="shared" si="100"/>
        <v>#VALUE!</v>
      </c>
      <c r="I750" t="e" vm="2">
        <f>[1]!genBinomial(1,Main!$G$10)</f>
        <v>#VALUE!</v>
      </c>
      <c r="J750" s="13" t="e" vm="1">
        <f t="shared" si="101"/>
        <v>#VALUE!</v>
      </c>
      <c r="L750" s="1">
        <f>Main!$A$27</f>
        <v>5.0990936756817593</v>
      </c>
      <c r="M750" s="45" t="e" vm="1">
        <f t="shared" si="102"/>
        <v>#VALUE!</v>
      </c>
      <c r="N750" t="e" vm="1">
        <f t="shared" si="103"/>
        <v>#VALUE!</v>
      </c>
      <c r="O750" s="1">
        <f>Main!$B$27</f>
        <v>5.0956680821157976</v>
      </c>
      <c r="P750" s="45" t="e" vm="1">
        <f t="shared" si="104"/>
        <v>#VALUE!</v>
      </c>
      <c r="Q750" t="e" vm="1">
        <f t="shared" si="105"/>
        <v>#VALUE!</v>
      </c>
      <c r="R750" s="1">
        <f>Main!$C$27</f>
        <v>5.1024432542412592</v>
      </c>
      <c r="S750" s="45" t="e" vm="1">
        <f t="shared" si="106"/>
        <v>#VALUE!</v>
      </c>
      <c r="T750" t="e" vm="1">
        <f t="shared" si="107"/>
        <v>#VALUE!</v>
      </c>
    </row>
    <row r="751" spans="1:20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[1]!genNormal($F$9,$F$10)</f>
        <v>#VALUE!</v>
      </c>
      <c r="F751" t="e" vm="1">
        <f t="shared" si="99"/>
        <v>#VALUE!</v>
      </c>
      <c r="G751" t="e" vm="2">
        <f>[1]!GenLognormal($H$9,$H$10)</f>
        <v>#VALUE!</v>
      </c>
      <c r="H751" t="e" vm="1">
        <f t="shared" si="100"/>
        <v>#VALUE!</v>
      </c>
      <c r="I751" t="e" vm="2">
        <f>[1]!genBinomial(1,Main!$G$10)</f>
        <v>#VALUE!</v>
      </c>
      <c r="J751" s="13" t="e" vm="1">
        <f t="shared" si="101"/>
        <v>#VALUE!</v>
      </c>
      <c r="L751" s="1">
        <f>Main!$A$27</f>
        <v>5.0990936756817593</v>
      </c>
      <c r="M751" s="45" t="e" vm="1">
        <f t="shared" si="102"/>
        <v>#VALUE!</v>
      </c>
      <c r="N751" t="e" vm="1">
        <f t="shared" si="103"/>
        <v>#VALUE!</v>
      </c>
      <c r="O751" s="1">
        <f>Main!$B$27</f>
        <v>5.0956680821157976</v>
      </c>
      <c r="P751" s="45" t="e" vm="1">
        <f t="shared" si="104"/>
        <v>#VALUE!</v>
      </c>
      <c r="Q751" t="e" vm="1">
        <f t="shared" si="105"/>
        <v>#VALUE!</v>
      </c>
      <c r="R751" s="1">
        <f>Main!$C$27</f>
        <v>5.1024432542412592</v>
      </c>
      <c r="S751" s="45" t="e" vm="1">
        <f t="shared" si="106"/>
        <v>#VALUE!</v>
      </c>
      <c r="T751" t="e" vm="1">
        <f t="shared" si="107"/>
        <v>#VALUE!</v>
      </c>
    </row>
    <row r="752" spans="1:20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[1]!genNormal($F$9,$F$10)</f>
        <v>#VALUE!</v>
      </c>
      <c r="F752" t="e" vm="1">
        <f t="shared" si="99"/>
        <v>#VALUE!</v>
      </c>
      <c r="G752" t="e" vm="2">
        <f>[1]!GenLognormal($H$9,$H$10)</f>
        <v>#VALUE!</v>
      </c>
      <c r="H752" t="e" vm="1">
        <f t="shared" si="100"/>
        <v>#VALUE!</v>
      </c>
      <c r="I752" t="e" vm="2">
        <f>[1]!genBinomial(1,Main!$G$10)</f>
        <v>#VALUE!</v>
      </c>
      <c r="J752" s="13" t="e" vm="1">
        <f t="shared" si="101"/>
        <v>#VALUE!</v>
      </c>
      <c r="L752" s="1">
        <f>Main!$A$27</f>
        <v>5.0990936756817593</v>
      </c>
      <c r="M752" s="45" t="e" vm="1">
        <f t="shared" si="102"/>
        <v>#VALUE!</v>
      </c>
      <c r="N752" t="e" vm="1">
        <f t="shared" si="103"/>
        <v>#VALUE!</v>
      </c>
      <c r="O752" s="1">
        <f>Main!$B$27</f>
        <v>5.0956680821157976</v>
      </c>
      <c r="P752" s="45" t="e" vm="1">
        <f t="shared" si="104"/>
        <v>#VALUE!</v>
      </c>
      <c r="Q752" t="e" vm="1">
        <f t="shared" si="105"/>
        <v>#VALUE!</v>
      </c>
      <c r="R752" s="1">
        <f>Main!$C$27</f>
        <v>5.1024432542412592</v>
      </c>
      <c r="S752" s="45" t="e" vm="1">
        <f t="shared" si="106"/>
        <v>#VALUE!</v>
      </c>
      <c r="T752" t="e" vm="1">
        <f t="shared" si="107"/>
        <v>#VALUE!</v>
      </c>
    </row>
    <row r="753" spans="1:20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[1]!genNormal($F$9,$F$10)</f>
        <v>#VALUE!</v>
      </c>
      <c r="F753" t="e" vm="1">
        <f t="shared" si="99"/>
        <v>#VALUE!</v>
      </c>
      <c r="G753" t="e" vm="2">
        <f>[1]!GenLognormal($H$9,$H$10)</f>
        <v>#VALUE!</v>
      </c>
      <c r="H753" t="e" vm="1">
        <f t="shared" si="100"/>
        <v>#VALUE!</v>
      </c>
      <c r="I753" t="e" vm="2">
        <f>[1]!genBinomial(1,Main!$G$10)</f>
        <v>#VALUE!</v>
      </c>
      <c r="J753" s="13" t="e" vm="1">
        <f t="shared" si="101"/>
        <v>#VALUE!</v>
      </c>
      <c r="L753" s="1">
        <f>Main!$A$27</f>
        <v>5.0990936756817593</v>
      </c>
      <c r="M753" s="45" t="e" vm="1">
        <f t="shared" si="102"/>
        <v>#VALUE!</v>
      </c>
      <c r="N753" t="e" vm="1">
        <f t="shared" si="103"/>
        <v>#VALUE!</v>
      </c>
      <c r="O753" s="1">
        <f>Main!$B$27</f>
        <v>5.0956680821157976</v>
      </c>
      <c r="P753" s="45" t="e" vm="1">
        <f t="shared" si="104"/>
        <v>#VALUE!</v>
      </c>
      <c r="Q753" t="e" vm="1">
        <f t="shared" si="105"/>
        <v>#VALUE!</v>
      </c>
      <c r="R753" s="1">
        <f>Main!$C$27</f>
        <v>5.1024432542412592</v>
      </c>
      <c r="S753" s="45" t="e" vm="1">
        <f t="shared" si="106"/>
        <v>#VALUE!</v>
      </c>
      <c r="T753" t="e" vm="1">
        <f t="shared" si="107"/>
        <v>#VALUE!</v>
      </c>
    </row>
    <row r="754" spans="1:20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[1]!genNormal($F$9,$F$10)</f>
        <v>#VALUE!</v>
      </c>
      <c r="F754" t="e" vm="1">
        <f t="shared" si="99"/>
        <v>#VALUE!</v>
      </c>
      <c r="G754" t="e" vm="2">
        <f>[1]!GenLognormal($H$9,$H$10)</f>
        <v>#VALUE!</v>
      </c>
      <c r="H754" t="e" vm="1">
        <f t="shared" si="100"/>
        <v>#VALUE!</v>
      </c>
      <c r="I754" t="e" vm="2">
        <f>[1]!genBinomial(1,Main!$G$10)</f>
        <v>#VALUE!</v>
      </c>
      <c r="J754" s="13" t="e" vm="1">
        <f t="shared" si="101"/>
        <v>#VALUE!</v>
      </c>
      <c r="L754" s="1">
        <f>Main!$A$27</f>
        <v>5.0990936756817593</v>
      </c>
      <c r="M754" s="45" t="e" vm="1">
        <f t="shared" si="102"/>
        <v>#VALUE!</v>
      </c>
      <c r="N754" t="e" vm="1">
        <f t="shared" si="103"/>
        <v>#VALUE!</v>
      </c>
      <c r="O754" s="1">
        <f>Main!$B$27</f>
        <v>5.0956680821157976</v>
      </c>
      <c r="P754" s="45" t="e" vm="1">
        <f t="shared" si="104"/>
        <v>#VALUE!</v>
      </c>
      <c r="Q754" t="e" vm="1">
        <f t="shared" si="105"/>
        <v>#VALUE!</v>
      </c>
      <c r="R754" s="1">
        <f>Main!$C$27</f>
        <v>5.1024432542412592</v>
      </c>
      <c r="S754" s="45" t="e" vm="1">
        <f t="shared" si="106"/>
        <v>#VALUE!</v>
      </c>
      <c r="T754" t="e" vm="1">
        <f t="shared" si="107"/>
        <v>#VALUE!</v>
      </c>
    </row>
    <row r="755" spans="1:20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[1]!genNormal($F$9,$F$10)</f>
        <v>#VALUE!</v>
      </c>
      <c r="F755" t="e" vm="1">
        <f t="shared" si="99"/>
        <v>#VALUE!</v>
      </c>
      <c r="G755" t="e" vm="2">
        <f>[1]!GenLognormal($H$9,$H$10)</f>
        <v>#VALUE!</v>
      </c>
      <c r="H755" t="e" vm="1">
        <f t="shared" si="100"/>
        <v>#VALUE!</v>
      </c>
      <c r="I755" t="e" vm="2">
        <f>[1]!genBinomial(1,Main!$G$10)</f>
        <v>#VALUE!</v>
      </c>
      <c r="J755" s="13" t="e" vm="1">
        <f t="shared" si="101"/>
        <v>#VALUE!</v>
      </c>
      <c r="L755" s="1">
        <f>Main!$A$27</f>
        <v>5.0990936756817593</v>
      </c>
      <c r="M755" s="45" t="e" vm="1">
        <f t="shared" si="102"/>
        <v>#VALUE!</v>
      </c>
      <c r="N755" t="e" vm="1">
        <f t="shared" si="103"/>
        <v>#VALUE!</v>
      </c>
      <c r="O755" s="1">
        <f>Main!$B$27</f>
        <v>5.0956680821157976</v>
      </c>
      <c r="P755" s="45" t="e" vm="1">
        <f t="shared" si="104"/>
        <v>#VALUE!</v>
      </c>
      <c r="Q755" t="e" vm="1">
        <f t="shared" si="105"/>
        <v>#VALUE!</v>
      </c>
      <c r="R755" s="1">
        <f>Main!$C$27</f>
        <v>5.1024432542412592</v>
      </c>
      <c r="S755" s="45" t="e" vm="1">
        <f t="shared" si="106"/>
        <v>#VALUE!</v>
      </c>
      <c r="T755" t="e" vm="1">
        <f t="shared" si="107"/>
        <v>#VALUE!</v>
      </c>
    </row>
    <row r="756" spans="1:20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[1]!genNormal($F$9,$F$10)</f>
        <v>#VALUE!</v>
      </c>
      <c r="F756" t="e" vm="1">
        <f t="shared" si="99"/>
        <v>#VALUE!</v>
      </c>
      <c r="G756" t="e" vm="2">
        <f>[1]!GenLognormal($H$9,$H$10)</f>
        <v>#VALUE!</v>
      </c>
      <c r="H756" t="e" vm="1">
        <f t="shared" si="100"/>
        <v>#VALUE!</v>
      </c>
      <c r="I756" t="e" vm="2">
        <f>[1]!genBinomial(1,Main!$G$10)</f>
        <v>#VALUE!</v>
      </c>
      <c r="J756" s="13" t="e" vm="1">
        <f t="shared" si="101"/>
        <v>#VALUE!</v>
      </c>
      <c r="L756" s="1">
        <f>Main!$A$27</f>
        <v>5.0990936756817593</v>
      </c>
      <c r="M756" s="45" t="e" vm="1">
        <f t="shared" si="102"/>
        <v>#VALUE!</v>
      </c>
      <c r="N756" t="e" vm="1">
        <f t="shared" si="103"/>
        <v>#VALUE!</v>
      </c>
      <c r="O756" s="1">
        <f>Main!$B$27</f>
        <v>5.0956680821157976</v>
      </c>
      <c r="P756" s="45" t="e" vm="1">
        <f t="shared" si="104"/>
        <v>#VALUE!</v>
      </c>
      <c r="Q756" t="e" vm="1">
        <f t="shared" si="105"/>
        <v>#VALUE!</v>
      </c>
      <c r="R756" s="1">
        <f>Main!$C$27</f>
        <v>5.1024432542412592</v>
      </c>
      <c r="S756" s="45" t="e" vm="1">
        <f t="shared" si="106"/>
        <v>#VALUE!</v>
      </c>
      <c r="T756" t="e" vm="1">
        <f t="shared" si="107"/>
        <v>#VALUE!</v>
      </c>
    </row>
    <row r="757" spans="1:20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[1]!genNormal($F$9,$F$10)</f>
        <v>#VALUE!</v>
      </c>
      <c r="F757" t="e" vm="1">
        <f t="shared" si="99"/>
        <v>#VALUE!</v>
      </c>
      <c r="G757" t="e" vm="2">
        <f>[1]!GenLognormal($H$9,$H$10)</f>
        <v>#VALUE!</v>
      </c>
      <c r="H757" t="e" vm="1">
        <f t="shared" si="100"/>
        <v>#VALUE!</v>
      </c>
      <c r="I757" t="e" vm="2">
        <f>[1]!genBinomial(1,Main!$G$10)</f>
        <v>#VALUE!</v>
      </c>
      <c r="J757" s="13" t="e" vm="1">
        <f t="shared" si="101"/>
        <v>#VALUE!</v>
      </c>
      <c r="L757" s="1">
        <f>Main!$A$27</f>
        <v>5.0990936756817593</v>
      </c>
      <c r="M757" s="45" t="e" vm="1">
        <f t="shared" si="102"/>
        <v>#VALUE!</v>
      </c>
      <c r="N757" t="e" vm="1">
        <f t="shared" si="103"/>
        <v>#VALUE!</v>
      </c>
      <c r="O757" s="1">
        <f>Main!$B$27</f>
        <v>5.0956680821157976</v>
      </c>
      <c r="P757" s="45" t="e" vm="1">
        <f t="shared" si="104"/>
        <v>#VALUE!</v>
      </c>
      <c r="Q757" t="e" vm="1">
        <f t="shared" si="105"/>
        <v>#VALUE!</v>
      </c>
      <c r="R757" s="1">
        <f>Main!$C$27</f>
        <v>5.1024432542412592</v>
      </c>
      <c r="S757" s="45" t="e" vm="1">
        <f t="shared" si="106"/>
        <v>#VALUE!</v>
      </c>
      <c r="T757" t="e" vm="1">
        <f t="shared" si="107"/>
        <v>#VALUE!</v>
      </c>
    </row>
    <row r="758" spans="1:20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[1]!genNormal($F$9,$F$10)</f>
        <v>#VALUE!</v>
      </c>
      <c r="F758" t="e" vm="1">
        <f t="shared" si="99"/>
        <v>#VALUE!</v>
      </c>
      <c r="G758" t="e" vm="2">
        <f>[1]!GenLognormal($H$9,$H$10)</f>
        <v>#VALUE!</v>
      </c>
      <c r="H758" t="e" vm="1">
        <f t="shared" si="100"/>
        <v>#VALUE!</v>
      </c>
      <c r="I758" t="e" vm="2">
        <f>[1]!genBinomial(1,Main!$G$10)</f>
        <v>#VALUE!</v>
      </c>
      <c r="J758" s="13" t="e" vm="1">
        <f t="shared" si="101"/>
        <v>#VALUE!</v>
      </c>
      <c r="L758" s="1">
        <f>Main!$A$27</f>
        <v>5.0990936756817593</v>
      </c>
      <c r="M758" s="45" t="e" vm="1">
        <f t="shared" si="102"/>
        <v>#VALUE!</v>
      </c>
      <c r="N758" t="e" vm="1">
        <f t="shared" si="103"/>
        <v>#VALUE!</v>
      </c>
      <c r="O758" s="1">
        <f>Main!$B$27</f>
        <v>5.0956680821157976</v>
      </c>
      <c r="P758" s="45" t="e" vm="1">
        <f t="shared" si="104"/>
        <v>#VALUE!</v>
      </c>
      <c r="Q758" t="e" vm="1">
        <f t="shared" si="105"/>
        <v>#VALUE!</v>
      </c>
      <c r="R758" s="1">
        <f>Main!$C$27</f>
        <v>5.1024432542412592</v>
      </c>
      <c r="S758" s="45" t="e" vm="1">
        <f t="shared" si="106"/>
        <v>#VALUE!</v>
      </c>
      <c r="T758" t="e" vm="1">
        <f t="shared" si="107"/>
        <v>#VALUE!</v>
      </c>
    </row>
    <row r="759" spans="1:20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[1]!genNormal($F$9,$F$10)</f>
        <v>#VALUE!</v>
      </c>
      <c r="F759" t="e" vm="1">
        <f t="shared" si="99"/>
        <v>#VALUE!</v>
      </c>
      <c r="G759" t="e" vm="2">
        <f>[1]!GenLognormal($H$9,$H$10)</f>
        <v>#VALUE!</v>
      </c>
      <c r="H759" t="e" vm="1">
        <f t="shared" si="100"/>
        <v>#VALUE!</v>
      </c>
      <c r="I759" t="e" vm="2">
        <f>[1]!genBinomial(1,Main!$G$10)</f>
        <v>#VALUE!</v>
      </c>
      <c r="J759" s="13" t="e" vm="1">
        <f t="shared" si="101"/>
        <v>#VALUE!</v>
      </c>
      <c r="L759" s="1">
        <f>Main!$A$27</f>
        <v>5.0990936756817593</v>
      </c>
      <c r="M759" s="45" t="e" vm="1">
        <f t="shared" si="102"/>
        <v>#VALUE!</v>
      </c>
      <c r="N759" t="e" vm="1">
        <f t="shared" si="103"/>
        <v>#VALUE!</v>
      </c>
      <c r="O759" s="1">
        <f>Main!$B$27</f>
        <v>5.0956680821157976</v>
      </c>
      <c r="P759" s="45" t="e" vm="1">
        <f t="shared" si="104"/>
        <v>#VALUE!</v>
      </c>
      <c r="Q759" t="e" vm="1">
        <f t="shared" si="105"/>
        <v>#VALUE!</v>
      </c>
      <c r="R759" s="1">
        <f>Main!$C$27</f>
        <v>5.1024432542412592</v>
      </c>
      <c r="S759" s="45" t="e" vm="1">
        <f t="shared" si="106"/>
        <v>#VALUE!</v>
      </c>
      <c r="T759" t="e" vm="1">
        <f t="shared" si="107"/>
        <v>#VALUE!</v>
      </c>
    </row>
    <row r="760" spans="1:20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[1]!genNormal($F$9,$F$10)</f>
        <v>#VALUE!</v>
      </c>
      <c r="F760" t="e" vm="1">
        <f t="shared" si="99"/>
        <v>#VALUE!</v>
      </c>
      <c r="G760" t="e" vm="2">
        <f>[1]!GenLognormal($H$9,$H$10)</f>
        <v>#VALUE!</v>
      </c>
      <c r="H760" t="e" vm="1">
        <f t="shared" si="100"/>
        <v>#VALUE!</v>
      </c>
      <c r="I760" t="e" vm="2">
        <f>[1]!genBinomial(1,Main!$G$10)</f>
        <v>#VALUE!</v>
      </c>
      <c r="J760" s="13" t="e" vm="1">
        <f t="shared" si="101"/>
        <v>#VALUE!</v>
      </c>
      <c r="L760" s="1">
        <f>Main!$A$27</f>
        <v>5.0990936756817593</v>
      </c>
      <c r="M760" s="45" t="e" vm="1">
        <f t="shared" si="102"/>
        <v>#VALUE!</v>
      </c>
      <c r="N760" t="e" vm="1">
        <f t="shared" si="103"/>
        <v>#VALUE!</v>
      </c>
      <c r="O760" s="1">
        <f>Main!$B$27</f>
        <v>5.0956680821157976</v>
      </c>
      <c r="P760" s="45" t="e" vm="1">
        <f t="shared" si="104"/>
        <v>#VALUE!</v>
      </c>
      <c r="Q760" t="e" vm="1">
        <f t="shared" si="105"/>
        <v>#VALUE!</v>
      </c>
      <c r="R760" s="1">
        <f>Main!$C$27</f>
        <v>5.1024432542412592</v>
      </c>
      <c r="S760" s="45" t="e" vm="1">
        <f t="shared" si="106"/>
        <v>#VALUE!</v>
      </c>
      <c r="T760" t="e" vm="1">
        <f t="shared" si="107"/>
        <v>#VALUE!</v>
      </c>
    </row>
    <row r="761" spans="1:20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[1]!genNormal($F$9,$F$10)</f>
        <v>#VALUE!</v>
      </c>
      <c r="F761" t="e" vm="1">
        <f t="shared" si="99"/>
        <v>#VALUE!</v>
      </c>
      <c r="G761" t="e" vm="2">
        <f>[1]!GenLognormal($H$9,$H$10)</f>
        <v>#VALUE!</v>
      </c>
      <c r="H761" t="e" vm="1">
        <f t="shared" si="100"/>
        <v>#VALUE!</v>
      </c>
      <c r="I761" t="e" vm="2">
        <f>[1]!genBinomial(1,Main!$G$10)</f>
        <v>#VALUE!</v>
      </c>
      <c r="J761" s="13" t="e" vm="1">
        <f t="shared" si="101"/>
        <v>#VALUE!</v>
      </c>
      <c r="L761" s="1">
        <f>Main!$A$27</f>
        <v>5.0990936756817593</v>
      </c>
      <c r="M761" s="45" t="e" vm="1">
        <f t="shared" si="102"/>
        <v>#VALUE!</v>
      </c>
      <c r="N761" t="e" vm="1">
        <f t="shared" si="103"/>
        <v>#VALUE!</v>
      </c>
      <c r="O761" s="1">
        <f>Main!$B$27</f>
        <v>5.0956680821157976</v>
      </c>
      <c r="P761" s="45" t="e" vm="1">
        <f t="shared" si="104"/>
        <v>#VALUE!</v>
      </c>
      <c r="Q761" t="e" vm="1">
        <f t="shared" si="105"/>
        <v>#VALUE!</v>
      </c>
      <c r="R761" s="1">
        <f>Main!$C$27</f>
        <v>5.1024432542412592</v>
      </c>
      <c r="S761" s="45" t="e" vm="1">
        <f t="shared" si="106"/>
        <v>#VALUE!</v>
      </c>
      <c r="T761" t="e" vm="1">
        <f t="shared" si="107"/>
        <v>#VALUE!</v>
      </c>
    </row>
    <row r="762" spans="1:20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[1]!genNormal($F$9,$F$10)</f>
        <v>#VALUE!</v>
      </c>
      <c r="F762" t="e" vm="1">
        <f t="shared" si="99"/>
        <v>#VALUE!</v>
      </c>
      <c r="G762" t="e" vm="2">
        <f>[1]!GenLognormal($H$9,$H$10)</f>
        <v>#VALUE!</v>
      </c>
      <c r="H762" t="e" vm="1">
        <f t="shared" si="100"/>
        <v>#VALUE!</v>
      </c>
      <c r="I762" t="e" vm="2">
        <f>[1]!genBinomial(1,Main!$G$10)</f>
        <v>#VALUE!</v>
      </c>
      <c r="J762" s="13" t="e" vm="1">
        <f t="shared" si="101"/>
        <v>#VALUE!</v>
      </c>
      <c r="L762" s="1">
        <f>Main!$A$27</f>
        <v>5.0990936756817593</v>
      </c>
      <c r="M762" s="45" t="e" vm="1">
        <f t="shared" si="102"/>
        <v>#VALUE!</v>
      </c>
      <c r="N762" t="e" vm="1">
        <f t="shared" si="103"/>
        <v>#VALUE!</v>
      </c>
      <c r="O762" s="1">
        <f>Main!$B$27</f>
        <v>5.0956680821157976</v>
      </c>
      <c r="P762" s="45" t="e" vm="1">
        <f t="shared" si="104"/>
        <v>#VALUE!</v>
      </c>
      <c r="Q762" t="e" vm="1">
        <f t="shared" si="105"/>
        <v>#VALUE!</v>
      </c>
      <c r="R762" s="1">
        <f>Main!$C$27</f>
        <v>5.1024432542412592</v>
      </c>
      <c r="S762" s="45" t="e" vm="1">
        <f t="shared" si="106"/>
        <v>#VALUE!</v>
      </c>
      <c r="T762" t="e" vm="1">
        <f t="shared" si="107"/>
        <v>#VALUE!</v>
      </c>
    </row>
    <row r="763" spans="1:20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[1]!genNormal($F$9,$F$10)</f>
        <v>#VALUE!</v>
      </c>
      <c r="F763" t="e" vm="1">
        <f t="shared" si="99"/>
        <v>#VALUE!</v>
      </c>
      <c r="G763" t="e" vm="2">
        <f>[1]!GenLognormal($H$9,$H$10)</f>
        <v>#VALUE!</v>
      </c>
      <c r="H763" t="e" vm="1">
        <f t="shared" si="100"/>
        <v>#VALUE!</v>
      </c>
      <c r="I763" t="e" vm="2">
        <f>[1]!genBinomial(1,Main!$G$10)</f>
        <v>#VALUE!</v>
      </c>
      <c r="J763" s="13" t="e" vm="1">
        <f t="shared" si="101"/>
        <v>#VALUE!</v>
      </c>
      <c r="L763" s="1">
        <f>Main!$A$27</f>
        <v>5.0990936756817593</v>
      </c>
      <c r="M763" s="45" t="e" vm="1">
        <f t="shared" si="102"/>
        <v>#VALUE!</v>
      </c>
      <c r="N763" t="e" vm="1">
        <f t="shared" si="103"/>
        <v>#VALUE!</v>
      </c>
      <c r="O763" s="1">
        <f>Main!$B$27</f>
        <v>5.0956680821157976</v>
      </c>
      <c r="P763" s="45" t="e" vm="1">
        <f t="shared" si="104"/>
        <v>#VALUE!</v>
      </c>
      <c r="Q763" t="e" vm="1">
        <f t="shared" si="105"/>
        <v>#VALUE!</v>
      </c>
      <c r="R763" s="1">
        <f>Main!$C$27</f>
        <v>5.1024432542412592</v>
      </c>
      <c r="S763" s="45" t="e" vm="1">
        <f t="shared" si="106"/>
        <v>#VALUE!</v>
      </c>
      <c r="T763" t="e" vm="1">
        <f t="shared" si="107"/>
        <v>#VALUE!</v>
      </c>
    </row>
    <row r="764" spans="1:20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[1]!genNormal($F$9,$F$10)</f>
        <v>#VALUE!</v>
      </c>
      <c r="F764" t="e" vm="1">
        <f t="shared" si="99"/>
        <v>#VALUE!</v>
      </c>
      <c r="G764" t="e" vm="2">
        <f>[1]!GenLognormal($H$9,$H$10)</f>
        <v>#VALUE!</v>
      </c>
      <c r="H764" t="e" vm="1">
        <f t="shared" si="100"/>
        <v>#VALUE!</v>
      </c>
      <c r="I764" t="e" vm="2">
        <f>[1]!genBinomial(1,Main!$G$10)</f>
        <v>#VALUE!</v>
      </c>
      <c r="J764" s="13" t="e" vm="1">
        <f t="shared" si="101"/>
        <v>#VALUE!</v>
      </c>
      <c r="L764" s="1">
        <f>Main!$A$27</f>
        <v>5.0990936756817593</v>
      </c>
      <c r="M764" s="45" t="e" vm="1">
        <f t="shared" si="102"/>
        <v>#VALUE!</v>
      </c>
      <c r="N764" t="e" vm="1">
        <f t="shared" si="103"/>
        <v>#VALUE!</v>
      </c>
      <c r="O764" s="1">
        <f>Main!$B$27</f>
        <v>5.0956680821157976</v>
      </c>
      <c r="P764" s="45" t="e" vm="1">
        <f t="shared" si="104"/>
        <v>#VALUE!</v>
      </c>
      <c r="Q764" t="e" vm="1">
        <f t="shared" si="105"/>
        <v>#VALUE!</v>
      </c>
      <c r="R764" s="1">
        <f>Main!$C$27</f>
        <v>5.1024432542412592</v>
      </c>
      <c r="S764" s="45" t="e" vm="1">
        <f t="shared" si="106"/>
        <v>#VALUE!</v>
      </c>
      <c r="T764" t="e" vm="1">
        <f t="shared" si="107"/>
        <v>#VALUE!</v>
      </c>
    </row>
    <row r="765" spans="1:20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[1]!genNormal($F$9,$F$10)</f>
        <v>#VALUE!</v>
      </c>
      <c r="F765" t="e" vm="1">
        <f t="shared" si="99"/>
        <v>#VALUE!</v>
      </c>
      <c r="G765" t="e" vm="2">
        <f>[1]!GenLognormal($H$9,$H$10)</f>
        <v>#VALUE!</v>
      </c>
      <c r="H765" t="e" vm="1">
        <f t="shared" si="100"/>
        <v>#VALUE!</v>
      </c>
      <c r="I765" t="e" vm="2">
        <f>[1]!genBinomial(1,Main!$G$10)</f>
        <v>#VALUE!</v>
      </c>
      <c r="J765" s="13" t="e" vm="1">
        <f t="shared" si="101"/>
        <v>#VALUE!</v>
      </c>
      <c r="L765" s="1">
        <f>Main!$A$27</f>
        <v>5.0990936756817593</v>
      </c>
      <c r="M765" s="45" t="e" vm="1">
        <f t="shared" si="102"/>
        <v>#VALUE!</v>
      </c>
      <c r="N765" t="e" vm="1">
        <f t="shared" si="103"/>
        <v>#VALUE!</v>
      </c>
      <c r="O765" s="1">
        <f>Main!$B$27</f>
        <v>5.0956680821157976</v>
      </c>
      <c r="P765" s="45" t="e" vm="1">
        <f t="shared" si="104"/>
        <v>#VALUE!</v>
      </c>
      <c r="Q765" t="e" vm="1">
        <f t="shared" si="105"/>
        <v>#VALUE!</v>
      </c>
      <c r="R765" s="1">
        <f>Main!$C$27</f>
        <v>5.1024432542412592</v>
      </c>
      <c r="S765" s="45" t="e" vm="1">
        <f t="shared" si="106"/>
        <v>#VALUE!</v>
      </c>
      <c r="T765" t="e" vm="1">
        <f t="shared" si="107"/>
        <v>#VALUE!</v>
      </c>
    </row>
    <row r="766" spans="1:20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[1]!genNormal($F$9,$F$10)</f>
        <v>#VALUE!</v>
      </c>
      <c r="F766" t="e" vm="1">
        <f t="shared" si="99"/>
        <v>#VALUE!</v>
      </c>
      <c r="G766" t="e" vm="2">
        <f>[1]!GenLognormal($H$9,$H$10)</f>
        <v>#VALUE!</v>
      </c>
      <c r="H766" t="e" vm="1">
        <f t="shared" si="100"/>
        <v>#VALUE!</v>
      </c>
      <c r="I766" t="e" vm="2">
        <f>[1]!genBinomial(1,Main!$G$10)</f>
        <v>#VALUE!</v>
      </c>
      <c r="J766" s="13" t="e" vm="1">
        <f t="shared" si="101"/>
        <v>#VALUE!</v>
      </c>
      <c r="L766" s="1">
        <f>Main!$A$27</f>
        <v>5.0990936756817593</v>
      </c>
      <c r="M766" s="45" t="e" vm="1">
        <f t="shared" si="102"/>
        <v>#VALUE!</v>
      </c>
      <c r="N766" t="e" vm="1">
        <f t="shared" si="103"/>
        <v>#VALUE!</v>
      </c>
      <c r="O766" s="1">
        <f>Main!$B$27</f>
        <v>5.0956680821157976</v>
      </c>
      <c r="P766" s="45" t="e" vm="1">
        <f t="shared" si="104"/>
        <v>#VALUE!</v>
      </c>
      <c r="Q766" t="e" vm="1">
        <f t="shared" si="105"/>
        <v>#VALUE!</v>
      </c>
      <c r="R766" s="1">
        <f>Main!$C$27</f>
        <v>5.1024432542412592</v>
      </c>
      <c r="S766" s="45" t="e" vm="1">
        <f t="shared" si="106"/>
        <v>#VALUE!</v>
      </c>
      <c r="T766" t="e" vm="1">
        <f t="shared" si="107"/>
        <v>#VALUE!</v>
      </c>
    </row>
    <row r="767" spans="1:20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[1]!genNormal($F$9,$F$10)</f>
        <v>#VALUE!</v>
      </c>
      <c r="F767" t="e" vm="1">
        <f t="shared" si="99"/>
        <v>#VALUE!</v>
      </c>
      <c r="G767" t="e" vm="2">
        <f>[1]!GenLognormal($H$9,$H$10)</f>
        <v>#VALUE!</v>
      </c>
      <c r="H767" t="e" vm="1">
        <f t="shared" si="100"/>
        <v>#VALUE!</v>
      </c>
      <c r="I767" t="e" vm="2">
        <f>[1]!genBinomial(1,Main!$G$10)</f>
        <v>#VALUE!</v>
      </c>
      <c r="J767" s="13" t="e" vm="1">
        <f t="shared" si="101"/>
        <v>#VALUE!</v>
      </c>
      <c r="L767" s="1">
        <f>Main!$A$27</f>
        <v>5.0990936756817593</v>
      </c>
      <c r="M767" s="45" t="e" vm="1">
        <f t="shared" si="102"/>
        <v>#VALUE!</v>
      </c>
      <c r="N767" t="e" vm="1">
        <f t="shared" si="103"/>
        <v>#VALUE!</v>
      </c>
      <c r="O767" s="1">
        <f>Main!$B$27</f>
        <v>5.0956680821157976</v>
      </c>
      <c r="P767" s="45" t="e" vm="1">
        <f t="shared" si="104"/>
        <v>#VALUE!</v>
      </c>
      <c r="Q767" t="e" vm="1">
        <f t="shared" si="105"/>
        <v>#VALUE!</v>
      </c>
      <c r="R767" s="1">
        <f>Main!$C$27</f>
        <v>5.1024432542412592</v>
      </c>
      <c r="S767" s="45" t="e" vm="1">
        <f t="shared" si="106"/>
        <v>#VALUE!</v>
      </c>
      <c r="T767" t="e" vm="1">
        <f t="shared" si="107"/>
        <v>#VALUE!</v>
      </c>
    </row>
    <row r="768" spans="1:20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[1]!genNormal($F$9,$F$10)</f>
        <v>#VALUE!</v>
      </c>
      <c r="F768" t="e" vm="1">
        <f t="shared" si="99"/>
        <v>#VALUE!</v>
      </c>
      <c r="G768" t="e" vm="2">
        <f>[1]!GenLognormal($H$9,$H$10)</f>
        <v>#VALUE!</v>
      </c>
      <c r="H768" t="e" vm="1">
        <f t="shared" si="100"/>
        <v>#VALUE!</v>
      </c>
      <c r="I768" t="e" vm="2">
        <f>[1]!genBinomial(1,Main!$G$10)</f>
        <v>#VALUE!</v>
      </c>
      <c r="J768" s="13" t="e" vm="1">
        <f t="shared" si="101"/>
        <v>#VALUE!</v>
      </c>
      <c r="L768" s="1">
        <f>Main!$A$27</f>
        <v>5.0990936756817593</v>
      </c>
      <c r="M768" s="45" t="e" vm="1">
        <f t="shared" si="102"/>
        <v>#VALUE!</v>
      </c>
      <c r="N768" t="e" vm="1">
        <f t="shared" si="103"/>
        <v>#VALUE!</v>
      </c>
      <c r="O768" s="1">
        <f>Main!$B$27</f>
        <v>5.0956680821157976</v>
      </c>
      <c r="P768" s="45" t="e" vm="1">
        <f t="shared" si="104"/>
        <v>#VALUE!</v>
      </c>
      <c r="Q768" t="e" vm="1">
        <f t="shared" si="105"/>
        <v>#VALUE!</v>
      </c>
      <c r="R768" s="1">
        <f>Main!$C$27</f>
        <v>5.1024432542412592</v>
      </c>
      <c r="S768" s="45" t="e" vm="1">
        <f t="shared" si="106"/>
        <v>#VALUE!</v>
      </c>
      <c r="T768" t="e" vm="1">
        <f t="shared" si="107"/>
        <v>#VALUE!</v>
      </c>
    </row>
    <row r="769" spans="1:20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[1]!genNormal($F$9,$F$10)</f>
        <v>#VALUE!</v>
      </c>
      <c r="F769" t="e" vm="1">
        <f t="shared" si="99"/>
        <v>#VALUE!</v>
      </c>
      <c r="G769" t="e" vm="2">
        <f>[1]!GenLognormal($H$9,$H$10)</f>
        <v>#VALUE!</v>
      </c>
      <c r="H769" t="e" vm="1">
        <f t="shared" si="100"/>
        <v>#VALUE!</v>
      </c>
      <c r="I769" t="e" vm="2">
        <f>[1]!genBinomial(1,Main!$G$10)</f>
        <v>#VALUE!</v>
      </c>
      <c r="J769" s="13" t="e" vm="1">
        <f t="shared" si="101"/>
        <v>#VALUE!</v>
      </c>
      <c r="L769" s="1">
        <f>Main!$A$27</f>
        <v>5.0990936756817593</v>
      </c>
      <c r="M769" s="45" t="e" vm="1">
        <f t="shared" si="102"/>
        <v>#VALUE!</v>
      </c>
      <c r="N769" t="e" vm="1">
        <f t="shared" si="103"/>
        <v>#VALUE!</v>
      </c>
      <c r="O769" s="1">
        <f>Main!$B$27</f>
        <v>5.0956680821157976</v>
      </c>
      <c r="P769" s="45" t="e" vm="1">
        <f t="shared" si="104"/>
        <v>#VALUE!</v>
      </c>
      <c r="Q769" t="e" vm="1">
        <f t="shared" si="105"/>
        <v>#VALUE!</v>
      </c>
      <c r="R769" s="1">
        <f>Main!$C$27</f>
        <v>5.1024432542412592</v>
      </c>
      <c r="S769" s="45" t="e" vm="1">
        <f t="shared" si="106"/>
        <v>#VALUE!</v>
      </c>
      <c r="T769" t="e" vm="1">
        <f t="shared" si="107"/>
        <v>#VALUE!</v>
      </c>
    </row>
    <row r="770" spans="1:20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[1]!genNormal($F$9,$F$10)</f>
        <v>#VALUE!</v>
      </c>
      <c r="F770" t="e" vm="1">
        <f t="shared" si="99"/>
        <v>#VALUE!</v>
      </c>
      <c r="G770" t="e" vm="2">
        <f>[1]!GenLognormal($H$9,$H$10)</f>
        <v>#VALUE!</v>
      </c>
      <c r="H770" t="e" vm="1">
        <f t="shared" si="100"/>
        <v>#VALUE!</v>
      </c>
      <c r="I770" t="e" vm="2">
        <f>[1]!genBinomial(1,Main!$G$10)</f>
        <v>#VALUE!</v>
      </c>
      <c r="J770" s="13" t="e" vm="1">
        <f t="shared" si="101"/>
        <v>#VALUE!</v>
      </c>
      <c r="L770" s="1">
        <f>Main!$A$27</f>
        <v>5.0990936756817593</v>
      </c>
      <c r="M770" s="45" t="e" vm="1">
        <f t="shared" si="102"/>
        <v>#VALUE!</v>
      </c>
      <c r="N770" t="e" vm="1">
        <f t="shared" si="103"/>
        <v>#VALUE!</v>
      </c>
      <c r="O770" s="1">
        <f>Main!$B$27</f>
        <v>5.0956680821157976</v>
      </c>
      <c r="P770" s="45" t="e" vm="1">
        <f t="shared" si="104"/>
        <v>#VALUE!</v>
      </c>
      <c r="Q770" t="e" vm="1">
        <f t="shared" si="105"/>
        <v>#VALUE!</v>
      </c>
      <c r="R770" s="1">
        <f>Main!$C$27</f>
        <v>5.1024432542412592</v>
      </c>
      <c r="S770" s="45" t="e" vm="1">
        <f t="shared" si="106"/>
        <v>#VALUE!</v>
      </c>
      <c r="T770" t="e" vm="1">
        <f t="shared" si="107"/>
        <v>#VALUE!</v>
      </c>
    </row>
    <row r="771" spans="1:20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[1]!genNormal($F$9,$F$10)</f>
        <v>#VALUE!</v>
      </c>
      <c r="F771" t="e" vm="1">
        <f t="shared" si="99"/>
        <v>#VALUE!</v>
      </c>
      <c r="G771" t="e" vm="2">
        <f>[1]!GenLognormal($H$9,$H$10)</f>
        <v>#VALUE!</v>
      </c>
      <c r="H771" t="e" vm="1">
        <f t="shared" si="100"/>
        <v>#VALUE!</v>
      </c>
      <c r="I771" t="e" vm="2">
        <f>[1]!genBinomial(1,Main!$G$10)</f>
        <v>#VALUE!</v>
      </c>
      <c r="J771" s="13" t="e" vm="1">
        <f t="shared" si="101"/>
        <v>#VALUE!</v>
      </c>
      <c r="L771" s="1">
        <f>Main!$A$27</f>
        <v>5.0990936756817593</v>
      </c>
      <c r="M771" s="45" t="e" vm="1">
        <f t="shared" si="102"/>
        <v>#VALUE!</v>
      </c>
      <c r="N771" t="e" vm="1">
        <f t="shared" si="103"/>
        <v>#VALUE!</v>
      </c>
      <c r="O771" s="1">
        <f>Main!$B$27</f>
        <v>5.0956680821157976</v>
      </c>
      <c r="P771" s="45" t="e" vm="1">
        <f t="shared" si="104"/>
        <v>#VALUE!</v>
      </c>
      <c r="Q771" t="e" vm="1">
        <f t="shared" si="105"/>
        <v>#VALUE!</v>
      </c>
      <c r="R771" s="1">
        <f>Main!$C$27</f>
        <v>5.1024432542412592</v>
      </c>
      <c r="S771" s="45" t="e" vm="1">
        <f t="shared" si="106"/>
        <v>#VALUE!</v>
      </c>
      <c r="T771" t="e" vm="1">
        <f t="shared" si="107"/>
        <v>#VALUE!</v>
      </c>
    </row>
    <row r="772" spans="1:20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[1]!genNormal($F$9,$F$10)</f>
        <v>#VALUE!</v>
      </c>
      <c r="F772" t="e" vm="1">
        <f t="shared" si="99"/>
        <v>#VALUE!</v>
      </c>
      <c r="G772" t="e" vm="2">
        <f>[1]!GenLognormal($H$9,$H$10)</f>
        <v>#VALUE!</v>
      </c>
      <c r="H772" t="e" vm="1">
        <f t="shared" si="100"/>
        <v>#VALUE!</v>
      </c>
      <c r="I772" t="e" vm="2">
        <f>[1]!genBinomial(1,Main!$G$10)</f>
        <v>#VALUE!</v>
      </c>
      <c r="J772" s="13" t="e" vm="1">
        <f t="shared" si="101"/>
        <v>#VALUE!</v>
      </c>
      <c r="L772" s="1">
        <f>Main!$A$27</f>
        <v>5.0990936756817593</v>
      </c>
      <c r="M772" s="45" t="e" vm="1">
        <f t="shared" si="102"/>
        <v>#VALUE!</v>
      </c>
      <c r="N772" t="e" vm="1">
        <f t="shared" si="103"/>
        <v>#VALUE!</v>
      </c>
      <c r="O772" s="1">
        <f>Main!$B$27</f>
        <v>5.0956680821157976</v>
      </c>
      <c r="P772" s="45" t="e" vm="1">
        <f t="shared" si="104"/>
        <v>#VALUE!</v>
      </c>
      <c r="Q772" t="e" vm="1">
        <f t="shared" si="105"/>
        <v>#VALUE!</v>
      </c>
      <c r="R772" s="1">
        <f>Main!$C$27</f>
        <v>5.1024432542412592</v>
      </c>
      <c r="S772" s="45" t="e" vm="1">
        <f t="shared" si="106"/>
        <v>#VALUE!</v>
      </c>
      <c r="T772" t="e" vm="1">
        <f t="shared" si="107"/>
        <v>#VALUE!</v>
      </c>
    </row>
    <row r="773" spans="1:20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[1]!genNormal($F$9,$F$10)</f>
        <v>#VALUE!</v>
      </c>
      <c r="F773" t="e" vm="1">
        <f t="shared" si="99"/>
        <v>#VALUE!</v>
      </c>
      <c r="G773" t="e" vm="2">
        <f>[1]!GenLognormal($H$9,$H$10)</f>
        <v>#VALUE!</v>
      </c>
      <c r="H773" t="e" vm="1">
        <f t="shared" si="100"/>
        <v>#VALUE!</v>
      </c>
      <c r="I773" t="e" vm="2">
        <f>[1]!genBinomial(1,Main!$G$10)</f>
        <v>#VALUE!</v>
      </c>
      <c r="J773" s="13" t="e" vm="1">
        <f t="shared" si="101"/>
        <v>#VALUE!</v>
      </c>
      <c r="L773" s="1">
        <f>Main!$A$27</f>
        <v>5.0990936756817593</v>
      </c>
      <c r="M773" s="45" t="e" vm="1">
        <f t="shared" si="102"/>
        <v>#VALUE!</v>
      </c>
      <c r="N773" t="e" vm="1">
        <f t="shared" si="103"/>
        <v>#VALUE!</v>
      </c>
      <c r="O773" s="1">
        <f>Main!$B$27</f>
        <v>5.0956680821157976</v>
      </c>
      <c r="P773" s="45" t="e" vm="1">
        <f t="shared" si="104"/>
        <v>#VALUE!</v>
      </c>
      <c r="Q773" t="e" vm="1">
        <f t="shared" si="105"/>
        <v>#VALUE!</v>
      </c>
      <c r="R773" s="1">
        <f>Main!$C$27</f>
        <v>5.1024432542412592</v>
      </c>
      <c r="S773" s="45" t="e" vm="1">
        <f t="shared" si="106"/>
        <v>#VALUE!</v>
      </c>
      <c r="T773" t="e" vm="1">
        <f t="shared" si="107"/>
        <v>#VALUE!</v>
      </c>
    </row>
    <row r="774" spans="1:20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[1]!genNormal($F$9,$F$10)</f>
        <v>#VALUE!</v>
      </c>
      <c r="F774" t="e" vm="1">
        <f t="shared" si="99"/>
        <v>#VALUE!</v>
      </c>
      <c r="G774" t="e" vm="2">
        <f>[1]!GenLognormal($H$9,$H$10)</f>
        <v>#VALUE!</v>
      </c>
      <c r="H774" t="e" vm="1">
        <f t="shared" si="100"/>
        <v>#VALUE!</v>
      </c>
      <c r="I774" t="e" vm="2">
        <f>[1]!genBinomial(1,Main!$G$10)</f>
        <v>#VALUE!</v>
      </c>
      <c r="J774" s="13" t="e" vm="1">
        <f t="shared" si="101"/>
        <v>#VALUE!</v>
      </c>
      <c r="L774" s="1">
        <f>Main!$A$27</f>
        <v>5.0990936756817593</v>
      </c>
      <c r="M774" s="45" t="e" vm="1">
        <f t="shared" si="102"/>
        <v>#VALUE!</v>
      </c>
      <c r="N774" t="e" vm="1">
        <f t="shared" si="103"/>
        <v>#VALUE!</v>
      </c>
      <c r="O774" s="1">
        <f>Main!$B$27</f>
        <v>5.0956680821157976</v>
      </c>
      <c r="P774" s="45" t="e" vm="1">
        <f t="shared" si="104"/>
        <v>#VALUE!</v>
      </c>
      <c r="Q774" t="e" vm="1">
        <f t="shared" si="105"/>
        <v>#VALUE!</v>
      </c>
      <c r="R774" s="1">
        <f>Main!$C$27</f>
        <v>5.1024432542412592</v>
      </c>
      <c r="S774" s="45" t="e" vm="1">
        <f t="shared" si="106"/>
        <v>#VALUE!</v>
      </c>
      <c r="T774" t="e" vm="1">
        <f t="shared" si="107"/>
        <v>#VALUE!</v>
      </c>
    </row>
    <row r="775" spans="1:20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[1]!genNormal($F$9,$F$10)</f>
        <v>#VALUE!</v>
      </c>
      <c r="F775" t="e" vm="1">
        <f t="shared" si="99"/>
        <v>#VALUE!</v>
      </c>
      <c r="G775" t="e" vm="2">
        <f>[1]!GenLognormal($H$9,$H$10)</f>
        <v>#VALUE!</v>
      </c>
      <c r="H775" t="e" vm="1">
        <f t="shared" si="100"/>
        <v>#VALUE!</v>
      </c>
      <c r="I775" t="e" vm="2">
        <f>[1]!genBinomial(1,Main!$G$10)</f>
        <v>#VALUE!</v>
      </c>
      <c r="J775" s="13" t="e" vm="1">
        <f t="shared" si="101"/>
        <v>#VALUE!</v>
      </c>
      <c r="L775" s="1">
        <f>Main!$A$27</f>
        <v>5.0990936756817593</v>
      </c>
      <c r="M775" s="45" t="e" vm="1">
        <f t="shared" si="102"/>
        <v>#VALUE!</v>
      </c>
      <c r="N775" t="e" vm="1">
        <f t="shared" si="103"/>
        <v>#VALUE!</v>
      </c>
      <c r="O775" s="1">
        <f>Main!$B$27</f>
        <v>5.0956680821157976</v>
      </c>
      <c r="P775" s="45" t="e" vm="1">
        <f t="shared" si="104"/>
        <v>#VALUE!</v>
      </c>
      <c r="Q775" t="e" vm="1">
        <f t="shared" si="105"/>
        <v>#VALUE!</v>
      </c>
      <c r="R775" s="1">
        <f>Main!$C$27</f>
        <v>5.1024432542412592</v>
      </c>
      <c r="S775" s="45" t="e" vm="1">
        <f t="shared" si="106"/>
        <v>#VALUE!</v>
      </c>
      <c r="T775" t="e" vm="1">
        <f t="shared" si="107"/>
        <v>#VALUE!</v>
      </c>
    </row>
    <row r="776" spans="1:20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[1]!genNormal($F$9,$F$10)</f>
        <v>#VALUE!</v>
      </c>
      <c r="F776" t="e" vm="1">
        <f t="shared" si="99"/>
        <v>#VALUE!</v>
      </c>
      <c r="G776" t="e" vm="2">
        <f>[1]!GenLognormal($H$9,$H$10)</f>
        <v>#VALUE!</v>
      </c>
      <c r="H776" t="e" vm="1">
        <f t="shared" si="100"/>
        <v>#VALUE!</v>
      </c>
      <c r="I776" t="e" vm="2">
        <f>[1]!genBinomial(1,Main!$G$10)</f>
        <v>#VALUE!</v>
      </c>
      <c r="J776" s="13" t="e" vm="1">
        <f t="shared" si="101"/>
        <v>#VALUE!</v>
      </c>
      <c r="L776" s="1">
        <f>Main!$A$27</f>
        <v>5.0990936756817593</v>
      </c>
      <c r="M776" s="45" t="e" vm="1">
        <f t="shared" si="102"/>
        <v>#VALUE!</v>
      </c>
      <c r="N776" t="e" vm="1">
        <f t="shared" si="103"/>
        <v>#VALUE!</v>
      </c>
      <c r="O776" s="1">
        <f>Main!$B$27</f>
        <v>5.0956680821157976</v>
      </c>
      <c r="P776" s="45" t="e" vm="1">
        <f t="shared" si="104"/>
        <v>#VALUE!</v>
      </c>
      <c r="Q776" t="e" vm="1">
        <f t="shared" si="105"/>
        <v>#VALUE!</v>
      </c>
      <c r="R776" s="1">
        <f>Main!$C$27</f>
        <v>5.1024432542412592</v>
      </c>
      <c r="S776" s="45" t="e" vm="1">
        <f t="shared" si="106"/>
        <v>#VALUE!</v>
      </c>
      <c r="T776" t="e" vm="1">
        <f t="shared" si="107"/>
        <v>#VALUE!</v>
      </c>
    </row>
    <row r="777" spans="1:20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[1]!genNormal($F$9,$F$10)</f>
        <v>#VALUE!</v>
      </c>
      <c r="F777" t="e" vm="1">
        <f t="shared" si="99"/>
        <v>#VALUE!</v>
      </c>
      <c r="G777" t="e" vm="2">
        <f>[1]!GenLognormal($H$9,$H$10)</f>
        <v>#VALUE!</v>
      </c>
      <c r="H777" t="e" vm="1">
        <f t="shared" si="100"/>
        <v>#VALUE!</v>
      </c>
      <c r="I777" t="e" vm="2">
        <f>[1]!genBinomial(1,Main!$G$10)</f>
        <v>#VALUE!</v>
      </c>
      <c r="J777" s="13" t="e" vm="1">
        <f t="shared" si="101"/>
        <v>#VALUE!</v>
      </c>
      <c r="L777" s="1">
        <f>Main!$A$27</f>
        <v>5.0990936756817593</v>
      </c>
      <c r="M777" s="45" t="e" vm="1">
        <f t="shared" si="102"/>
        <v>#VALUE!</v>
      </c>
      <c r="N777" t="e" vm="1">
        <f t="shared" si="103"/>
        <v>#VALUE!</v>
      </c>
      <c r="O777" s="1">
        <f>Main!$B$27</f>
        <v>5.0956680821157976</v>
      </c>
      <c r="P777" s="45" t="e" vm="1">
        <f t="shared" si="104"/>
        <v>#VALUE!</v>
      </c>
      <c r="Q777" t="e" vm="1">
        <f t="shared" si="105"/>
        <v>#VALUE!</v>
      </c>
      <c r="R777" s="1">
        <f>Main!$C$27</f>
        <v>5.1024432542412592</v>
      </c>
      <c r="S777" s="45" t="e" vm="1">
        <f t="shared" si="106"/>
        <v>#VALUE!</v>
      </c>
      <c r="T777" t="e" vm="1">
        <f t="shared" si="107"/>
        <v>#VALUE!</v>
      </c>
    </row>
    <row r="778" spans="1:20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[1]!genNormal($F$9,$F$10)</f>
        <v>#VALUE!</v>
      </c>
      <c r="F778" t="e" vm="1">
        <f t="shared" si="99"/>
        <v>#VALUE!</v>
      </c>
      <c r="G778" t="e" vm="2">
        <f>[1]!GenLognormal($H$9,$H$10)</f>
        <v>#VALUE!</v>
      </c>
      <c r="H778" t="e" vm="1">
        <f t="shared" si="100"/>
        <v>#VALUE!</v>
      </c>
      <c r="I778" t="e" vm="2">
        <f>[1]!genBinomial(1,Main!$G$10)</f>
        <v>#VALUE!</v>
      </c>
      <c r="J778" s="13" t="e" vm="1">
        <f t="shared" si="101"/>
        <v>#VALUE!</v>
      </c>
      <c r="L778" s="1">
        <f>Main!$A$27</f>
        <v>5.0990936756817593</v>
      </c>
      <c r="M778" s="45" t="e" vm="1">
        <f t="shared" si="102"/>
        <v>#VALUE!</v>
      </c>
      <c r="N778" t="e" vm="1">
        <f t="shared" si="103"/>
        <v>#VALUE!</v>
      </c>
      <c r="O778" s="1">
        <f>Main!$B$27</f>
        <v>5.0956680821157976</v>
      </c>
      <c r="P778" s="45" t="e" vm="1">
        <f t="shared" si="104"/>
        <v>#VALUE!</v>
      </c>
      <c r="Q778" t="e" vm="1">
        <f t="shared" si="105"/>
        <v>#VALUE!</v>
      </c>
      <c r="R778" s="1">
        <f>Main!$C$27</f>
        <v>5.1024432542412592</v>
      </c>
      <c r="S778" s="45" t="e" vm="1">
        <f t="shared" si="106"/>
        <v>#VALUE!</v>
      </c>
      <c r="T778" t="e" vm="1">
        <f t="shared" si="107"/>
        <v>#VALUE!</v>
      </c>
    </row>
    <row r="779" spans="1:20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[1]!genNormal($F$9,$F$10)</f>
        <v>#VALUE!</v>
      </c>
      <c r="F779" t="e" vm="1">
        <f t="shared" si="99"/>
        <v>#VALUE!</v>
      </c>
      <c r="G779" t="e" vm="2">
        <f>[1]!GenLognormal($H$9,$H$10)</f>
        <v>#VALUE!</v>
      </c>
      <c r="H779" t="e" vm="1">
        <f t="shared" si="100"/>
        <v>#VALUE!</v>
      </c>
      <c r="I779" t="e" vm="2">
        <f>[1]!genBinomial(1,Main!$G$10)</f>
        <v>#VALUE!</v>
      </c>
      <c r="J779" s="13" t="e" vm="1">
        <f t="shared" si="101"/>
        <v>#VALUE!</v>
      </c>
      <c r="L779" s="1">
        <f>Main!$A$27</f>
        <v>5.0990936756817593</v>
      </c>
      <c r="M779" s="45" t="e" vm="1">
        <f t="shared" si="102"/>
        <v>#VALUE!</v>
      </c>
      <c r="N779" t="e" vm="1">
        <f t="shared" si="103"/>
        <v>#VALUE!</v>
      </c>
      <c r="O779" s="1">
        <f>Main!$B$27</f>
        <v>5.0956680821157976</v>
      </c>
      <c r="P779" s="45" t="e" vm="1">
        <f t="shared" si="104"/>
        <v>#VALUE!</v>
      </c>
      <c r="Q779" t="e" vm="1">
        <f t="shared" si="105"/>
        <v>#VALUE!</v>
      </c>
      <c r="R779" s="1">
        <f>Main!$C$27</f>
        <v>5.1024432542412592</v>
      </c>
      <c r="S779" s="45" t="e" vm="1">
        <f t="shared" si="106"/>
        <v>#VALUE!</v>
      </c>
      <c r="T779" t="e" vm="1">
        <f t="shared" si="107"/>
        <v>#VALUE!</v>
      </c>
    </row>
    <row r="780" spans="1:20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[1]!genNormal($F$9,$F$10)</f>
        <v>#VALUE!</v>
      </c>
      <c r="F780" t="e" vm="1">
        <f t="shared" ref="F780:F843" si="108">IF(E780&gt;18, E780,18)</f>
        <v>#VALUE!</v>
      </c>
      <c r="G780" t="e" vm="2">
        <f>[1]!GenLognormal($H$9,$H$10)</f>
        <v>#VALUE!</v>
      </c>
      <c r="H780" t="e" vm="1">
        <f t="shared" ref="H780:H843" si="109">IF(G780&gt;20, G780,20)</f>
        <v>#VALUE!</v>
      </c>
      <c r="I780" t="e" vm="2">
        <f>[1]!genBinomial(1,Main!$G$10)</f>
        <v>#VALUE!</v>
      </c>
      <c r="J780" s="13" t="e" vm="1">
        <f t="shared" ref="J780:J843" si="110">(266.16-47.17*I780-2.33*H780+0.66*F780+0.017*(F780^2))*113.12/1000000*D780</f>
        <v>#VALUE!</v>
      </c>
      <c r="L780" s="1">
        <f>Main!$A$27</f>
        <v>5.0990936756817593</v>
      </c>
      <c r="M780" s="45" t="e" vm="1">
        <f t="shared" ref="M780:M843" si="111">L780*$J780/24/60</f>
        <v>#VALUE!</v>
      </c>
      <c r="N780" t="e" vm="1">
        <f t="shared" ref="N780:N843" si="112">M780*24*60/$D780</f>
        <v>#VALUE!</v>
      </c>
      <c r="O780" s="1">
        <f>Main!$B$27</f>
        <v>5.0956680821157976</v>
      </c>
      <c r="P780" s="45" t="e" vm="1">
        <f t="shared" ref="P780:P843" si="113">O780*$J780/24/60</f>
        <v>#VALUE!</v>
      </c>
      <c r="Q780" t="e" vm="1">
        <f t="shared" ref="Q780:Q843" si="114">P780*24*60/$D780</f>
        <v>#VALUE!</v>
      </c>
      <c r="R780" s="1">
        <f>Main!$C$27</f>
        <v>5.1024432542412592</v>
      </c>
      <c r="S780" s="45" t="e" vm="1">
        <f t="shared" ref="S780:S843" si="115">R780*$J780/24/60</f>
        <v>#VALUE!</v>
      </c>
      <c r="T780" t="e" vm="1">
        <f t="shared" ref="T780:T843" si="116">S780*24*60/$D780</f>
        <v>#VALUE!</v>
      </c>
    </row>
    <row r="781" spans="1:20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[1]!genNormal($F$9,$F$10)</f>
        <v>#VALUE!</v>
      </c>
      <c r="F781" t="e" vm="1">
        <f t="shared" si="108"/>
        <v>#VALUE!</v>
      </c>
      <c r="G781" t="e" vm="2">
        <f>[1]!GenLognormal($H$9,$H$10)</f>
        <v>#VALUE!</v>
      </c>
      <c r="H781" t="e" vm="1">
        <f t="shared" si="109"/>
        <v>#VALUE!</v>
      </c>
      <c r="I781" t="e" vm="2">
        <f>[1]!genBinomial(1,Main!$G$10)</f>
        <v>#VALUE!</v>
      </c>
      <c r="J781" s="13" t="e" vm="1">
        <f t="shared" si="110"/>
        <v>#VALUE!</v>
      </c>
      <c r="L781" s="1">
        <f>Main!$A$27</f>
        <v>5.0990936756817593</v>
      </c>
      <c r="M781" s="45" t="e" vm="1">
        <f t="shared" si="111"/>
        <v>#VALUE!</v>
      </c>
      <c r="N781" t="e" vm="1">
        <f t="shared" si="112"/>
        <v>#VALUE!</v>
      </c>
      <c r="O781" s="1">
        <f>Main!$B$27</f>
        <v>5.0956680821157976</v>
      </c>
      <c r="P781" s="45" t="e" vm="1">
        <f t="shared" si="113"/>
        <v>#VALUE!</v>
      </c>
      <c r="Q781" t="e" vm="1">
        <f t="shared" si="114"/>
        <v>#VALUE!</v>
      </c>
      <c r="R781" s="1">
        <f>Main!$C$27</f>
        <v>5.1024432542412592</v>
      </c>
      <c r="S781" s="45" t="e" vm="1">
        <f t="shared" si="115"/>
        <v>#VALUE!</v>
      </c>
      <c r="T781" t="e" vm="1">
        <f t="shared" si="116"/>
        <v>#VALUE!</v>
      </c>
    </row>
    <row r="782" spans="1:20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[1]!genNormal($F$9,$F$10)</f>
        <v>#VALUE!</v>
      </c>
      <c r="F782" t="e" vm="1">
        <f t="shared" si="108"/>
        <v>#VALUE!</v>
      </c>
      <c r="G782" t="e" vm="2">
        <f>[1]!GenLognormal($H$9,$H$10)</f>
        <v>#VALUE!</v>
      </c>
      <c r="H782" t="e" vm="1">
        <f t="shared" si="109"/>
        <v>#VALUE!</v>
      </c>
      <c r="I782" t="e" vm="2">
        <f>[1]!genBinomial(1,Main!$G$10)</f>
        <v>#VALUE!</v>
      </c>
      <c r="J782" s="13" t="e" vm="1">
        <f t="shared" si="110"/>
        <v>#VALUE!</v>
      </c>
      <c r="L782" s="1">
        <f>Main!$A$27</f>
        <v>5.0990936756817593</v>
      </c>
      <c r="M782" s="45" t="e" vm="1">
        <f t="shared" si="111"/>
        <v>#VALUE!</v>
      </c>
      <c r="N782" t="e" vm="1">
        <f t="shared" si="112"/>
        <v>#VALUE!</v>
      </c>
      <c r="O782" s="1">
        <f>Main!$B$27</f>
        <v>5.0956680821157976</v>
      </c>
      <c r="P782" s="45" t="e" vm="1">
        <f t="shared" si="113"/>
        <v>#VALUE!</v>
      </c>
      <c r="Q782" t="e" vm="1">
        <f t="shared" si="114"/>
        <v>#VALUE!</v>
      </c>
      <c r="R782" s="1">
        <f>Main!$C$27</f>
        <v>5.1024432542412592</v>
      </c>
      <c r="S782" s="45" t="e" vm="1">
        <f t="shared" si="115"/>
        <v>#VALUE!</v>
      </c>
      <c r="T782" t="e" vm="1">
        <f t="shared" si="116"/>
        <v>#VALUE!</v>
      </c>
    </row>
    <row r="783" spans="1:20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[1]!genNormal($F$9,$F$10)</f>
        <v>#VALUE!</v>
      </c>
      <c r="F783" t="e" vm="1">
        <f t="shared" si="108"/>
        <v>#VALUE!</v>
      </c>
      <c r="G783" t="e" vm="2">
        <f>[1]!GenLognormal($H$9,$H$10)</f>
        <v>#VALUE!</v>
      </c>
      <c r="H783" t="e" vm="1">
        <f t="shared" si="109"/>
        <v>#VALUE!</v>
      </c>
      <c r="I783" t="e" vm="2">
        <f>[1]!genBinomial(1,Main!$G$10)</f>
        <v>#VALUE!</v>
      </c>
      <c r="J783" s="13" t="e" vm="1">
        <f t="shared" si="110"/>
        <v>#VALUE!</v>
      </c>
      <c r="L783" s="1">
        <f>Main!$A$27</f>
        <v>5.0990936756817593</v>
      </c>
      <c r="M783" s="45" t="e" vm="1">
        <f t="shared" si="111"/>
        <v>#VALUE!</v>
      </c>
      <c r="N783" t="e" vm="1">
        <f t="shared" si="112"/>
        <v>#VALUE!</v>
      </c>
      <c r="O783" s="1">
        <f>Main!$B$27</f>
        <v>5.0956680821157976</v>
      </c>
      <c r="P783" s="45" t="e" vm="1">
        <f t="shared" si="113"/>
        <v>#VALUE!</v>
      </c>
      <c r="Q783" t="e" vm="1">
        <f t="shared" si="114"/>
        <v>#VALUE!</v>
      </c>
      <c r="R783" s="1">
        <f>Main!$C$27</f>
        <v>5.1024432542412592</v>
      </c>
      <c r="S783" s="45" t="e" vm="1">
        <f t="shared" si="115"/>
        <v>#VALUE!</v>
      </c>
      <c r="T783" t="e" vm="1">
        <f t="shared" si="116"/>
        <v>#VALUE!</v>
      </c>
    </row>
    <row r="784" spans="1:20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[1]!genNormal($F$9,$F$10)</f>
        <v>#VALUE!</v>
      </c>
      <c r="F784" t="e" vm="1">
        <f t="shared" si="108"/>
        <v>#VALUE!</v>
      </c>
      <c r="G784" t="e" vm="2">
        <f>[1]!GenLognormal($H$9,$H$10)</f>
        <v>#VALUE!</v>
      </c>
      <c r="H784" t="e" vm="1">
        <f t="shared" si="109"/>
        <v>#VALUE!</v>
      </c>
      <c r="I784" t="e" vm="2">
        <f>[1]!genBinomial(1,Main!$G$10)</f>
        <v>#VALUE!</v>
      </c>
      <c r="J784" s="13" t="e" vm="1">
        <f t="shared" si="110"/>
        <v>#VALUE!</v>
      </c>
      <c r="L784" s="1">
        <f>Main!$A$27</f>
        <v>5.0990936756817593</v>
      </c>
      <c r="M784" s="45" t="e" vm="1">
        <f t="shared" si="111"/>
        <v>#VALUE!</v>
      </c>
      <c r="N784" t="e" vm="1">
        <f t="shared" si="112"/>
        <v>#VALUE!</v>
      </c>
      <c r="O784" s="1">
        <f>Main!$B$27</f>
        <v>5.0956680821157976</v>
      </c>
      <c r="P784" s="45" t="e" vm="1">
        <f t="shared" si="113"/>
        <v>#VALUE!</v>
      </c>
      <c r="Q784" t="e" vm="1">
        <f t="shared" si="114"/>
        <v>#VALUE!</v>
      </c>
      <c r="R784" s="1">
        <f>Main!$C$27</f>
        <v>5.1024432542412592</v>
      </c>
      <c r="S784" s="45" t="e" vm="1">
        <f t="shared" si="115"/>
        <v>#VALUE!</v>
      </c>
      <c r="T784" t="e" vm="1">
        <f t="shared" si="116"/>
        <v>#VALUE!</v>
      </c>
    </row>
    <row r="785" spans="1:20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[1]!genNormal($F$9,$F$10)</f>
        <v>#VALUE!</v>
      </c>
      <c r="F785" t="e" vm="1">
        <f t="shared" si="108"/>
        <v>#VALUE!</v>
      </c>
      <c r="G785" t="e" vm="2">
        <f>[1]!GenLognormal($H$9,$H$10)</f>
        <v>#VALUE!</v>
      </c>
      <c r="H785" t="e" vm="1">
        <f t="shared" si="109"/>
        <v>#VALUE!</v>
      </c>
      <c r="I785" t="e" vm="2">
        <f>[1]!genBinomial(1,Main!$G$10)</f>
        <v>#VALUE!</v>
      </c>
      <c r="J785" s="13" t="e" vm="1">
        <f t="shared" si="110"/>
        <v>#VALUE!</v>
      </c>
      <c r="L785" s="1">
        <f>Main!$A$27</f>
        <v>5.0990936756817593</v>
      </c>
      <c r="M785" s="45" t="e" vm="1">
        <f t="shared" si="111"/>
        <v>#VALUE!</v>
      </c>
      <c r="N785" t="e" vm="1">
        <f t="shared" si="112"/>
        <v>#VALUE!</v>
      </c>
      <c r="O785" s="1">
        <f>Main!$B$27</f>
        <v>5.0956680821157976</v>
      </c>
      <c r="P785" s="45" t="e" vm="1">
        <f t="shared" si="113"/>
        <v>#VALUE!</v>
      </c>
      <c r="Q785" t="e" vm="1">
        <f t="shared" si="114"/>
        <v>#VALUE!</v>
      </c>
      <c r="R785" s="1">
        <f>Main!$C$27</f>
        <v>5.1024432542412592</v>
      </c>
      <c r="S785" s="45" t="e" vm="1">
        <f t="shared" si="115"/>
        <v>#VALUE!</v>
      </c>
      <c r="T785" t="e" vm="1">
        <f t="shared" si="116"/>
        <v>#VALUE!</v>
      </c>
    </row>
    <row r="786" spans="1:20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[1]!genNormal($F$9,$F$10)</f>
        <v>#VALUE!</v>
      </c>
      <c r="F786" t="e" vm="1">
        <f t="shared" si="108"/>
        <v>#VALUE!</v>
      </c>
      <c r="G786" t="e" vm="2">
        <f>[1]!GenLognormal($H$9,$H$10)</f>
        <v>#VALUE!</v>
      </c>
      <c r="H786" t="e" vm="1">
        <f t="shared" si="109"/>
        <v>#VALUE!</v>
      </c>
      <c r="I786" t="e" vm="2">
        <f>[1]!genBinomial(1,Main!$G$10)</f>
        <v>#VALUE!</v>
      </c>
      <c r="J786" s="13" t="e" vm="1">
        <f t="shared" si="110"/>
        <v>#VALUE!</v>
      </c>
      <c r="L786" s="1">
        <f>Main!$A$27</f>
        <v>5.0990936756817593</v>
      </c>
      <c r="M786" s="45" t="e" vm="1">
        <f t="shared" si="111"/>
        <v>#VALUE!</v>
      </c>
      <c r="N786" t="e" vm="1">
        <f t="shared" si="112"/>
        <v>#VALUE!</v>
      </c>
      <c r="O786" s="1">
        <f>Main!$B$27</f>
        <v>5.0956680821157976</v>
      </c>
      <c r="P786" s="45" t="e" vm="1">
        <f t="shared" si="113"/>
        <v>#VALUE!</v>
      </c>
      <c r="Q786" t="e" vm="1">
        <f t="shared" si="114"/>
        <v>#VALUE!</v>
      </c>
      <c r="R786" s="1">
        <f>Main!$C$27</f>
        <v>5.1024432542412592</v>
      </c>
      <c r="S786" s="45" t="e" vm="1">
        <f t="shared" si="115"/>
        <v>#VALUE!</v>
      </c>
      <c r="T786" t="e" vm="1">
        <f t="shared" si="116"/>
        <v>#VALUE!</v>
      </c>
    </row>
    <row r="787" spans="1:20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[1]!genNormal($F$9,$F$10)</f>
        <v>#VALUE!</v>
      </c>
      <c r="F787" t="e" vm="1">
        <f t="shared" si="108"/>
        <v>#VALUE!</v>
      </c>
      <c r="G787" t="e" vm="2">
        <f>[1]!GenLognormal($H$9,$H$10)</f>
        <v>#VALUE!</v>
      </c>
      <c r="H787" t="e" vm="1">
        <f t="shared" si="109"/>
        <v>#VALUE!</v>
      </c>
      <c r="I787" t="e" vm="2">
        <f>[1]!genBinomial(1,Main!$G$10)</f>
        <v>#VALUE!</v>
      </c>
      <c r="J787" s="13" t="e" vm="1">
        <f t="shared" si="110"/>
        <v>#VALUE!</v>
      </c>
      <c r="L787" s="1">
        <f>Main!$A$27</f>
        <v>5.0990936756817593</v>
      </c>
      <c r="M787" s="45" t="e" vm="1">
        <f t="shared" si="111"/>
        <v>#VALUE!</v>
      </c>
      <c r="N787" t="e" vm="1">
        <f t="shared" si="112"/>
        <v>#VALUE!</v>
      </c>
      <c r="O787" s="1">
        <f>Main!$B$27</f>
        <v>5.0956680821157976</v>
      </c>
      <c r="P787" s="45" t="e" vm="1">
        <f t="shared" si="113"/>
        <v>#VALUE!</v>
      </c>
      <c r="Q787" t="e" vm="1">
        <f t="shared" si="114"/>
        <v>#VALUE!</v>
      </c>
      <c r="R787" s="1">
        <f>Main!$C$27</f>
        <v>5.1024432542412592</v>
      </c>
      <c r="S787" s="45" t="e" vm="1">
        <f t="shared" si="115"/>
        <v>#VALUE!</v>
      </c>
      <c r="T787" t="e" vm="1">
        <f t="shared" si="116"/>
        <v>#VALUE!</v>
      </c>
    </row>
    <row r="788" spans="1:20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[1]!genNormal($F$9,$F$10)</f>
        <v>#VALUE!</v>
      </c>
      <c r="F788" t="e" vm="1">
        <f t="shared" si="108"/>
        <v>#VALUE!</v>
      </c>
      <c r="G788" t="e" vm="2">
        <f>[1]!GenLognormal($H$9,$H$10)</f>
        <v>#VALUE!</v>
      </c>
      <c r="H788" t="e" vm="1">
        <f t="shared" si="109"/>
        <v>#VALUE!</v>
      </c>
      <c r="I788" t="e" vm="2">
        <f>[1]!genBinomial(1,Main!$G$10)</f>
        <v>#VALUE!</v>
      </c>
      <c r="J788" s="13" t="e" vm="1">
        <f t="shared" si="110"/>
        <v>#VALUE!</v>
      </c>
      <c r="L788" s="1">
        <f>Main!$A$27</f>
        <v>5.0990936756817593</v>
      </c>
      <c r="M788" s="45" t="e" vm="1">
        <f t="shared" si="111"/>
        <v>#VALUE!</v>
      </c>
      <c r="N788" t="e" vm="1">
        <f t="shared" si="112"/>
        <v>#VALUE!</v>
      </c>
      <c r="O788" s="1">
        <f>Main!$B$27</f>
        <v>5.0956680821157976</v>
      </c>
      <c r="P788" s="45" t="e" vm="1">
        <f t="shared" si="113"/>
        <v>#VALUE!</v>
      </c>
      <c r="Q788" t="e" vm="1">
        <f t="shared" si="114"/>
        <v>#VALUE!</v>
      </c>
      <c r="R788" s="1">
        <f>Main!$C$27</f>
        <v>5.1024432542412592</v>
      </c>
      <c r="S788" s="45" t="e" vm="1">
        <f t="shared" si="115"/>
        <v>#VALUE!</v>
      </c>
      <c r="T788" t="e" vm="1">
        <f t="shared" si="116"/>
        <v>#VALUE!</v>
      </c>
    </row>
    <row r="789" spans="1:20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[1]!genNormal($F$9,$F$10)</f>
        <v>#VALUE!</v>
      </c>
      <c r="F789" t="e" vm="1">
        <f t="shared" si="108"/>
        <v>#VALUE!</v>
      </c>
      <c r="G789" t="e" vm="2">
        <f>[1]!GenLognormal($H$9,$H$10)</f>
        <v>#VALUE!</v>
      </c>
      <c r="H789" t="e" vm="1">
        <f t="shared" si="109"/>
        <v>#VALUE!</v>
      </c>
      <c r="I789" t="e" vm="2">
        <f>[1]!genBinomial(1,Main!$G$10)</f>
        <v>#VALUE!</v>
      </c>
      <c r="J789" s="13" t="e" vm="1">
        <f t="shared" si="110"/>
        <v>#VALUE!</v>
      </c>
      <c r="L789" s="1">
        <f>Main!$A$27</f>
        <v>5.0990936756817593</v>
      </c>
      <c r="M789" s="45" t="e" vm="1">
        <f t="shared" si="111"/>
        <v>#VALUE!</v>
      </c>
      <c r="N789" t="e" vm="1">
        <f t="shared" si="112"/>
        <v>#VALUE!</v>
      </c>
      <c r="O789" s="1">
        <f>Main!$B$27</f>
        <v>5.0956680821157976</v>
      </c>
      <c r="P789" s="45" t="e" vm="1">
        <f t="shared" si="113"/>
        <v>#VALUE!</v>
      </c>
      <c r="Q789" t="e" vm="1">
        <f t="shared" si="114"/>
        <v>#VALUE!</v>
      </c>
      <c r="R789" s="1">
        <f>Main!$C$27</f>
        <v>5.1024432542412592</v>
      </c>
      <c r="S789" s="45" t="e" vm="1">
        <f t="shared" si="115"/>
        <v>#VALUE!</v>
      </c>
      <c r="T789" t="e" vm="1">
        <f t="shared" si="116"/>
        <v>#VALUE!</v>
      </c>
    </row>
    <row r="790" spans="1:20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[1]!genNormal($F$9,$F$10)</f>
        <v>#VALUE!</v>
      </c>
      <c r="F790" t="e" vm="1">
        <f t="shared" si="108"/>
        <v>#VALUE!</v>
      </c>
      <c r="G790" t="e" vm="2">
        <f>[1]!GenLognormal($H$9,$H$10)</f>
        <v>#VALUE!</v>
      </c>
      <c r="H790" t="e" vm="1">
        <f t="shared" si="109"/>
        <v>#VALUE!</v>
      </c>
      <c r="I790" t="e" vm="2">
        <f>[1]!genBinomial(1,Main!$G$10)</f>
        <v>#VALUE!</v>
      </c>
      <c r="J790" s="13" t="e" vm="1">
        <f t="shared" si="110"/>
        <v>#VALUE!</v>
      </c>
      <c r="L790" s="1">
        <f>Main!$A$27</f>
        <v>5.0990936756817593</v>
      </c>
      <c r="M790" s="45" t="e" vm="1">
        <f t="shared" si="111"/>
        <v>#VALUE!</v>
      </c>
      <c r="N790" t="e" vm="1">
        <f t="shared" si="112"/>
        <v>#VALUE!</v>
      </c>
      <c r="O790" s="1">
        <f>Main!$B$27</f>
        <v>5.0956680821157976</v>
      </c>
      <c r="P790" s="45" t="e" vm="1">
        <f t="shared" si="113"/>
        <v>#VALUE!</v>
      </c>
      <c r="Q790" t="e" vm="1">
        <f t="shared" si="114"/>
        <v>#VALUE!</v>
      </c>
      <c r="R790" s="1">
        <f>Main!$C$27</f>
        <v>5.1024432542412592</v>
      </c>
      <c r="S790" s="45" t="e" vm="1">
        <f t="shared" si="115"/>
        <v>#VALUE!</v>
      </c>
      <c r="T790" t="e" vm="1">
        <f t="shared" si="116"/>
        <v>#VALUE!</v>
      </c>
    </row>
    <row r="791" spans="1:20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[1]!genNormal($F$9,$F$10)</f>
        <v>#VALUE!</v>
      </c>
      <c r="F791" t="e" vm="1">
        <f t="shared" si="108"/>
        <v>#VALUE!</v>
      </c>
      <c r="G791" t="e" vm="2">
        <f>[1]!GenLognormal($H$9,$H$10)</f>
        <v>#VALUE!</v>
      </c>
      <c r="H791" t="e" vm="1">
        <f t="shared" si="109"/>
        <v>#VALUE!</v>
      </c>
      <c r="I791" t="e" vm="2">
        <f>[1]!genBinomial(1,Main!$G$10)</f>
        <v>#VALUE!</v>
      </c>
      <c r="J791" s="13" t="e" vm="1">
        <f t="shared" si="110"/>
        <v>#VALUE!</v>
      </c>
      <c r="L791" s="1">
        <f>Main!$A$27</f>
        <v>5.0990936756817593</v>
      </c>
      <c r="M791" s="45" t="e" vm="1">
        <f t="shared" si="111"/>
        <v>#VALUE!</v>
      </c>
      <c r="N791" t="e" vm="1">
        <f t="shared" si="112"/>
        <v>#VALUE!</v>
      </c>
      <c r="O791" s="1">
        <f>Main!$B$27</f>
        <v>5.0956680821157976</v>
      </c>
      <c r="P791" s="45" t="e" vm="1">
        <f t="shared" si="113"/>
        <v>#VALUE!</v>
      </c>
      <c r="Q791" t="e" vm="1">
        <f t="shared" si="114"/>
        <v>#VALUE!</v>
      </c>
      <c r="R791" s="1">
        <f>Main!$C$27</f>
        <v>5.1024432542412592</v>
      </c>
      <c r="S791" s="45" t="e" vm="1">
        <f t="shared" si="115"/>
        <v>#VALUE!</v>
      </c>
      <c r="T791" t="e" vm="1">
        <f t="shared" si="116"/>
        <v>#VALUE!</v>
      </c>
    </row>
    <row r="792" spans="1:20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[1]!genNormal($F$9,$F$10)</f>
        <v>#VALUE!</v>
      </c>
      <c r="F792" t="e" vm="1">
        <f t="shared" si="108"/>
        <v>#VALUE!</v>
      </c>
      <c r="G792" t="e" vm="2">
        <f>[1]!GenLognormal($H$9,$H$10)</f>
        <v>#VALUE!</v>
      </c>
      <c r="H792" t="e" vm="1">
        <f t="shared" si="109"/>
        <v>#VALUE!</v>
      </c>
      <c r="I792" t="e" vm="2">
        <f>[1]!genBinomial(1,Main!$G$10)</f>
        <v>#VALUE!</v>
      </c>
      <c r="J792" s="13" t="e" vm="1">
        <f t="shared" si="110"/>
        <v>#VALUE!</v>
      </c>
      <c r="L792" s="1">
        <f>Main!$A$27</f>
        <v>5.0990936756817593</v>
      </c>
      <c r="M792" s="45" t="e" vm="1">
        <f t="shared" si="111"/>
        <v>#VALUE!</v>
      </c>
      <c r="N792" t="e" vm="1">
        <f t="shared" si="112"/>
        <v>#VALUE!</v>
      </c>
      <c r="O792" s="1">
        <f>Main!$B$27</f>
        <v>5.0956680821157976</v>
      </c>
      <c r="P792" s="45" t="e" vm="1">
        <f t="shared" si="113"/>
        <v>#VALUE!</v>
      </c>
      <c r="Q792" t="e" vm="1">
        <f t="shared" si="114"/>
        <v>#VALUE!</v>
      </c>
      <c r="R792" s="1">
        <f>Main!$C$27</f>
        <v>5.1024432542412592</v>
      </c>
      <c r="S792" s="45" t="e" vm="1">
        <f t="shared" si="115"/>
        <v>#VALUE!</v>
      </c>
      <c r="T792" t="e" vm="1">
        <f t="shared" si="116"/>
        <v>#VALUE!</v>
      </c>
    </row>
    <row r="793" spans="1:20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[1]!genNormal($F$9,$F$10)</f>
        <v>#VALUE!</v>
      </c>
      <c r="F793" t="e" vm="1">
        <f t="shared" si="108"/>
        <v>#VALUE!</v>
      </c>
      <c r="G793" t="e" vm="2">
        <f>[1]!GenLognormal($H$9,$H$10)</f>
        <v>#VALUE!</v>
      </c>
      <c r="H793" t="e" vm="1">
        <f t="shared" si="109"/>
        <v>#VALUE!</v>
      </c>
      <c r="I793" t="e" vm="2">
        <f>[1]!genBinomial(1,Main!$G$10)</f>
        <v>#VALUE!</v>
      </c>
      <c r="J793" s="13" t="e" vm="1">
        <f t="shared" si="110"/>
        <v>#VALUE!</v>
      </c>
      <c r="L793" s="1">
        <f>Main!$A$27</f>
        <v>5.0990936756817593</v>
      </c>
      <c r="M793" s="45" t="e" vm="1">
        <f t="shared" si="111"/>
        <v>#VALUE!</v>
      </c>
      <c r="N793" t="e" vm="1">
        <f t="shared" si="112"/>
        <v>#VALUE!</v>
      </c>
      <c r="O793" s="1">
        <f>Main!$B$27</f>
        <v>5.0956680821157976</v>
      </c>
      <c r="P793" s="45" t="e" vm="1">
        <f t="shared" si="113"/>
        <v>#VALUE!</v>
      </c>
      <c r="Q793" t="e" vm="1">
        <f t="shared" si="114"/>
        <v>#VALUE!</v>
      </c>
      <c r="R793" s="1">
        <f>Main!$C$27</f>
        <v>5.1024432542412592</v>
      </c>
      <c r="S793" s="45" t="e" vm="1">
        <f t="shared" si="115"/>
        <v>#VALUE!</v>
      </c>
      <c r="T793" t="e" vm="1">
        <f t="shared" si="116"/>
        <v>#VALUE!</v>
      </c>
    </row>
    <row r="794" spans="1:20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[1]!genNormal($F$9,$F$10)</f>
        <v>#VALUE!</v>
      </c>
      <c r="F794" t="e" vm="1">
        <f t="shared" si="108"/>
        <v>#VALUE!</v>
      </c>
      <c r="G794" t="e" vm="2">
        <f>[1]!GenLognormal($H$9,$H$10)</f>
        <v>#VALUE!</v>
      </c>
      <c r="H794" t="e" vm="1">
        <f t="shared" si="109"/>
        <v>#VALUE!</v>
      </c>
      <c r="I794" t="e" vm="2">
        <f>[1]!genBinomial(1,Main!$G$10)</f>
        <v>#VALUE!</v>
      </c>
      <c r="J794" s="13" t="e" vm="1">
        <f t="shared" si="110"/>
        <v>#VALUE!</v>
      </c>
      <c r="L794" s="1">
        <f>Main!$A$27</f>
        <v>5.0990936756817593</v>
      </c>
      <c r="M794" s="45" t="e" vm="1">
        <f t="shared" si="111"/>
        <v>#VALUE!</v>
      </c>
      <c r="N794" t="e" vm="1">
        <f t="shared" si="112"/>
        <v>#VALUE!</v>
      </c>
      <c r="O794" s="1">
        <f>Main!$B$27</f>
        <v>5.0956680821157976</v>
      </c>
      <c r="P794" s="45" t="e" vm="1">
        <f t="shared" si="113"/>
        <v>#VALUE!</v>
      </c>
      <c r="Q794" t="e" vm="1">
        <f t="shared" si="114"/>
        <v>#VALUE!</v>
      </c>
      <c r="R794" s="1">
        <f>Main!$C$27</f>
        <v>5.1024432542412592</v>
      </c>
      <c r="S794" s="45" t="e" vm="1">
        <f t="shared" si="115"/>
        <v>#VALUE!</v>
      </c>
      <c r="T794" t="e" vm="1">
        <f t="shared" si="116"/>
        <v>#VALUE!</v>
      </c>
    </row>
    <row r="795" spans="1:20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[1]!genNormal($F$9,$F$10)</f>
        <v>#VALUE!</v>
      </c>
      <c r="F795" t="e" vm="1">
        <f t="shared" si="108"/>
        <v>#VALUE!</v>
      </c>
      <c r="G795" t="e" vm="2">
        <f>[1]!GenLognormal($H$9,$H$10)</f>
        <v>#VALUE!</v>
      </c>
      <c r="H795" t="e" vm="1">
        <f t="shared" si="109"/>
        <v>#VALUE!</v>
      </c>
      <c r="I795" t="e" vm="2">
        <f>[1]!genBinomial(1,Main!$G$10)</f>
        <v>#VALUE!</v>
      </c>
      <c r="J795" s="13" t="e" vm="1">
        <f t="shared" si="110"/>
        <v>#VALUE!</v>
      </c>
      <c r="L795" s="1">
        <f>Main!$A$27</f>
        <v>5.0990936756817593</v>
      </c>
      <c r="M795" s="45" t="e" vm="1">
        <f t="shared" si="111"/>
        <v>#VALUE!</v>
      </c>
      <c r="N795" t="e" vm="1">
        <f t="shared" si="112"/>
        <v>#VALUE!</v>
      </c>
      <c r="O795" s="1">
        <f>Main!$B$27</f>
        <v>5.0956680821157976</v>
      </c>
      <c r="P795" s="45" t="e" vm="1">
        <f t="shared" si="113"/>
        <v>#VALUE!</v>
      </c>
      <c r="Q795" t="e" vm="1">
        <f t="shared" si="114"/>
        <v>#VALUE!</v>
      </c>
      <c r="R795" s="1">
        <f>Main!$C$27</f>
        <v>5.1024432542412592</v>
      </c>
      <c r="S795" s="45" t="e" vm="1">
        <f t="shared" si="115"/>
        <v>#VALUE!</v>
      </c>
      <c r="T795" t="e" vm="1">
        <f t="shared" si="116"/>
        <v>#VALUE!</v>
      </c>
    </row>
    <row r="796" spans="1:20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[1]!genNormal($F$9,$F$10)</f>
        <v>#VALUE!</v>
      </c>
      <c r="F796" t="e" vm="1">
        <f t="shared" si="108"/>
        <v>#VALUE!</v>
      </c>
      <c r="G796" t="e" vm="2">
        <f>[1]!GenLognormal($H$9,$H$10)</f>
        <v>#VALUE!</v>
      </c>
      <c r="H796" t="e" vm="1">
        <f t="shared" si="109"/>
        <v>#VALUE!</v>
      </c>
      <c r="I796" t="e" vm="2">
        <f>[1]!genBinomial(1,Main!$G$10)</f>
        <v>#VALUE!</v>
      </c>
      <c r="J796" s="13" t="e" vm="1">
        <f t="shared" si="110"/>
        <v>#VALUE!</v>
      </c>
      <c r="L796" s="1">
        <f>Main!$A$27</f>
        <v>5.0990936756817593</v>
      </c>
      <c r="M796" s="45" t="e" vm="1">
        <f t="shared" si="111"/>
        <v>#VALUE!</v>
      </c>
      <c r="N796" t="e" vm="1">
        <f t="shared" si="112"/>
        <v>#VALUE!</v>
      </c>
      <c r="O796" s="1">
        <f>Main!$B$27</f>
        <v>5.0956680821157976</v>
      </c>
      <c r="P796" s="45" t="e" vm="1">
        <f t="shared" si="113"/>
        <v>#VALUE!</v>
      </c>
      <c r="Q796" t="e" vm="1">
        <f t="shared" si="114"/>
        <v>#VALUE!</v>
      </c>
      <c r="R796" s="1">
        <f>Main!$C$27</f>
        <v>5.1024432542412592</v>
      </c>
      <c r="S796" s="45" t="e" vm="1">
        <f t="shared" si="115"/>
        <v>#VALUE!</v>
      </c>
      <c r="T796" t="e" vm="1">
        <f t="shared" si="116"/>
        <v>#VALUE!</v>
      </c>
    </row>
    <row r="797" spans="1:20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[1]!genNormal($F$9,$F$10)</f>
        <v>#VALUE!</v>
      </c>
      <c r="F797" t="e" vm="1">
        <f t="shared" si="108"/>
        <v>#VALUE!</v>
      </c>
      <c r="G797" t="e" vm="2">
        <f>[1]!GenLognormal($H$9,$H$10)</f>
        <v>#VALUE!</v>
      </c>
      <c r="H797" t="e" vm="1">
        <f t="shared" si="109"/>
        <v>#VALUE!</v>
      </c>
      <c r="I797" t="e" vm="2">
        <f>[1]!genBinomial(1,Main!$G$10)</f>
        <v>#VALUE!</v>
      </c>
      <c r="J797" s="13" t="e" vm="1">
        <f t="shared" si="110"/>
        <v>#VALUE!</v>
      </c>
      <c r="L797" s="1">
        <f>Main!$A$27</f>
        <v>5.0990936756817593</v>
      </c>
      <c r="M797" s="45" t="e" vm="1">
        <f t="shared" si="111"/>
        <v>#VALUE!</v>
      </c>
      <c r="N797" t="e" vm="1">
        <f t="shared" si="112"/>
        <v>#VALUE!</v>
      </c>
      <c r="O797" s="1">
        <f>Main!$B$27</f>
        <v>5.0956680821157976</v>
      </c>
      <c r="P797" s="45" t="e" vm="1">
        <f t="shared" si="113"/>
        <v>#VALUE!</v>
      </c>
      <c r="Q797" t="e" vm="1">
        <f t="shared" si="114"/>
        <v>#VALUE!</v>
      </c>
      <c r="R797" s="1">
        <f>Main!$C$27</f>
        <v>5.1024432542412592</v>
      </c>
      <c r="S797" s="45" t="e" vm="1">
        <f t="shared" si="115"/>
        <v>#VALUE!</v>
      </c>
      <c r="T797" t="e" vm="1">
        <f t="shared" si="116"/>
        <v>#VALUE!</v>
      </c>
    </row>
    <row r="798" spans="1:20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[1]!genNormal($F$9,$F$10)</f>
        <v>#VALUE!</v>
      </c>
      <c r="F798" t="e" vm="1">
        <f t="shared" si="108"/>
        <v>#VALUE!</v>
      </c>
      <c r="G798" t="e" vm="2">
        <f>[1]!GenLognormal($H$9,$H$10)</f>
        <v>#VALUE!</v>
      </c>
      <c r="H798" t="e" vm="1">
        <f t="shared" si="109"/>
        <v>#VALUE!</v>
      </c>
      <c r="I798" t="e" vm="2">
        <f>[1]!genBinomial(1,Main!$G$10)</f>
        <v>#VALUE!</v>
      </c>
      <c r="J798" s="13" t="e" vm="1">
        <f t="shared" si="110"/>
        <v>#VALUE!</v>
      </c>
      <c r="L798" s="1">
        <f>Main!$A$27</f>
        <v>5.0990936756817593</v>
      </c>
      <c r="M798" s="45" t="e" vm="1">
        <f t="shared" si="111"/>
        <v>#VALUE!</v>
      </c>
      <c r="N798" t="e" vm="1">
        <f t="shared" si="112"/>
        <v>#VALUE!</v>
      </c>
      <c r="O798" s="1">
        <f>Main!$B$27</f>
        <v>5.0956680821157976</v>
      </c>
      <c r="P798" s="45" t="e" vm="1">
        <f t="shared" si="113"/>
        <v>#VALUE!</v>
      </c>
      <c r="Q798" t="e" vm="1">
        <f t="shared" si="114"/>
        <v>#VALUE!</v>
      </c>
      <c r="R798" s="1">
        <f>Main!$C$27</f>
        <v>5.1024432542412592</v>
      </c>
      <c r="S798" s="45" t="e" vm="1">
        <f t="shared" si="115"/>
        <v>#VALUE!</v>
      </c>
      <c r="T798" t="e" vm="1">
        <f t="shared" si="116"/>
        <v>#VALUE!</v>
      </c>
    </row>
    <row r="799" spans="1:20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[1]!genNormal($F$9,$F$10)</f>
        <v>#VALUE!</v>
      </c>
      <c r="F799" t="e" vm="1">
        <f t="shared" si="108"/>
        <v>#VALUE!</v>
      </c>
      <c r="G799" t="e" vm="2">
        <f>[1]!GenLognormal($H$9,$H$10)</f>
        <v>#VALUE!</v>
      </c>
      <c r="H799" t="e" vm="1">
        <f t="shared" si="109"/>
        <v>#VALUE!</v>
      </c>
      <c r="I799" t="e" vm="2">
        <f>[1]!genBinomial(1,Main!$G$10)</f>
        <v>#VALUE!</v>
      </c>
      <c r="J799" s="13" t="e" vm="1">
        <f t="shared" si="110"/>
        <v>#VALUE!</v>
      </c>
      <c r="L799" s="1">
        <f>Main!$A$27</f>
        <v>5.0990936756817593</v>
      </c>
      <c r="M799" s="45" t="e" vm="1">
        <f t="shared" si="111"/>
        <v>#VALUE!</v>
      </c>
      <c r="N799" t="e" vm="1">
        <f t="shared" si="112"/>
        <v>#VALUE!</v>
      </c>
      <c r="O799" s="1">
        <f>Main!$B$27</f>
        <v>5.0956680821157976</v>
      </c>
      <c r="P799" s="45" t="e" vm="1">
        <f t="shared" si="113"/>
        <v>#VALUE!</v>
      </c>
      <c r="Q799" t="e" vm="1">
        <f t="shared" si="114"/>
        <v>#VALUE!</v>
      </c>
      <c r="R799" s="1">
        <f>Main!$C$27</f>
        <v>5.1024432542412592</v>
      </c>
      <c r="S799" s="45" t="e" vm="1">
        <f t="shared" si="115"/>
        <v>#VALUE!</v>
      </c>
      <c r="T799" t="e" vm="1">
        <f t="shared" si="116"/>
        <v>#VALUE!</v>
      </c>
    </row>
    <row r="800" spans="1:20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[1]!genNormal($F$9,$F$10)</f>
        <v>#VALUE!</v>
      </c>
      <c r="F800" t="e" vm="1">
        <f t="shared" si="108"/>
        <v>#VALUE!</v>
      </c>
      <c r="G800" t="e" vm="2">
        <f>[1]!GenLognormal($H$9,$H$10)</f>
        <v>#VALUE!</v>
      </c>
      <c r="H800" t="e" vm="1">
        <f t="shared" si="109"/>
        <v>#VALUE!</v>
      </c>
      <c r="I800" t="e" vm="2">
        <f>[1]!genBinomial(1,Main!$G$10)</f>
        <v>#VALUE!</v>
      </c>
      <c r="J800" s="13" t="e" vm="1">
        <f t="shared" si="110"/>
        <v>#VALUE!</v>
      </c>
      <c r="L800" s="1">
        <f>Main!$A$27</f>
        <v>5.0990936756817593</v>
      </c>
      <c r="M800" s="45" t="e" vm="1">
        <f t="shared" si="111"/>
        <v>#VALUE!</v>
      </c>
      <c r="N800" t="e" vm="1">
        <f t="shared" si="112"/>
        <v>#VALUE!</v>
      </c>
      <c r="O800" s="1">
        <f>Main!$B$27</f>
        <v>5.0956680821157976</v>
      </c>
      <c r="P800" s="45" t="e" vm="1">
        <f t="shared" si="113"/>
        <v>#VALUE!</v>
      </c>
      <c r="Q800" t="e" vm="1">
        <f t="shared" si="114"/>
        <v>#VALUE!</v>
      </c>
      <c r="R800" s="1">
        <f>Main!$C$27</f>
        <v>5.1024432542412592</v>
      </c>
      <c r="S800" s="45" t="e" vm="1">
        <f t="shared" si="115"/>
        <v>#VALUE!</v>
      </c>
      <c r="T800" t="e" vm="1">
        <f t="shared" si="116"/>
        <v>#VALUE!</v>
      </c>
    </row>
    <row r="801" spans="1:20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[1]!genNormal($F$9,$F$10)</f>
        <v>#VALUE!</v>
      </c>
      <c r="F801" t="e" vm="1">
        <f t="shared" si="108"/>
        <v>#VALUE!</v>
      </c>
      <c r="G801" t="e" vm="2">
        <f>[1]!GenLognormal($H$9,$H$10)</f>
        <v>#VALUE!</v>
      </c>
      <c r="H801" t="e" vm="1">
        <f t="shared" si="109"/>
        <v>#VALUE!</v>
      </c>
      <c r="I801" t="e" vm="2">
        <f>[1]!genBinomial(1,Main!$G$10)</f>
        <v>#VALUE!</v>
      </c>
      <c r="J801" s="13" t="e" vm="1">
        <f t="shared" si="110"/>
        <v>#VALUE!</v>
      </c>
      <c r="L801" s="1">
        <f>Main!$A$27</f>
        <v>5.0990936756817593</v>
      </c>
      <c r="M801" s="45" t="e" vm="1">
        <f t="shared" si="111"/>
        <v>#VALUE!</v>
      </c>
      <c r="N801" t="e" vm="1">
        <f t="shared" si="112"/>
        <v>#VALUE!</v>
      </c>
      <c r="O801" s="1">
        <f>Main!$B$27</f>
        <v>5.0956680821157976</v>
      </c>
      <c r="P801" s="45" t="e" vm="1">
        <f t="shared" si="113"/>
        <v>#VALUE!</v>
      </c>
      <c r="Q801" t="e" vm="1">
        <f t="shared" si="114"/>
        <v>#VALUE!</v>
      </c>
      <c r="R801" s="1">
        <f>Main!$C$27</f>
        <v>5.1024432542412592</v>
      </c>
      <c r="S801" s="45" t="e" vm="1">
        <f t="shared" si="115"/>
        <v>#VALUE!</v>
      </c>
      <c r="T801" t="e" vm="1">
        <f t="shared" si="116"/>
        <v>#VALUE!</v>
      </c>
    </row>
    <row r="802" spans="1:20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[1]!genNormal($F$9,$F$10)</f>
        <v>#VALUE!</v>
      </c>
      <c r="F802" t="e" vm="1">
        <f t="shared" si="108"/>
        <v>#VALUE!</v>
      </c>
      <c r="G802" t="e" vm="2">
        <f>[1]!GenLognormal($H$9,$H$10)</f>
        <v>#VALUE!</v>
      </c>
      <c r="H802" t="e" vm="1">
        <f t="shared" si="109"/>
        <v>#VALUE!</v>
      </c>
      <c r="I802" t="e" vm="2">
        <f>[1]!genBinomial(1,Main!$G$10)</f>
        <v>#VALUE!</v>
      </c>
      <c r="J802" s="13" t="e" vm="1">
        <f t="shared" si="110"/>
        <v>#VALUE!</v>
      </c>
      <c r="L802" s="1">
        <f>Main!$A$27</f>
        <v>5.0990936756817593</v>
      </c>
      <c r="M802" s="45" t="e" vm="1">
        <f t="shared" si="111"/>
        <v>#VALUE!</v>
      </c>
      <c r="N802" t="e" vm="1">
        <f t="shared" si="112"/>
        <v>#VALUE!</v>
      </c>
      <c r="O802" s="1">
        <f>Main!$B$27</f>
        <v>5.0956680821157976</v>
      </c>
      <c r="P802" s="45" t="e" vm="1">
        <f t="shared" si="113"/>
        <v>#VALUE!</v>
      </c>
      <c r="Q802" t="e" vm="1">
        <f t="shared" si="114"/>
        <v>#VALUE!</v>
      </c>
      <c r="R802" s="1">
        <f>Main!$C$27</f>
        <v>5.1024432542412592</v>
      </c>
      <c r="S802" s="45" t="e" vm="1">
        <f t="shared" si="115"/>
        <v>#VALUE!</v>
      </c>
      <c r="T802" t="e" vm="1">
        <f t="shared" si="116"/>
        <v>#VALUE!</v>
      </c>
    </row>
    <row r="803" spans="1:20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[1]!genNormal($F$9,$F$10)</f>
        <v>#VALUE!</v>
      </c>
      <c r="F803" t="e" vm="1">
        <f t="shared" si="108"/>
        <v>#VALUE!</v>
      </c>
      <c r="G803" t="e" vm="2">
        <f>[1]!GenLognormal($H$9,$H$10)</f>
        <v>#VALUE!</v>
      </c>
      <c r="H803" t="e" vm="1">
        <f t="shared" si="109"/>
        <v>#VALUE!</v>
      </c>
      <c r="I803" t="e" vm="2">
        <f>[1]!genBinomial(1,Main!$G$10)</f>
        <v>#VALUE!</v>
      </c>
      <c r="J803" s="13" t="e" vm="1">
        <f t="shared" si="110"/>
        <v>#VALUE!</v>
      </c>
      <c r="L803" s="1">
        <f>Main!$A$27</f>
        <v>5.0990936756817593</v>
      </c>
      <c r="M803" s="45" t="e" vm="1">
        <f t="shared" si="111"/>
        <v>#VALUE!</v>
      </c>
      <c r="N803" t="e" vm="1">
        <f t="shared" si="112"/>
        <v>#VALUE!</v>
      </c>
      <c r="O803" s="1">
        <f>Main!$B$27</f>
        <v>5.0956680821157976</v>
      </c>
      <c r="P803" s="45" t="e" vm="1">
        <f t="shared" si="113"/>
        <v>#VALUE!</v>
      </c>
      <c r="Q803" t="e" vm="1">
        <f t="shared" si="114"/>
        <v>#VALUE!</v>
      </c>
      <c r="R803" s="1">
        <f>Main!$C$27</f>
        <v>5.1024432542412592</v>
      </c>
      <c r="S803" s="45" t="e" vm="1">
        <f t="shared" si="115"/>
        <v>#VALUE!</v>
      </c>
      <c r="T803" t="e" vm="1">
        <f t="shared" si="116"/>
        <v>#VALUE!</v>
      </c>
    </row>
    <row r="804" spans="1:20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[1]!genNormal($F$9,$F$10)</f>
        <v>#VALUE!</v>
      </c>
      <c r="F804" t="e" vm="1">
        <f t="shared" si="108"/>
        <v>#VALUE!</v>
      </c>
      <c r="G804" t="e" vm="2">
        <f>[1]!GenLognormal($H$9,$H$10)</f>
        <v>#VALUE!</v>
      </c>
      <c r="H804" t="e" vm="1">
        <f t="shared" si="109"/>
        <v>#VALUE!</v>
      </c>
      <c r="I804" t="e" vm="2">
        <f>[1]!genBinomial(1,Main!$G$10)</f>
        <v>#VALUE!</v>
      </c>
      <c r="J804" s="13" t="e" vm="1">
        <f t="shared" si="110"/>
        <v>#VALUE!</v>
      </c>
      <c r="L804" s="1">
        <f>Main!$A$27</f>
        <v>5.0990936756817593</v>
      </c>
      <c r="M804" s="45" t="e" vm="1">
        <f t="shared" si="111"/>
        <v>#VALUE!</v>
      </c>
      <c r="N804" t="e" vm="1">
        <f t="shared" si="112"/>
        <v>#VALUE!</v>
      </c>
      <c r="O804" s="1">
        <f>Main!$B$27</f>
        <v>5.0956680821157976</v>
      </c>
      <c r="P804" s="45" t="e" vm="1">
        <f t="shared" si="113"/>
        <v>#VALUE!</v>
      </c>
      <c r="Q804" t="e" vm="1">
        <f t="shared" si="114"/>
        <v>#VALUE!</v>
      </c>
      <c r="R804" s="1">
        <f>Main!$C$27</f>
        <v>5.1024432542412592</v>
      </c>
      <c r="S804" s="45" t="e" vm="1">
        <f t="shared" si="115"/>
        <v>#VALUE!</v>
      </c>
      <c r="T804" t="e" vm="1">
        <f t="shared" si="116"/>
        <v>#VALUE!</v>
      </c>
    </row>
    <row r="805" spans="1:20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[1]!genNormal($F$9,$F$10)</f>
        <v>#VALUE!</v>
      </c>
      <c r="F805" t="e" vm="1">
        <f t="shared" si="108"/>
        <v>#VALUE!</v>
      </c>
      <c r="G805" t="e" vm="2">
        <f>[1]!GenLognormal($H$9,$H$10)</f>
        <v>#VALUE!</v>
      </c>
      <c r="H805" t="e" vm="1">
        <f t="shared" si="109"/>
        <v>#VALUE!</v>
      </c>
      <c r="I805" t="e" vm="2">
        <f>[1]!genBinomial(1,Main!$G$10)</f>
        <v>#VALUE!</v>
      </c>
      <c r="J805" s="13" t="e" vm="1">
        <f t="shared" si="110"/>
        <v>#VALUE!</v>
      </c>
      <c r="L805" s="1">
        <f>Main!$A$27</f>
        <v>5.0990936756817593</v>
      </c>
      <c r="M805" s="45" t="e" vm="1">
        <f t="shared" si="111"/>
        <v>#VALUE!</v>
      </c>
      <c r="N805" t="e" vm="1">
        <f t="shared" si="112"/>
        <v>#VALUE!</v>
      </c>
      <c r="O805" s="1">
        <f>Main!$B$27</f>
        <v>5.0956680821157976</v>
      </c>
      <c r="P805" s="45" t="e" vm="1">
        <f t="shared" si="113"/>
        <v>#VALUE!</v>
      </c>
      <c r="Q805" t="e" vm="1">
        <f t="shared" si="114"/>
        <v>#VALUE!</v>
      </c>
      <c r="R805" s="1">
        <f>Main!$C$27</f>
        <v>5.1024432542412592</v>
      </c>
      <c r="S805" s="45" t="e" vm="1">
        <f t="shared" si="115"/>
        <v>#VALUE!</v>
      </c>
      <c r="T805" t="e" vm="1">
        <f t="shared" si="116"/>
        <v>#VALUE!</v>
      </c>
    </row>
    <row r="806" spans="1:20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[1]!genNormal($F$9,$F$10)</f>
        <v>#VALUE!</v>
      </c>
      <c r="F806" t="e" vm="1">
        <f t="shared" si="108"/>
        <v>#VALUE!</v>
      </c>
      <c r="G806" t="e" vm="2">
        <f>[1]!GenLognormal($H$9,$H$10)</f>
        <v>#VALUE!</v>
      </c>
      <c r="H806" t="e" vm="1">
        <f t="shared" si="109"/>
        <v>#VALUE!</v>
      </c>
      <c r="I806" t="e" vm="2">
        <f>[1]!genBinomial(1,Main!$G$10)</f>
        <v>#VALUE!</v>
      </c>
      <c r="J806" s="13" t="e" vm="1">
        <f t="shared" si="110"/>
        <v>#VALUE!</v>
      </c>
      <c r="L806" s="1">
        <f>Main!$A$27</f>
        <v>5.0990936756817593</v>
      </c>
      <c r="M806" s="45" t="e" vm="1">
        <f t="shared" si="111"/>
        <v>#VALUE!</v>
      </c>
      <c r="N806" t="e" vm="1">
        <f t="shared" si="112"/>
        <v>#VALUE!</v>
      </c>
      <c r="O806" s="1">
        <f>Main!$B$27</f>
        <v>5.0956680821157976</v>
      </c>
      <c r="P806" s="45" t="e" vm="1">
        <f t="shared" si="113"/>
        <v>#VALUE!</v>
      </c>
      <c r="Q806" t="e" vm="1">
        <f t="shared" si="114"/>
        <v>#VALUE!</v>
      </c>
      <c r="R806" s="1">
        <f>Main!$C$27</f>
        <v>5.1024432542412592</v>
      </c>
      <c r="S806" s="45" t="e" vm="1">
        <f t="shared" si="115"/>
        <v>#VALUE!</v>
      </c>
      <c r="T806" t="e" vm="1">
        <f t="shared" si="116"/>
        <v>#VALUE!</v>
      </c>
    </row>
    <row r="807" spans="1:20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[1]!genNormal($F$9,$F$10)</f>
        <v>#VALUE!</v>
      </c>
      <c r="F807" t="e" vm="1">
        <f t="shared" si="108"/>
        <v>#VALUE!</v>
      </c>
      <c r="G807" t="e" vm="2">
        <f>[1]!GenLognormal($H$9,$H$10)</f>
        <v>#VALUE!</v>
      </c>
      <c r="H807" t="e" vm="1">
        <f t="shared" si="109"/>
        <v>#VALUE!</v>
      </c>
      <c r="I807" t="e" vm="2">
        <f>[1]!genBinomial(1,Main!$G$10)</f>
        <v>#VALUE!</v>
      </c>
      <c r="J807" s="13" t="e" vm="1">
        <f t="shared" si="110"/>
        <v>#VALUE!</v>
      </c>
      <c r="L807" s="1">
        <f>Main!$A$27</f>
        <v>5.0990936756817593</v>
      </c>
      <c r="M807" s="45" t="e" vm="1">
        <f t="shared" si="111"/>
        <v>#VALUE!</v>
      </c>
      <c r="N807" t="e" vm="1">
        <f t="shared" si="112"/>
        <v>#VALUE!</v>
      </c>
      <c r="O807" s="1">
        <f>Main!$B$27</f>
        <v>5.0956680821157976</v>
      </c>
      <c r="P807" s="45" t="e" vm="1">
        <f t="shared" si="113"/>
        <v>#VALUE!</v>
      </c>
      <c r="Q807" t="e" vm="1">
        <f t="shared" si="114"/>
        <v>#VALUE!</v>
      </c>
      <c r="R807" s="1">
        <f>Main!$C$27</f>
        <v>5.1024432542412592</v>
      </c>
      <c r="S807" s="45" t="e" vm="1">
        <f t="shared" si="115"/>
        <v>#VALUE!</v>
      </c>
      <c r="T807" t="e" vm="1">
        <f t="shared" si="116"/>
        <v>#VALUE!</v>
      </c>
    </row>
    <row r="808" spans="1:20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[1]!genNormal($F$9,$F$10)</f>
        <v>#VALUE!</v>
      </c>
      <c r="F808" t="e" vm="1">
        <f t="shared" si="108"/>
        <v>#VALUE!</v>
      </c>
      <c r="G808" t="e" vm="2">
        <f>[1]!GenLognormal($H$9,$H$10)</f>
        <v>#VALUE!</v>
      </c>
      <c r="H808" t="e" vm="1">
        <f t="shared" si="109"/>
        <v>#VALUE!</v>
      </c>
      <c r="I808" t="e" vm="2">
        <f>[1]!genBinomial(1,Main!$G$10)</f>
        <v>#VALUE!</v>
      </c>
      <c r="J808" s="13" t="e" vm="1">
        <f t="shared" si="110"/>
        <v>#VALUE!</v>
      </c>
      <c r="L808" s="1">
        <f>Main!$A$27</f>
        <v>5.0990936756817593</v>
      </c>
      <c r="M808" s="45" t="e" vm="1">
        <f t="shared" si="111"/>
        <v>#VALUE!</v>
      </c>
      <c r="N808" t="e" vm="1">
        <f t="shared" si="112"/>
        <v>#VALUE!</v>
      </c>
      <c r="O808" s="1">
        <f>Main!$B$27</f>
        <v>5.0956680821157976</v>
      </c>
      <c r="P808" s="45" t="e" vm="1">
        <f t="shared" si="113"/>
        <v>#VALUE!</v>
      </c>
      <c r="Q808" t="e" vm="1">
        <f t="shared" si="114"/>
        <v>#VALUE!</v>
      </c>
      <c r="R808" s="1">
        <f>Main!$C$27</f>
        <v>5.1024432542412592</v>
      </c>
      <c r="S808" s="45" t="e" vm="1">
        <f t="shared" si="115"/>
        <v>#VALUE!</v>
      </c>
      <c r="T808" t="e" vm="1">
        <f t="shared" si="116"/>
        <v>#VALUE!</v>
      </c>
    </row>
    <row r="809" spans="1:20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[1]!genNormal($F$9,$F$10)</f>
        <v>#VALUE!</v>
      </c>
      <c r="F809" t="e" vm="1">
        <f t="shared" si="108"/>
        <v>#VALUE!</v>
      </c>
      <c r="G809" t="e" vm="2">
        <f>[1]!GenLognormal($H$9,$H$10)</f>
        <v>#VALUE!</v>
      </c>
      <c r="H809" t="e" vm="1">
        <f t="shared" si="109"/>
        <v>#VALUE!</v>
      </c>
      <c r="I809" t="e" vm="2">
        <f>[1]!genBinomial(1,Main!$G$10)</f>
        <v>#VALUE!</v>
      </c>
      <c r="J809" s="13" t="e" vm="1">
        <f t="shared" si="110"/>
        <v>#VALUE!</v>
      </c>
      <c r="L809" s="1">
        <f>Main!$A$27</f>
        <v>5.0990936756817593</v>
      </c>
      <c r="M809" s="45" t="e" vm="1">
        <f t="shared" si="111"/>
        <v>#VALUE!</v>
      </c>
      <c r="N809" t="e" vm="1">
        <f t="shared" si="112"/>
        <v>#VALUE!</v>
      </c>
      <c r="O809" s="1">
        <f>Main!$B$27</f>
        <v>5.0956680821157976</v>
      </c>
      <c r="P809" s="45" t="e" vm="1">
        <f t="shared" si="113"/>
        <v>#VALUE!</v>
      </c>
      <c r="Q809" t="e" vm="1">
        <f t="shared" si="114"/>
        <v>#VALUE!</v>
      </c>
      <c r="R809" s="1">
        <f>Main!$C$27</f>
        <v>5.1024432542412592</v>
      </c>
      <c r="S809" s="45" t="e" vm="1">
        <f t="shared" si="115"/>
        <v>#VALUE!</v>
      </c>
      <c r="T809" t="e" vm="1">
        <f t="shared" si="116"/>
        <v>#VALUE!</v>
      </c>
    </row>
    <row r="810" spans="1:20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[1]!genNormal($F$9,$F$10)</f>
        <v>#VALUE!</v>
      </c>
      <c r="F810" t="e" vm="1">
        <f t="shared" si="108"/>
        <v>#VALUE!</v>
      </c>
      <c r="G810" t="e" vm="2">
        <f>[1]!GenLognormal($H$9,$H$10)</f>
        <v>#VALUE!</v>
      </c>
      <c r="H810" t="e" vm="1">
        <f t="shared" si="109"/>
        <v>#VALUE!</v>
      </c>
      <c r="I810" t="e" vm="2">
        <f>[1]!genBinomial(1,Main!$G$10)</f>
        <v>#VALUE!</v>
      </c>
      <c r="J810" s="13" t="e" vm="1">
        <f t="shared" si="110"/>
        <v>#VALUE!</v>
      </c>
      <c r="L810" s="1">
        <f>Main!$A$27</f>
        <v>5.0990936756817593</v>
      </c>
      <c r="M810" s="45" t="e" vm="1">
        <f t="shared" si="111"/>
        <v>#VALUE!</v>
      </c>
      <c r="N810" t="e" vm="1">
        <f t="shared" si="112"/>
        <v>#VALUE!</v>
      </c>
      <c r="O810" s="1">
        <f>Main!$B$27</f>
        <v>5.0956680821157976</v>
      </c>
      <c r="P810" s="45" t="e" vm="1">
        <f t="shared" si="113"/>
        <v>#VALUE!</v>
      </c>
      <c r="Q810" t="e" vm="1">
        <f t="shared" si="114"/>
        <v>#VALUE!</v>
      </c>
      <c r="R810" s="1">
        <f>Main!$C$27</f>
        <v>5.1024432542412592</v>
      </c>
      <c r="S810" s="45" t="e" vm="1">
        <f t="shared" si="115"/>
        <v>#VALUE!</v>
      </c>
      <c r="T810" t="e" vm="1">
        <f t="shared" si="116"/>
        <v>#VALUE!</v>
      </c>
    </row>
    <row r="811" spans="1:20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[1]!genNormal($F$9,$F$10)</f>
        <v>#VALUE!</v>
      </c>
      <c r="F811" t="e" vm="1">
        <f t="shared" si="108"/>
        <v>#VALUE!</v>
      </c>
      <c r="G811" t="e" vm="2">
        <f>[1]!GenLognormal($H$9,$H$10)</f>
        <v>#VALUE!</v>
      </c>
      <c r="H811" t="e" vm="1">
        <f t="shared" si="109"/>
        <v>#VALUE!</v>
      </c>
      <c r="I811" t="e" vm="2">
        <f>[1]!genBinomial(1,Main!$G$10)</f>
        <v>#VALUE!</v>
      </c>
      <c r="J811" s="13" t="e" vm="1">
        <f t="shared" si="110"/>
        <v>#VALUE!</v>
      </c>
      <c r="L811" s="1">
        <f>Main!$A$27</f>
        <v>5.0990936756817593</v>
      </c>
      <c r="M811" s="45" t="e" vm="1">
        <f t="shared" si="111"/>
        <v>#VALUE!</v>
      </c>
      <c r="N811" t="e" vm="1">
        <f t="shared" si="112"/>
        <v>#VALUE!</v>
      </c>
      <c r="O811" s="1">
        <f>Main!$B$27</f>
        <v>5.0956680821157976</v>
      </c>
      <c r="P811" s="45" t="e" vm="1">
        <f t="shared" si="113"/>
        <v>#VALUE!</v>
      </c>
      <c r="Q811" t="e" vm="1">
        <f t="shared" si="114"/>
        <v>#VALUE!</v>
      </c>
      <c r="R811" s="1">
        <f>Main!$C$27</f>
        <v>5.1024432542412592</v>
      </c>
      <c r="S811" s="45" t="e" vm="1">
        <f t="shared" si="115"/>
        <v>#VALUE!</v>
      </c>
      <c r="T811" t="e" vm="1">
        <f t="shared" si="116"/>
        <v>#VALUE!</v>
      </c>
    </row>
    <row r="812" spans="1:20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[1]!genNormal($F$9,$F$10)</f>
        <v>#VALUE!</v>
      </c>
      <c r="F812" t="e" vm="1">
        <f t="shared" si="108"/>
        <v>#VALUE!</v>
      </c>
      <c r="G812" t="e" vm="2">
        <f>[1]!GenLognormal($H$9,$H$10)</f>
        <v>#VALUE!</v>
      </c>
      <c r="H812" t="e" vm="1">
        <f t="shared" si="109"/>
        <v>#VALUE!</v>
      </c>
      <c r="I812" t="e" vm="2">
        <f>[1]!genBinomial(1,Main!$G$10)</f>
        <v>#VALUE!</v>
      </c>
      <c r="J812" s="13" t="e" vm="1">
        <f t="shared" si="110"/>
        <v>#VALUE!</v>
      </c>
      <c r="L812" s="1">
        <f>Main!$A$27</f>
        <v>5.0990936756817593</v>
      </c>
      <c r="M812" s="45" t="e" vm="1">
        <f t="shared" si="111"/>
        <v>#VALUE!</v>
      </c>
      <c r="N812" t="e" vm="1">
        <f t="shared" si="112"/>
        <v>#VALUE!</v>
      </c>
      <c r="O812" s="1">
        <f>Main!$B$27</f>
        <v>5.0956680821157976</v>
      </c>
      <c r="P812" s="45" t="e" vm="1">
        <f t="shared" si="113"/>
        <v>#VALUE!</v>
      </c>
      <c r="Q812" t="e" vm="1">
        <f t="shared" si="114"/>
        <v>#VALUE!</v>
      </c>
      <c r="R812" s="1">
        <f>Main!$C$27</f>
        <v>5.1024432542412592</v>
      </c>
      <c r="S812" s="45" t="e" vm="1">
        <f t="shared" si="115"/>
        <v>#VALUE!</v>
      </c>
      <c r="T812" t="e" vm="1">
        <f t="shared" si="116"/>
        <v>#VALUE!</v>
      </c>
    </row>
    <row r="813" spans="1:20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[1]!genNormal($F$9,$F$10)</f>
        <v>#VALUE!</v>
      </c>
      <c r="F813" t="e" vm="1">
        <f t="shared" si="108"/>
        <v>#VALUE!</v>
      </c>
      <c r="G813" t="e" vm="2">
        <f>[1]!GenLognormal($H$9,$H$10)</f>
        <v>#VALUE!</v>
      </c>
      <c r="H813" t="e" vm="1">
        <f t="shared" si="109"/>
        <v>#VALUE!</v>
      </c>
      <c r="I813" t="e" vm="2">
        <f>[1]!genBinomial(1,Main!$G$10)</f>
        <v>#VALUE!</v>
      </c>
      <c r="J813" s="13" t="e" vm="1">
        <f t="shared" si="110"/>
        <v>#VALUE!</v>
      </c>
      <c r="L813" s="1">
        <f>Main!$A$27</f>
        <v>5.0990936756817593</v>
      </c>
      <c r="M813" s="45" t="e" vm="1">
        <f t="shared" si="111"/>
        <v>#VALUE!</v>
      </c>
      <c r="N813" t="e" vm="1">
        <f t="shared" si="112"/>
        <v>#VALUE!</v>
      </c>
      <c r="O813" s="1">
        <f>Main!$B$27</f>
        <v>5.0956680821157976</v>
      </c>
      <c r="P813" s="45" t="e" vm="1">
        <f t="shared" si="113"/>
        <v>#VALUE!</v>
      </c>
      <c r="Q813" t="e" vm="1">
        <f t="shared" si="114"/>
        <v>#VALUE!</v>
      </c>
      <c r="R813" s="1">
        <f>Main!$C$27</f>
        <v>5.1024432542412592</v>
      </c>
      <c r="S813" s="45" t="e" vm="1">
        <f t="shared" si="115"/>
        <v>#VALUE!</v>
      </c>
      <c r="T813" t="e" vm="1">
        <f t="shared" si="116"/>
        <v>#VALUE!</v>
      </c>
    </row>
    <row r="814" spans="1:20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[1]!genNormal($F$9,$F$10)</f>
        <v>#VALUE!</v>
      </c>
      <c r="F814" t="e" vm="1">
        <f t="shared" si="108"/>
        <v>#VALUE!</v>
      </c>
      <c r="G814" t="e" vm="2">
        <f>[1]!GenLognormal($H$9,$H$10)</f>
        <v>#VALUE!</v>
      </c>
      <c r="H814" t="e" vm="1">
        <f t="shared" si="109"/>
        <v>#VALUE!</v>
      </c>
      <c r="I814" t="e" vm="2">
        <f>[1]!genBinomial(1,Main!$G$10)</f>
        <v>#VALUE!</v>
      </c>
      <c r="J814" s="13" t="e" vm="1">
        <f t="shared" si="110"/>
        <v>#VALUE!</v>
      </c>
      <c r="L814" s="1">
        <f>Main!$A$27</f>
        <v>5.0990936756817593</v>
      </c>
      <c r="M814" s="45" t="e" vm="1">
        <f t="shared" si="111"/>
        <v>#VALUE!</v>
      </c>
      <c r="N814" t="e" vm="1">
        <f t="shared" si="112"/>
        <v>#VALUE!</v>
      </c>
      <c r="O814" s="1">
        <f>Main!$B$27</f>
        <v>5.0956680821157976</v>
      </c>
      <c r="P814" s="45" t="e" vm="1">
        <f t="shared" si="113"/>
        <v>#VALUE!</v>
      </c>
      <c r="Q814" t="e" vm="1">
        <f t="shared" si="114"/>
        <v>#VALUE!</v>
      </c>
      <c r="R814" s="1">
        <f>Main!$C$27</f>
        <v>5.1024432542412592</v>
      </c>
      <c r="S814" s="45" t="e" vm="1">
        <f t="shared" si="115"/>
        <v>#VALUE!</v>
      </c>
      <c r="T814" t="e" vm="1">
        <f t="shared" si="116"/>
        <v>#VALUE!</v>
      </c>
    </row>
    <row r="815" spans="1:20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[1]!genNormal($F$9,$F$10)</f>
        <v>#VALUE!</v>
      </c>
      <c r="F815" t="e" vm="1">
        <f t="shared" si="108"/>
        <v>#VALUE!</v>
      </c>
      <c r="G815" t="e" vm="2">
        <f>[1]!GenLognormal($H$9,$H$10)</f>
        <v>#VALUE!</v>
      </c>
      <c r="H815" t="e" vm="1">
        <f t="shared" si="109"/>
        <v>#VALUE!</v>
      </c>
      <c r="I815" t="e" vm="2">
        <f>[1]!genBinomial(1,Main!$G$10)</f>
        <v>#VALUE!</v>
      </c>
      <c r="J815" s="13" t="e" vm="1">
        <f t="shared" si="110"/>
        <v>#VALUE!</v>
      </c>
      <c r="L815" s="1">
        <f>Main!$A$27</f>
        <v>5.0990936756817593</v>
      </c>
      <c r="M815" s="45" t="e" vm="1">
        <f t="shared" si="111"/>
        <v>#VALUE!</v>
      </c>
      <c r="N815" t="e" vm="1">
        <f t="shared" si="112"/>
        <v>#VALUE!</v>
      </c>
      <c r="O815" s="1">
        <f>Main!$B$27</f>
        <v>5.0956680821157976</v>
      </c>
      <c r="P815" s="45" t="e" vm="1">
        <f t="shared" si="113"/>
        <v>#VALUE!</v>
      </c>
      <c r="Q815" t="e" vm="1">
        <f t="shared" si="114"/>
        <v>#VALUE!</v>
      </c>
      <c r="R815" s="1">
        <f>Main!$C$27</f>
        <v>5.1024432542412592</v>
      </c>
      <c r="S815" s="45" t="e" vm="1">
        <f t="shared" si="115"/>
        <v>#VALUE!</v>
      </c>
      <c r="T815" t="e" vm="1">
        <f t="shared" si="116"/>
        <v>#VALUE!</v>
      </c>
    </row>
    <row r="816" spans="1:20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[1]!genNormal($F$9,$F$10)</f>
        <v>#VALUE!</v>
      </c>
      <c r="F816" t="e" vm="1">
        <f t="shared" si="108"/>
        <v>#VALUE!</v>
      </c>
      <c r="G816" t="e" vm="2">
        <f>[1]!GenLognormal($H$9,$H$10)</f>
        <v>#VALUE!</v>
      </c>
      <c r="H816" t="e" vm="1">
        <f t="shared" si="109"/>
        <v>#VALUE!</v>
      </c>
      <c r="I816" t="e" vm="2">
        <f>[1]!genBinomial(1,Main!$G$10)</f>
        <v>#VALUE!</v>
      </c>
      <c r="J816" s="13" t="e" vm="1">
        <f t="shared" si="110"/>
        <v>#VALUE!</v>
      </c>
      <c r="L816" s="1">
        <f>Main!$A$27</f>
        <v>5.0990936756817593</v>
      </c>
      <c r="M816" s="45" t="e" vm="1">
        <f t="shared" si="111"/>
        <v>#VALUE!</v>
      </c>
      <c r="N816" t="e" vm="1">
        <f t="shared" si="112"/>
        <v>#VALUE!</v>
      </c>
      <c r="O816" s="1">
        <f>Main!$B$27</f>
        <v>5.0956680821157976</v>
      </c>
      <c r="P816" s="45" t="e" vm="1">
        <f t="shared" si="113"/>
        <v>#VALUE!</v>
      </c>
      <c r="Q816" t="e" vm="1">
        <f t="shared" si="114"/>
        <v>#VALUE!</v>
      </c>
      <c r="R816" s="1">
        <f>Main!$C$27</f>
        <v>5.1024432542412592</v>
      </c>
      <c r="S816" s="45" t="e" vm="1">
        <f t="shared" si="115"/>
        <v>#VALUE!</v>
      </c>
      <c r="T816" t="e" vm="1">
        <f t="shared" si="116"/>
        <v>#VALUE!</v>
      </c>
    </row>
    <row r="817" spans="1:20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[1]!genNormal($F$9,$F$10)</f>
        <v>#VALUE!</v>
      </c>
      <c r="F817" t="e" vm="1">
        <f t="shared" si="108"/>
        <v>#VALUE!</v>
      </c>
      <c r="G817" t="e" vm="2">
        <f>[1]!GenLognormal($H$9,$H$10)</f>
        <v>#VALUE!</v>
      </c>
      <c r="H817" t="e" vm="1">
        <f t="shared" si="109"/>
        <v>#VALUE!</v>
      </c>
      <c r="I817" t="e" vm="2">
        <f>[1]!genBinomial(1,Main!$G$10)</f>
        <v>#VALUE!</v>
      </c>
      <c r="J817" s="13" t="e" vm="1">
        <f t="shared" si="110"/>
        <v>#VALUE!</v>
      </c>
      <c r="L817" s="1">
        <f>Main!$A$27</f>
        <v>5.0990936756817593</v>
      </c>
      <c r="M817" s="45" t="e" vm="1">
        <f t="shared" si="111"/>
        <v>#VALUE!</v>
      </c>
      <c r="N817" t="e" vm="1">
        <f t="shared" si="112"/>
        <v>#VALUE!</v>
      </c>
      <c r="O817" s="1">
        <f>Main!$B$27</f>
        <v>5.0956680821157976</v>
      </c>
      <c r="P817" s="45" t="e" vm="1">
        <f t="shared" si="113"/>
        <v>#VALUE!</v>
      </c>
      <c r="Q817" t="e" vm="1">
        <f t="shared" si="114"/>
        <v>#VALUE!</v>
      </c>
      <c r="R817" s="1">
        <f>Main!$C$27</f>
        <v>5.1024432542412592</v>
      </c>
      <c r="S817" s="45" t="e" vm="1">
        <f t="shared" si="115"/>
        <v>#VALUE!</v>
      </c>
      <c r="T817" t="e" vm="1">
        <f t="shared" si="116"/>
        <v>#VALUE!</v>
      </c>
    </row>
    <row r="818" spans="1:20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[1]!genNormal($F$9,$F$10)</f>
        <v>#VALUE!</v>
      </c>
      <c r="F818" t="e" vm="1">
        <f t="shared" si="108"/>
        <v>#VALUE!</v>
      </c>
      <c r="G818" t="e" vm="2">
        <f>[1]!GenLognormal($H$9,$H$10)</f>
        <v>#VALUE!</v>
      </c>
      <c r="H818" t="e" vm="1">
        <f t="shared" si="109"/>
        <v>#VALUE!</v>
      </c>
      <c r="I818" t="e" vm="2">
        <f>[1]!genBinomial(1,Main!$G$10)</f>
        <v>#VALUE!</v>
      </c>
      <c r="J818" s="13" t="e" vm="1">
        <f t="shared" si="110"/>
        <v>#VALUE!</v>
      </c>
      <c r="L818" s="1">
        <f>Main!$A$27</f>
        <v>5.0990936756817593</v>
      </c>
      <c r="M818" s="45" t="e" vm="1">
        <f t="shared" si="111"/>
        <v>#VALUE!</v>
      </c>
      <c r="N818" t="e" vm="1">
        <f t="shared" si="112"/>
        <v>#VALUE!</v>
      </c>
      <c r="O818" s="1">
        <f>Main!$B$27</f>
        <v>5.0956680821157976</v>
      </c>
      <c r="P818" s="45" t="e" vm="1">
        <f t="shared" si="113"/>
        <v>#VALUE!</v>
      </c>
      <c r="Q818" t="e" vm="1">
        <f t="shared" si="114"/>
        <v>#VALUE!</v>
      </c>
      <c r="R818" s="1">
        <f>Main!$C$27</f>
        <v>5.1024432542412592</v>
      </c>
      <c r="S818" s="45" t="e" vm="1">
        <f t="shared" si="115"/>
        <v>#VALUE!</v>
      </c>
      <c r="T818" t="e" vm="1">
        <f t="shared" si="116"/>
        <v>#VALUE!</v>
      </c>
    </row>
    <row r="819" spans="1:20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[1]!genNormal($F$9,$F$10)</f>
        <v>#VALUE!</v>
      </c>
      <c r="F819" t="e" vm="1">
        <f t="shared" si="108"/>
        <v>#VALUE!</v>
      </c>
      <c r="G819" t="e" vm="2">
        <f>[1]!GenLognormal($H$9,$H$10)</f>
        <v>#VALUE!</v>
      </c>
      <c r="H819" t="e" vm="1">
        <f t="shared" si="109"/>
        <v>#VALUE!</v>
      </c>
      <c r="I819" t="e" vm="2">
        <f>[1]!genBinomial(1,Main!$G$10)</f>
        <v>#VALUE!</v>
      </c>
      <c r="J819" s="13" t="e" vm="1">
        <f t="shared" si="110"/>
        <v>#VALUE!</v>
      </c>
      <c r="L819" s="1">
        <f>Main!$A$27</f>
        <v>5.0990936756817593</v>
      </c>
      <c r="M819" s="45" t="e" vm="1">
        <f t="shared" si="111"/>
        <v>#VALUE!</v>
      </c>
      <c r="N819" t="e" vm="1">
        <f t="shared" si="112"/>
        <v>#VALUE!</v>
      </c>
      <c r="O819" s="1">
        <f>Main!$B$27</f>
        <v>5.0956680821157976</v>
      </c>
      <c r="P819" s="45" t="e" vm="1">
        <f t="shared" si="113"/>
        <v>#VALUE!</v>
      </c>
      <c r="Q819" t="e" vm="1">
        <f t="shared" si="114"/>
        <v>#VALUE!</v>
      </c>
      <c r="R819" s="1">
        <f>Main!$C$27</f>
        <v>5.1024432542412592</v>
      </c>
      <c r="S819" s="45" t="e" vm="1">
        <f t="shared" si="115"/>
        <v>#VALUE!</v>
      </c>
      <c r="T819" t="e" vm="1">
        <f t="shared" si="116"/>
        <v>#VALUE!</v>
      </c>
    </row>
    <row r="820" spans="1:20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[1]!genNormal($F$9,$F$10)</f>
        <v>#VALUE!</v>
      </c>
      <c r="F820" t="e" vm="1">
        <f t="shared" si="108"/>
        <v>#VALUE!</v>
      </c>
      <c r="G820" t="e" vm="2">
        <f>[1]!GenLognormal($H$9,$H$10)</f>
        <v>#VALUE!</v>
      </c>
      <c r="H820" t="e" vm="1">
        <f t="shared" si="109"/>
        <v>#VALUE!</v>
      </c>
      <c r="I820" t="e" vm="2">
        <f>[1]!genBinomial(1,Main!$G$10)</f>
        <v>#VALUE!</v>
      </c>
      <c r="J820" s="13" t="e" vm="1">
        <f t="shared" si="110"/>
        <v>#VALUE!</v>
      </c>
      <c r="L820" s="1">
        <f>Main!$A$27</f>
        <v>5.0990936756817593</v>
      </c>
      <c r="M820" s="45" t="e" vm="1">
        <f t="shared" si="111"/>
        <v>#VALUE!</v>
      </c>
      <c r="N820" t="e" vm="1">
        <f t="shared" si="112"/>
        <v>#VALUE!</v>
      </c>
      <c r="O820" s="1">
        <f>Main!$B$27</f>
        <v>5.0956680821157976</v>
      </c>
      <c r="P820" s="45" t="e" vm="1">
        <f t="shared" si="113"/>
        <v>#VALUE!</v>
      </c>
      <c r="Q820" t="e" vm="1">
        <f t="shared" si="114"/>
        <v>#VALUE!</v>
      </c>
      <c r="R820" s="1">
        <f>Main!$C$27</f>
        <v>5.1024432542412592</v>
      </c>
      <c r="S820" s="45" t="e" vm="1">
        <f t="shared" si="115"/>
        <v>#VALUE!</v>
      </c>
      <c r="T820" t="e" vm="1">
        <f t="shared" si="116"/>
        <v>#VALUE!</v>
      </c>
    </row>
    <row r="821" spans="1:20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[1]!genNormal($F$9,$F$10)</f>
        <v>#VALUE!</v>
      </c>
      <c r="F821" t="e" vm="1">
        <f t="shared" si="108"/>
        <v>#VALUE!</v>
      </c>
      <c r="G821" t="e" vm="2">
        <f>[1]!GenLognormal($H$9,$H$10)</f>
        <v>#VALUE!</v>
      </c>
      <c r="H821" t="e" vm="1">
        <f t="shared" si="109"/>
        <v>#VALUE!</v>
      </c>
      <c r="I821" t="e" vm="2">
        <f>[1]!genBinomial(1,Main!$G$10)</f>
        <v>#VALUE!</v>
      </c>
      <c r="J821" s="13" t="e" vm="1">
        <f t="shared" si="110"/>
        <v>#VALUE!</v>
      </c>
      <c r="L821" s="1">
        <f>Main!$A$27</f>
        <v>5.0990936756817593</v>
      </c>
      <c r="M821" s="45" t="e" vm="1">
        <f t="shared" si="111"/>
        <v>#VALUE!</v>
      </c>
      <c r="N821" t="e" vm="1">
        <f t="shared" si="112"/>
        <v>#VALUE!</v>
      </c>
      <c r="O821" s="1">
        <f>Main!$B$27</f>
        <v>5.0956680821157976</v>
      </c>
      <c r="P821" s="45" t="e" vm="1">
        <f t="shared" si="113"/>
        <v>#VALUE!</v>
      </c>
      <c r="Q821" t="e" vm="1">
        <f t="shared" si="114"/>
        <v>#VALUE!</v>
      </c>
      <c r="R821" s="1">
        <f>Main!$C$27</f>
        <v>5.1024432542412592</v>
      </c>
      <c r="S821" s="45" t="e" vm="1">
        <f t="shared" si="115"/>
        <v>#VALUE!</v>
      </c>
      <c r="T821" t="e" vm="1">
        <f t="shared" si="116"/>
        <v>#VALUE!</v>
      </c>
    </row>
    <row r="822" spans="1:20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[1]!genNormal($F$9,$F$10)</f>
        <v>#VALUE!</v>
      </c>
      <c r="F822" t="e" vm="1">
        <f t="shared" si="108"/>
        <v>#VALUE!</v>
      </c>
      <c r="G822" t="e" vm="2">
        <f>[1]!GenLognormal($H$9,$H$10)</f>
        <v>#VALUE!</v>
      </c>
      <c r="H822" t="e" vm="1">
        <f t="shared" si="109"/>
        <v>#VALUE!</v>
      </c>
      <c r="I822" t="e" vm="2">
        <f>[1]!genBinomial(1,Main!$G$10)</f>
        <v>#VALUE!</v>
      </c>
      <c r="J822" s="13" t="e" vm="1">
        <f t="shared" si="110"/>
        <v>#VALUE!</v>
      </c>
      <c r="L822" s="1">
        <f>Main!$A$27</f>
        <v>5.0990936756817593</v>
      </c>
      <c r="M822" s="45" t="e" vm="1">
        <f t="shared" si="111"/>
        <v>#VALUE!</v>
      </c>
      <c r="N822" t="e" vm="1">
        <f t="shared" si="112"/>
        <v>#VALUE!</v>
      </c>
      <c r="O822" s="1">
        <f>Main!$B$27</f>
        <v>5.0956680821157976</v>
      </c>
      <c r="P822" s="45" t="e" vm="1">
        <f t="shared" si="113"/>
        <v>#VALUE!</v>
      </c>
      <c r="Q822" t="e" vm="1">
        <f t="shared" si="114"/>
        <v>#VALUE!</v>
      </c>
      <c r="R822" s="1">
        <f>Main!$C$27</f>
        <v>5.1024432542412592</v>
      </c>
      <c r="S822" s="45" t="e" vm="1">
        <f t="shared" si="115"/>
        <v>#VALUE!</v>
      </c>
      <c r="T822" t="e" vm="1">
        <f t="shared" si="116"/>
        <v>#VALUE!</v>
      </c>
    </row>
    <row r="823" spans="1:20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[1]!genNormal($F$9,$F$10)</f>
        <v>#VALUE!</v>
      </c>
      <c r="F823" t="e" vm="1">
        <f t="shared" si="108"/>
        <v>#VALUE!</v>
      </c>
      <c r="G823" t="e" vm="2">
        <f>[1]!GenLognormal($H$9,$H$10)</f>
        <v>#VALUE!</v>
      </c>
      <c r="H823" t="e" vm="1">
        <f t="shared" si="109"/>
        <v>#VALUE!</v>
      </c>
      <c r="I823" t="e" vm="2">
        <f>[1]!genBinomial(1,Main!$G$10)</f>
        <v>#VALUE!</v>
      </c>
      <c r="J823" s="13" t="e" vm="1">
        <f t="shared" si="110"/>
        <v>#VALUE!</v>
      </c>
      <c r="L823" s="1">
        <f>Main!$A$27</f>
        <v>5.0990936756817593</v>
      </c>
      <c r="M823" s="45" t="e" vm="1">
        <f t="shared" si="111"/>
        <v>#VALUE!</v>
      </c>
      <c r="N823" t="e" vm="1">
        <f t="shared" si="112"/>
        <v>#VALUE!</v>
      </c>
      <c r="O823" s="1">
        <f>Main!$B$27</f>
        <v>5.0956680821157976</v>
      </c>
      <c r="P823" s="45" t="e" vm="1">
        <f t="shared" si="113"/>
        <v>#VALUE!</v>
      </c>
      <c r="Q823" t="e" vm="1">
        <f t="shared" si="114"/>
        <v>#VALUE!</v>
      </c>
      <c r="R823" s="1">
        <f>Main!$C$27</f>
        <v>5.1024432542412592</v>
      </c>
      <c r="S823" s="45" t="e" vm="1">
        <f t="shared" si="115"/>
        <v>#VALUE!</v>
      </c>
      <c r="T823" t="e" vm="1">
        <f t="shared" si="116"/>
        <v>#VALUE!</v>
      </c>
    </row>
    <row r="824" spans="1:20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[1]!genNormal($F$9,$F$10)</f>
        <v>#VALUE!</v>
      </c>
      <c r="F824" t="e" vm="1">
        <f t="shared" si="108"/>
        <v>#VALUE!</v>
      </c>
      <c r="G824" t="e" vm="2">
        <f>[1]!GenLognormal($H$9,$H$10)</f>
        <v>#VALUE!</v>
      </c>
      <c r="H824" t="e" vm="1">
        <f t="shared" si="109"/>
        <v>#VALUE!</v>
      </c>
      <c r="I824" t="e" vm="2">
        <f>[1]!genBinomial(1,Main!$G$10)</f>
        <v>#VALUE!</v>
      </c>
      <c r="J824" s="13" t="e" vm="1">
        <f t="shared" si="110"/>
        <v>#VALUE!</v>
      </c>
      <c r="L824" s="1">
        <f>Main!$A$27</f>
        <v>5.0990936756817593</v>
      </c>
      <c r="M824" s="45" t="e" vm="1">
        <f t="shared" si="111"/>
        <v>#VALUE!</v>
      </c>
      <c r="N824" t="e" vm="1">
        <f t="shared" si="112"/>
        <v>#VALUE!</v>
      </c>
      <c r="O824" s="1">
        <f>Main!$B$27</f>
        <v>5.0956680821157976</v>
      </c>
      <c r="P824" s="45" t="e" vm="1">
        <f t="shared" si="113"/>
        <v>#VALUE!</v>
      </c>
      <c r="Q824" t="e" vm="1">
        <f t="shared" si="114"/>
        <v>#VALUE!</v>
      </c>
      <c r="R824" s="1">
        <f>Main!$C$27</f>
        <v>5.1024432542412592</v>
      </c>
      <c r="S824" s="45" t="e" vm="1">
        <f t="shared" si="115"/>
        <v>#VALUE!</v>
      </c>
      <c r="T824" t="e" vm="1">
        <f t="shared" si="116"/>
        <v>#VALUE!</v>
      </c>
    </row>
    <row r="825" spans="1:20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[1]!genNormal($F$9,$F$10)</f>
        <v>#VALUE!</v>
      </c>
      <c r="F825" t="e" vm="1">
        <f t="shared" si="108"/>
        <v>#VALUE!</v>
      </c>
      <c r="G825" t="e" vm="2">
        <f>[1]!GenLognormal($H$9,$H$10)</f>
        <v>#VALUE!</v>
      </c>
      <c r="H825" t="e" vm="1">
        <f t="shared" si="109"/>
        <v>#VALUE!</v>
      </c>
      <c r="I825" t="e" vm="2">
        <f>[1]!genBinomial(1,Main!$G$10)</f>
        <v>#VALUE!</v>
      </c>
      <c r="J825" s="13" t="e" vm="1">
        <f t="shared" si="110"/>
        <v>#VALUE!</v>
      </c>
      <c r="L825" s="1">
        <f>Main!$A$27</f>
        <v>5.0990936756817593</v>
      </c>
      <c r="M825" s="45" t="e" vm="1">
        <f t="shared" si="111"/>
        <v>#VALUE!</v>
      </c>
      <c r="N825" t="e" vm="1">
        <f t="shared" si="112"/>
        <v>#VALUE!</v>
      </c>
      <c r="O825" s="1">
        <f>Main!$B$27</f>
        <v>5.0956680821157976</v>
      </c>
      <c r="P825" s="45" t="e" vm="1">
        <f t="shared" si="113"/>
        <v>#VALUE!</v>
      </c>
      <c r="Q825" t="e" vm="1">
        <f t="shared" si="114"/>
        <v>#VALUE!</v>
      </c>
      <c r="R825" s="1">
        <f>Main!$C$27</f>
        <v>5.1024432542412592</v>
      </c>
      <c r="S825" s="45" t="e" vm="1">
        <f t="shared" si="115"/>
        <v>#VALUE!</v>
      </c>
      <c r="T825" t="e" vm="1">
        <f t="shared" si="116"/>
        <v>#VALUE!</v>
      </c>
    </row>
    <row r="826" spans="1:20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[1]!genNormal($F$9,$F$10)</f>
        <v>#VALUE!</v>
      </c>
      <c r="F826" t="e" vm="1">
        <f t="shared" si="108"/>
        <v>#VALUE!</v>
      </c>
      <c r="G826" t="e" vm="2">
        <f>[1]!GenLognormal($H$9,$H$10)</f>
        <v>#VALUE!</v>
      </c>
      <c r="H826" t="e" vm="1">
        <f t="shared" si="109"/>
        <v>#VALUE!</v>
      </c>
      <c r="I826" t="e" vm="2">
        <f>[1]!genBinomial(1,Main!$G$10)</f>
        <v>#VALUE!</v>
      </c>
      <c r="J826" s="13" t="e" vm="1">
        <f t="shared" si="110"/>
        <v>#VALUE!</v>
      </c>
      <c r="L826" s="1">
        <f>Main!$A$27</f>
        <v>5.0990936756817593</v>
      </c>
      <c r="M826" s="45" t="e" vm="1">
        <f t="shared" si="111"/>
        <v>#VALUE!</v>
      </c>
      <c r="N826" t="e" vm="1">
        <f t="shared" si="112"/>
        <v>#VALUE!</v>
      </c>
      <c r="O826" s="1">
        <f>Main!$B$27</f>
        <v>5.0956680821157976</v>
      </c>
      <c r="P826" s="45" t="e" vm="1">
        <f t="shared" si="113"/>
        <v>#VALUE!</v>
      </c>
      <c r="Q826" t="e" vm="1">
        <f t="shared" si="114"/>
        <v>#VALUE!</v>
      </c>
      <c r="R826" s="1">
        <f>Main!$C$27</f>
        <v>5.1024432542412592</v>
      </c>
      <c r="S826" s="45" t="e" vm="1">
        <f t="shared" si="115"/>
        <v>#VALUE!</v>
      </c>
      <c r="T826" t="e" vm="1">
        <f t="shared" si="116"/>
        <v>#VALUE!</v>
      </c>
    </row>
    <row r="827" spans="1:20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[1]!genNormal($F$9,$F$10)</f>
        <v>#VALUE!</v>
      </c>
      <c r="F827" t="e" vm="1">
        <f t="shared" si="108"/>
        <v>#VALUE!</v>
      </c>
      <c r="G827" t="e" vm="2">
        <f>[1]!GenLognormal($H$9,$H$10)</f>
        <v>#VALUE!</v>
      </c>
      <c r="H827" t="e" vm="1">
        <f t="shared" si="109"/>
        <v>#VALUE!</v>
      </c>
      <c r="I827" t="e" vm="2">
        <f>[1]!genBinomial(1,Main!$G$10)</f>
        <v>#VALUE!</v>
      </c>
      <c r="J827" s="13" t="e" vm="1">
        <f t="shared" si="110"/>
        <v>#VALUE!</v>
      </c>
      <c r="L827" s="1">
        <f>Main!$A$27</f>
        <v>5.0990936756817593</v>
      </c>
      <c r="M827" s="45" t="e" vm="1">
        <f t="shared" si="111"/>
        <v>#VALUE!</v>
      </c>
      <c r="N827" t="e" vm="1">
        <f t="shared" si="112"/>
        <v>#VALUE!</v>
      </c>
      <c r="O827" s="1">
        <f>Main!$B$27</f>
        <v>5.0956680821157976</v>
      </c>
      <c r="P827" s="45" t="e" vm="1">
        <f t="shared" si="113"/>
        <v>#VALUE!</v>
      </c>
      <c r="Q827" t="e" vm="1">
        <f t="shared" si="114"/>
        <v>#VALUE!</v>
      </c>
      <c r="R827" s="1">
        <f>Main!$C$27</f>
        <v>5.1024432542412592</v>
      </c>
      <c r="S827" s="45" t="e" vm="1">
        <f t="shared" si="115"/>
        <v>#VALUE!</v>
      </c>
      <c r="T827" t="e" vm="1">
        <f t="shared" si="116"/>
        <v>#VALUE!</v>
      </c>
    </row>
    <row r="828" spans="1:20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[1]!genNormal($F$9,$F$10)</f>
        <v>#VALUE!</v>
      </c>
      <c r="F828" t="e" vm="1">
        <f t="shared" si="108"/>
        <v>#VALUE!</v>
      </c>
      <c r="G828" t="e" vm="2">
        <f>[1]!GenLognormal($H$9,$H$10)</f>
        <v>#VALUE!</v>
      </c>
      <c r="H828" t="e" vm="1">
        <f t="shared" si="109"/>
        <v>#VALUE!</v>
      </c>
      <c r="I828" t="e" vm="2">
        <f>[1]!genBinomial(1,Main!$G$10)</f>
        <v>#VALUE!</v>
      </c>
      <c r="J828" s="13" t="e" vm="1">
        <f t="shared" si="110"/>
        <v>#VALUE!</v>
      </c>
      <c r="L828" s="1">
        <f>Main!$A$27</f>
        <v>5.0990936756817593</v>
      </c>
      <c r="M828" s="45" t="e" vm="1">
        <f t="shared" si="111"/>
        <v>#VALUE!</v>
      </c>
      <c r="N828" t="e" vm="1">
        <f t="shared" si="112"/>
        <v>#VALUE!</v>
      </c>
      <c r="O828" s="1">
        <f>Main!$B$27</f>
        <v>5.0956680821157976</v>
      </c>
      <c r="P828" s="45" t="e" vm="1">
        <f t="shared" si="113"/>
        <v>#VALUE!</v>
      </c>
      <c r="Q828" t="e" vm="1">
        <f t="shared" si="114"/>
        <v>#VALUE!</v>
      </c>
      <c r="R828" s="1">
        <f>Main!$C$27</f>
        <v>5.1024432542412592</v>
      </c>
      <c r="S828" s="45" t="e" vm="1">
        <f t="shared" si="115"/>
        <v>#VALUE!</v>
      </c>
      <c r="T828" t="e" vm="1">
        <f t="shared" si="116"/>
        <v>#VALUE!</v>
      </c>
    </row>
    <row r="829" spans="1:20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[1]!genNormal($F$9,$F$10)</f>
        <v>#VALUE!</v>
      </c>
      <c r="F829" t="e" vm="1">
        <f t="shared" si="108"/>
        <v>#VALUE!</v>
      </c>
      <c r="G829" t="e" vm="2">
        <f>[1]!GenLognormal($H$9,$H$10)</f>
        <v>#VALUE!</v>
      </c>
      <c r="H829" t="e" vm="1">
        <f t="shared" si="109"/>
        <v>#VALUE!</v>
      </c>
      <c r="I829" t="e" vm="2">
        <f>[1]!genBinomial(1,Main!$G$10)</f>
        <v>#VALUE!</v>
      </c>
      <c r="J829" s="13" t="e" vm="1">
        <f t="shared" si="110"/>
        <v>#VALUE!</v>
      </c>
      <c r="L829" s="1">
        <f>Main!$A$27</f>
        <v>5.0990936756817593</v>
      </c>
      <c r="M829" s="45" t="e" vm="1">
        <f t="shared" si="111"/>
        <v>#VALUE!</v>
      </c>
      <c r="N829" t="e" vm="1">
        <f t="shared" si="112"/>
        <v>#VALUE!</v>
      </c>
      <c r="O829" s="1">
        <f>Main!$B$27</f>
        <v>5.0956680821157976</v>
      </c>
      <c r="P829" s="45" t="e" vm="1">
        <f t="shared" si="113"/>
        <v>#VALUE!</v>
      </c>
      <c r="Q829" t="e" vm="1">
        <f t="shared" si="114"/>
        <v>#VALUE!</v>
      </c>
      <c r="R829" s="1">
        <f>Main!$C$27</f>
        <v>5.1024432542412592</v>
      </c>
      <c r="S829" s="45" t="e" vm="1">
        <f t="shared" si="115"/>
        <v>#VALUE!</v>
      </c>
      <c r="T829" t="e" vm="1">
        <f t="shared" si="116"/>
        <v>#VALUE!</v>
      </c>
    </row>
    <row r="830" spans="1:20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[1]!genNormal($F$9,$F$10)</f>
        <v>#VALUE!</v>
      </c>
      <c r="F830" t="e" vm="1">
        <f t="shared" si="108"/>
        <v>#VALUE!</v>
      </c>
      <c r="G830" t="e" vm="2">
        <f>[1]!GenLognormal($H$9,$H$10)</f>
        <v>#VALUE!</v>
      </c>
      <c r="H830" t="e" vm="1">
        <f t="shared" si="109"/>
        <v>#VALUE!</v>
      </c>
      <c r="I830" t="e" vm="2">
        <f>[1]!genBinomial(1,Main!$G$10)</f>
        <v>#VALUE!</v>
      </c>
      <c r="J830" s="13" t="e" vm="1">
        <f t="shared" si="110"/>
        <v>#VALUE!</v>
      </c>
      <c r="L830" s="1">
        <f>Main!$A$27</f>
        <v>5.0990936756817593</v>
      </c>
      <c r="M830" s="45" t="e" vm="1">
        <f t="shared" si="111"/>
        <v>#VALUE!</v>
      </c>
      <c r="N830" t="e" vm="1">
        <f t="shared" si="112"/>
        <v>#VALUE!</v>
      </c>
      <c r="O830" s="1">
        <f>Main!$B$27</f>
        <v>5.0956680821157976</v>
      </c>
      <c r="P830" s="45" t="e" vm="1">
        <f t="shared" si="113"/>
        <v>#VALUE!</v>
      </c>
      <c r="Q830" t="e" vm="1">
        <f t="shared" si="114"/>
        <v>#VALUE!</v>
      </c>
      <c r="R830" s="1">
        <f>Main!$C$27</f>
        <v>5.1024432542412592</v>
      </c>
      <c r="S830" s="45" t="e" vm="1">
        <f t="shared" si="115"/>
        <v>#VALUE!</v>
      </c>
      <c r="T830" t="e" vm="1">
        <f t="shared" si="116"/>
        <v>#VALUE!</v>
      </c>
    </row>
    <row r="831" spans="1:20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[1]!genNormal($F$9,$F$10)</f>
        <v>#VALUE!</v>
      </c>
      <c r="F831" t="e" vm="1">
        <f t="shared" si="108"/>
        <v>#VALUE!</v>
      </c>
      <c r="G831" t="e" vm="2">
        <f>[1]!GenLognormal($H$9,$H$10)</f>
        <v>#VALUE!</v>
      </c>
      <c r="H831" t="e" vm="1">
        <f t="shared" si="109"/>
        <v>#VALUE!</v>
      </c>
      <c r="I831" t="e" vm="2">
        <f>[1]!genBinomial(1,Main!$G$10)</f>
        <v>#VALUE!</v>
      </c>
      <c r="J831" s="13" t="e" vm="1">
        <f t="shared" si="110"/>
        <v>#VALUE!</v>
      </c>
      <c r="L831" s="1">
        <f>Main!$A$27</f>
        <v>5.0990936756817593</v>
      </c>
      <c r="M831" s="45" t="e" vm="1">
        <f t="shared" si="111"/>
        <v>#VALUE!</v>
      </c>
      <c r="N831" t="e" vm="1">
        <f t="shared" si="112"/>
        <v>#VALUE!</v>
      </c>
      <c r="O831" s="1">
        <f>Main!$B$27</f>
        <v>5.0956680821157976</v>
      </c>
      <c r="P831" s="45" t="e" vm="1">
        <f t="shared" si="113"/>
        <v>#VALUE!</v>
      </c>
      <c r="Q831" t="e" vm="1">
        <f t="shared" si="114"/>
        <v>#VALUE!</v>
      </c>
      <c r="R831" s="1">
        <f>Main!$C$27</f>
        <v>5.1024432542412592</v>
      </c>
      <c r="S831" s="45" t="e" vm="1">
        <f t="shared" si="115"/>
        <v>#VALUE!</v>
      </c>
      <c r="T831" t="e" vm="1">
        <f t="shared" si="116"/>
        <v>#VALUE!</v>
      </c>
    </row>
    <row r="832" spans="1:20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[1]!genNormal($F$9,$F$10)</f>
        <v>#VALUE!</v>
      </c>
      <c r="F832" t="e" vm="1">
        <f t="shared" si="108"/>
        <v>#VALUE!</v>
      </c>
      <c r="G832" t="e" vm="2">
        <f>[1]!GenLognormal($H$9,$H$10)</f>
        <v>#VALUE!</v>
      </c>
      <c r="H832" t="e" vm="1">
        <f t="shared" si="109"/>
        <v>#VALUE!</v>
      </c>
      <c r="I832" t="e" vm="2">
        <f>[1]!genBinomial(1,Main!$G$10)</f>
        <v>#VALUE!</v>
      </c>
      <c r="J832" s="13" t="e" vm="1">
        <f t="shared" si="110"/>
        <v>#VALUE!</v>
      </c>
      <c r="L832" s="1">
        <f>Main!$A$27</f>
        <v>5.0990936756817593</v>
      </c>
      <c r="M832" s="45" t="e" vm="1">
        <f t="shared" si="111"/>
        <v>#VALUE!</v>
      </c>
      <c r="N832" t="e" vm="1">
        <f t="shared" si="112"/>
        <v>#VALUE!</v>
      </c>
      <c r="O832" s="1">
        <f>Main!$B$27</f>
        <v>5.0956680821157976</v>
      </c>
      <c r="P832" s="45" t="e" vm="1">
        <f t="shared" si="113"/>
        <v>#VALUE!</v>
      </c>
      <c r="Q832" t="e" vm="1">
        <f t="shared" si="114"/>
        <v>#VALUE!</v>
      </c>
      <c r="R832" s="1">
        <f>Main!$C$27</f>
        <v>5.1024432542412592</v>
      </c>
      <c r="S832" s="45" t="e" vm="1">
        <f t="shared" si="115"/>
        <v>#VALUE!</v>
      </c>
      <c r="T832" t="e" vm="1">
        <f t="shared" si="116"/>
        <v>#VALUE!</v>
      </c>
    </row>
    <row r="833" spans="1:20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[1]!genNormal($F$9,$F$10)</f>
        <v>#VALUE!</v>
      </c>
      <c r="F833" t="e" vm="1">
        <f t="shared" si="108"/>
        <v>#VALUE!</v>
      </c>
      <c r="G833" t="e" vm="2">
        <f>[1]!GenLognormal($H$9,$H$10)</f>
        <v>#VALUE!</v>
      </c>
      <c r="H833" t="e" vm="1">
        <f t="shared" si="109"/>
        <v>#VALUE!</v>
      </c>
      <c r="I833" t="e" vm="2">
        <f>[1]!genBinomial(1,Main!$G$10)</f>
        <v>#VALUE!</v>
      </c>
      <c r="J833" s="13" t="e" vm="1">
        <f t="shared" si="110"/>
        <v>#VALUE!</v>
      </c>
      <c r="L833" s="1">
        <f>Main!$A$27</f>
        <v>5.0990936756817593</v>
      </c>
      <c r="M833" s="45" t="e" vm="1">
        <f t="shared" si="111"/>
        <v>#VALUE!</v>
      </c>
      <c r="N833" t="e" vm="1">
        <f t="shared" si="112"/>
        <v>#VALUE!</v>
      </c>
      <c r="O833" s="1">
        <f>Main!$B$27</f>
        <v>5.0956680821157976</v>
      </c>
      <c r="P833" s="45" t="e" vm="1">
        <f t="shared" si="113"/>
        <v>#VALUE!</v>
      </c>
      <c r="Q833" t="e" vm="1">
        <f t="shared" si="114"/>
        <v>#VALUE!</v>
      </c>
      <c r="R833" s="1">
        <f>Main!$C$27</f>
        <v>5.1024432542412592</v>
      </c>
      <c r="S833" s="45" t="e" vm="1">
        <f t="shared" si="115"/>
        <v>#VALUE!</v>
      </c>
      <c r="T833" t="e" vm="1">
        <f t="shared" si="116"/>
        <v>#VALUE!</v>
      </c>
    </row>
    <row r="834" spans="1:20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[1]!genNormal($F$9,$F$10)</f>
        <v>#VALUE!</v>
      </c>
      <c r="F834" t="e" vm="1">
        <f t="shared" si="108"/>
        <v>#VALUE!</v>
      </c>
      <c r="G834" t="e" vm="2">
        <f>[1]!GenLognormal($H$9,$H$10)</f>
        <v>#VALUE!</v>
      </c>
      <c r="H834" t="e" vm="1">
        <f t="shared" si="109"/>
        <v>#VALUE!</v>
      </c>
      <c r="I834" t="e" vm="2">
        <f>[1]!genBinomial(1,Main!$G$10)</f>
        <v>#VALUE!</v>
      </c>
      <c r="J834" s="13" t="e" vm="1">
        <f t="shared" si="110"/>
        <v>#VALUE!</v>
      </c>
      <c r="L834" s="1">
        <f>Main!$A$27</f>
        <v>5.0990936756817593</v>
      </c>
      <c r="M834" s="45" t="e" vm="1">
        <f t="shared" si="111"/>
        <v>#VALUE!</v>
      </c>
      <c r="N834" t="e" vm="1">
        <f t="shared" si="112"/>
        <v>#VALUE!</v>
      </c>
      <c r="O834" s="1">
        <f>Main!$B$27</f>
        <v>5.0956680821157976</v>
      </c>
      <c r="P834" s="45" t="e" vm="1">
        <f t="shared" si="113"/>
        <v>#VALUE!</v>
      </c>
      <c r="Q834" t="e" vm="1">
        <f t="shared" si="114"/>
        <v>#VALUE!</v>
      </c>
      <c r="R834" s="1">
        <f>Main!$C$27</f>
        <v>5.1024432542412592</v>
      </c>
      <c r="S834" s="45" t="e" vm="1">
        <f t="shared" si="115"/>
        <v>#VALUE!</v>
      </c>
      <c r="T834" t="e" vm="1">
        <f t="shared" si="116"/>
        <v>#VALUE!</v>
      </c>
    </row>
    <row r="835" spans="1:20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[1]!genNormal($F$9,$F$10)</f>
        <v>#VALUE!</v>
      </c>
      <c r="F835" t="e" vm="1">
        <f t="shared" si="108"/>
        <v>#VALUE!</v>
      </c>
      <c r="G835" t="e" vm="2">
        <f>[1]!GenLognormal($H$9,$H$10)</f>
        <v>#VALUE!</v>
      </c>
      <c r="H835" t="e" vm="1">
        <f t="shared" si="109"/>
        <v>#VALUE!</v>
      </c>
      <c r="I835" t="e" vm="2">
        <f>[1]!genBinomial(1,Main!$G$10)</f>
        <v>#VALUE!</v>
      </c>
      <c r="J835" s="13" t="e" vm="1">
        <f t="shared" si="110"/>
        <v>#VALUE!</v>
      </c>
      <c r="L835" s="1">
        <f>Main!$A$27</f>
        <v>5.0990936756817593</v>
      </c>
      <c r="M835" s="45" t="e" vm="1">
        <f t="shared" si="111"/>
        <v>#VALUE!</v>
      </c>
      <c r="N835" t="e" vm="1">
        <f t="shared" si="112"/>
        <v>#VALUE!</v>
      </c>
      <c r="O835" s="1">
        <f>Main!$B$27</f>
        <v>5.0956680821157976</v>
      </c>
      <c r="P835" s="45" t="e" vm="1">
        <f t="shared" si="113"/>
        <v>#VALUE!</v>
      </c>
      <c r="Q835" t="e" vm="1">
        <f t="shared" si="114"/>
        <v>#VALUE!</v>
      </c>
      <c r="R835" s="1">
        <f>Main!$C$27</f>
        <v>5.1024432542412592</v>
      </c>
      <c r="S835" s="45" t="e" vm="1">
        <f t="shared" si="115"/>
        <v>#VALUE!</v>
      </c>
      <c r="T835" t="e" vm="1">
        <f t="shared" si="116"/>
        <v>#VALUE!</v>
      </c>
    </row>
    <row r="836" spans="1:20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[1]!genNormal($F$9,$F$10)</f>
        <v>#VALUE!</v>
      </c>
      <c r="F836" t="e" vm="1">
        <f t="shared" si="108"/>
        <v>#VALUE!</v>
      </c>
      <c r="G836" t="e" vm="2">
        <f>[1]!GenLognormal($H$9,$H$10)</f>
        <v>#VALUE!</v>
      </c>
      <c r="H836" t="e" vm="1">
        <f t="shared" si="109"/>
        <v>#VALUE!</v>
      </c>
      <c r="I836" t="e" vm="2">
        <f>[1]!genBinomial(1,Main!$G$10)</f>
        <v>#VALUE!</v>
      </c>
      <c r="J836" s="13" t="e" vm="1">
        <f t="shared" si="110"/>
        <v>#VALUE!</v>
      </c>
      <c r="L836" s="1">
        <f>Main!$A$27</f>
        <v>5.0990936756817593</v>
      </c>
      <c r="M836" s="45" t="e" vm="1">
        <f t="shared" si="111"/>
        <v>#VALUE!</v>
      </c>
      <c r="N836" t="e" vm="1">
        <f t="shared" si="112"/>
        <v>#VALUE!</v>
      </c>
      <c r="O836" s="1">
        <f>Main!$B$27</f>
        <v>5.0956680821157976</v>
      </c>
      <c r="P836" s="45" t="e" vm="1">
        <f t="shared" si="113"/>
        <v>#VALUE!</v>
      </c>
      <c r="Q836" t="e" vm="1">
        <f t="shared" si="114"/>
        <v>#VALUE!</v>
      </c>
      <c r="R836" s="1">
        <f>Main!$C$27</f>
        <v>5.1024432542412592</v>
      </c>
      <c r="S836" s="45" t="e" vm="1">
        <f t="shared" si="115"/>
        <v>#VALUE!</v>
      </c>
      <c r="T836" t="e" vm="1">
        <f t="shared" si="116"/>
        <v>#VALUE!</v>
      </c>
    </row>
    <row r="837" spans="1:20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[1]!genNormal($F$9,$F$10)</f>
        <v>#VALUE!</v>
      </c>
      <c r="F837" t="e" vm="1">
        <f t="shared" si="108"/>
        <v>#VALUE!</v>
      </c>
      <c r="G837" t="e" vm="2">
        <f>[1]!GenLognormal($H$9,$H$10)</f>
        <v>#VALUE!</v>
      </c>
      <c r="H837" t="e" vm="1">
        <f t="shared" si="109"/>
        <v>#VALUE!</v>
      </c>
      <c r="I837" t="e" vm="2">
        <f>[1]!genBinomial(1,Main!$G$10)</f>
        <v>#VALUE!</v>
      </c>
      <c r="J837" s="13" t="e" vm="1">
        <f t="shared" si="110"/>
        <v>#VALUE!</v>
      </c>
      <c r="L837" s="1">
        <f>Main!$A$27</f>
        <v>5.0990936756817593</v>
      </c>
      <c r="M837" s="45" t="e" vm="1">
        <f t="shared" si="111"/>
        <v>#VALUE!</v>
      </c>
      <c r="N837" t="e" vm="1">
        <f t="shared" si="112"/>
        <v>#VALUE!</v>
      </c>
      <c r="O837" s="1">
        <f>Main!$B$27</f>
        <v>5.0956680821157976</v>
      </c>
      <c r="P837" s="45" t="e" vm="1">
        <f t="shared" si="113"/>
        <v>#VALUE!</v>
      </c>
      <c r="Q837" t="e" vm="1">
        <f t="shared" si="114"/>
        <v>#VALUE!</v>
      </c>
      <c r="R837" s="1">
        <f>Main!$C$27</f>
        <v>5.1024432542412592</v>
      </c>
      <c r="S837" s="45" t="e" vm="1">
        <f t="shared" si="115"/>
        <v>#VALUE!</v>
      </c>
      <c r="T837" t="e" vm="1">
        <f t="shared" si="116"/>
        <v>#VALUE!</v>
      </c>
    </row>
    <row r="838" spans="1:20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[1]!genNormal($F$9,$F$10)</f>
        <v>#VALUE!</v>
      </c>
      <c r="F838" t="e" vm="1">
        <f t="shared" si="108"/>
        <v>#VALUE!</v>
      </c>
      <c r="G838" t="e" vm="2">
        <f>[1]!GenLognormal($H$9,$H$10)</f>
        <v>#VALUE!</v>
      </c>
      <c r="H838" t="e" vm="1">
        <f t="shared" si="109"/>
        <v>#VALUE!</v>
      </c>
      <c r="I838" t="e" vm="2">
        <f>[1]!genBinomial(1,Main!$G$10)</f>
        <v>#VALUE!</v>
      </c>
      <c r="J838" s="13" t="e" vm="1">
        <f t="shared" si="110"/>
        <v>#VALUE!</v>
      </c>
      <c r="L838" s="1">
        <f>Main!$A$27</f>
        <v>5.0990936756817593</v>
      </c>
      <c r="M838" s="45" t="e" vm="1">
        <f t="shared" si="111"/>
        <v>#VALUE!</v>
      </c>
      <c r="N838" t="e" vm="1">
        <f t="shared" si="112"/>
        <v>#VALUE!</v>
      </c>
      <c r="O838" s="1">
        <f>Main!$B$27</f>
        <v>5.0956680821157976</v>
      </c>
      <c r="P838" s="45" t="e" vm="1">
        <f t="shared" si="113"/>
        <v>#VALUE!</v>
      </c>
      <c r="Q838" t="e" vm="1">
        <f t="shared" si="114"/>
        <v>#VALUE!</v>
      </c>
      <c r="R838" s="1">
        <f>Main!$C$27</f>
        <v>5.1024432542412592</v>
      </c>
      <c r="S838" s="45" t="e" vm="1">
        <f t="shared" si="115"/>
        <v>#VALUE!</v>
      </c>
      <c r="T838" t="e" vm="1">
        <f t="shared" si="116"/>
        <v>#VALUE!</v>
      </c>
    </row>
    <row r="839" spans="1:20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[1]!genNormal($F$9,$F$10)</f>
        <v>#VALUE!</v>
      </c>
      <c r="F839" t="e" vm="1">
        <f t="shared" si="108"/>
        <v>#VALUE!</v>
      </c>
      <c r="G839" t="e" vm="2">
        <f>[1]!GenLognormal($H$9,$H$10)</f>
        <v>#VALUE!</v>
      </c>
      <c r="H839" t="e" vm="1">
        <f t="shared" si="109"/>
        <v>#VALUE!</v>
      </c>
      <c r="I839" t="e" vm="2">
        <f>[1]!genBinomial(1,Main!$G$10)</f>
        <v>#VALUE!</v>
      </c>
      <c r="J839" s="13" t="e" vm="1">
        <f t="shared" si="110"/>
        <v>#VALUE!</v>
      </c>
      <c r="L839" s="1">
        <f>Main!$A$27</f>
        <v>5.0990936756817593</v>
      </c>
      <c r="M839" s="45" t="e" vm="1">
        <f t="shared" si="111"/>
        <v>#VALUE!</v>
      </c>
      <c r="N839" t="e" vm="1">
        <f t="shared" si="112"/>
        <v>#VALUE!</v>
      </c>
      <c r="O839" s="1">
        <f>Main!$B$27</f>
        <v>5.0956680821157976</v>
      </c>
      <c r="P839" s="45" t="e" vm="1">
        <f t="shared" si="113"/>
        <v>#VALUE!</v>
      </c>
      <c r="Q839" t="e" vm="1">
        <f t="shared" si="114"/>
        <v>#VALUE!</v>
      </c>
      <c r="R839" s="1">
        <f>Main!$C$27</f>
        <v>5.1024432542412592</v>
      </c>
      <c r="S839" s="45" t="e" vm="1">
        <f t="shared" si="115"/>
        <v>#VALUE!</v>
      </c>
      <c r="T839" t="e" vm="1">
        <f t="shared" si="116"/>
        <v>#VALUE!</v>
      </c>
    </row>
    <row r="840" spans="1:20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[1]!genNormal($F$9,$F$10)</f>
        <v>#VALUE!</v>
      </c>
      <c r="F840" t="e" vm="1">
        <f t="shared" si="108"/>
        <v>#VALUE!</v>
      </c>
      <c r="G840" t="e" vm="2">
        <f>[1]!GenLognormal($H$9,$H$10)</f>
        <v>#VALUE!</v>
      </c>
      <c r="H840" t="e" vm="1">
        <f t="shared" si="109"/>
        <v>#VALUE!</v>
      </c>
      <c r="I840" t="e" vm="2">
        <f>[1]!genBinomial(1,Main!$G$10)</f>
        <v>#VALUE!</v>
      </c>
      <c r="J840" s="13" t="e" vm="1">
        <f t="shared" si="110"/>
        <v>#VALUE!</v>
      </c>
      <c r="L840" s="1">
        <f>Main!$A$27</f>
        <v>5.0990936756817593</v>
      </c>
      <c r="M840" s="45" t="e" vm="1">
        <f t="shared" si="111"/>
        <v>#VALUE!</v>
      </c>
      <c r="N840" t="e" vm="1">
        <f t="shared" si="112"/>
        <v>#VALUE!</v>
      </c>
      <c r="O840" s="1">
        <f>Main!$B$27</f>
        <v>5.0956680821157976</v>
      </c>
      <c r="P840" s="45" t="e" vm="1">
        <f t="shared" si="113"/>
        <v>#VALUE!</v>
      </c>
      <c r="Q840" t="e" vm="1">
        <f t="shared" si="114"/>
        <v>#VALUE!</v>
      </c>
      <c r="R840" s="1">
        <f>Main!$C$27</f>
        <v>5.1024432542412592</v>
      </c>
      <c r="S840" s="45" t="e" vm="1">
        <f t="shared" si="115"/>
        <v>#VALUE!</v>
      </c>
      <c r="T840" t="e" vm="1">
        <f t="shared" si="116"/>
        <v>#VALUE!</v>
      </c>
    </row>
    <row r="841" spans="1:20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[1]!genNormal($F$9,$F$10)</f>
        <v>#VALUE!</v>
      </c>
      <c r="F841" t="e" vm="1">
        <f t="shared" si="108"/>
        <v>#VALUE!</v>
      </c>
      <c r="G841" t="e" vm="2">
        <f>[1]!GenLognormal($H$9,$H$10)</f>
        <v>#VALUE!</v>
      </c>
      <c r="H841" t="e" vm="1">
        <f t="shared" si="109"/>
        <v>#VALUE!</v>
      </c>
      <c r="I841" t="e" vm="2">
        <f>[1]!genBinomial(1,Main!$G$10)</f>
        <v>#VALUE!</v>
      </c>
      <c r="J841" s="13" t="e" vm="1">
        <f t="shared" si="110"/>
        <v>#VALUE!</v>
      </c>
      <c r="L841" s="1">
        <f>Main!$A$27</f>
        <v>5.0990936756817593</v>
      </c>
      <c r="M841" s="45" t="e" vm="1">
        <f t="shared" si="111"/>
        <v>#VALUE!</v>
      </c>
      <c r="N841" t="e" vm="1">
        <f t="shared" si="112"/>
        <v>#VALUE!</v>
      </c>
      <c r="O841" s="1">
        <f>Main!$B$27</f>
        <v>5.0956680821157976</v>
      </c>
      <c r="P841" s="45" t="e" vm="1">
        <f t="shared" si="113"/>
        <v>#VALUE!</v>
      </c>
      <c r="Q841" t="e" vm="1">
        <f t="shared" si="114"/>
        <v>#VALUE!</v>
      </c>
      <c r="R841" s="1">
        <f>Main!$C$27</f>
        <v>5.1024432542412592</v>
      </c>
      <c r="S841" s="45" t="e" vm="1">
        <f t="shared" si="115"/>
        <v>#VALUE!</v>
      </c>
      <c r="T841" t="e" vm="1">
        <f t="shared" si="116"/>
        <v>#VALUE!</v>
      </c>
    </row>
    <row r="842" spans="1:20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[1]!genNormal($F$9,$F$10)</f>
        <v>#VALUE!</v>
      </c>
      <c r="F842" t="e" vm="1">
        <f t="shared" si="108"/>
        <v>#VALUE!</v>
      </c>
      <c r="G842" t="e" vm="2">
        <f>[1]!GenLognormal($H$9,$H$10)</f>
        <v>#VALUE!</v>
      </c>
      <c r="H842" t="e" vm="1">
        <f t="shared" si="109"/>
        <v>#VALUE!</v>
      </c>
      <c r="I842" t="e" vm="2">
        <f>[1]!genBinomial(1,Main!$G$10)</f>
        <v>#VALUE!</v>
      </c>
      <c r="J842" s="13" t="e" vm="1">
        <f t="shared" si="110"/>
        <v>#VALUE!</v>
      </c>
      <c r="L842" s="1">
        <f>Main!$A$27</f>
        <v>5.0990936756817593</v>
      </c>
      <c r="M842" s="45" t="e" vm="1">
        <f t="shared" si="111"/>
        <v>#VALUE!</v>
      </c>
      <c r="N842" t="e" vm="1">
        <f t="shared" si="112"/>
        <v>#VALUE!</v>
      </c>
      <c r="O842" s="1">
        <f>Main!$B$27</f>
        <v>5.0956680821157976</v>
      </c>
      <c r="P842" s="45" t="e" vm="1">
        <f t="shared" si="113"/>
        <v>#VALUE!</v>
      </c>
      <c r="Q842" t="e" vm="1">
        <f t="shared" si="114"/>
        <v>#VALUE!</v>
      </c>
      <c r="R842" s="1">
        <f>Main!$C$27</f>
        <v>5.1024432542412592</v>
      </c>
      <c r="S842" s="45" t="e" vm="1">
        <f t="shared" si="115"/>
        <v>#VALUE!</v>
      </c>
      <c r="T842" t="e" vm="1">
        <f t="shared" si="116"/>
        <v>#VALUE!</v>
      </c>
    </row>
    <row r="843" spans="1:20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[1]!genNormal($F$9,$F$10)</f>
        <v>#VALUE!</v>
      </c>
      <c r="F843" t="e" vm="1">
        <f t="shared" si="108"/>
        <v>#VALUE!</v>
      </c>
      <c r="G843" t="e" vm="2">
        <f>[1]!GenLognormal($H$9,$H$10)</f>
        <v>#VALUE!</v>
      </c>
      <c r="H843" t="e" vm="1">
        <f t="shared" si="109"/>
        <v>#VALUE!</v>
      </c>
      <c r="I843" t="e" vm="2">
        <f>[1]!genBinomial(1,Main!$G$10)</f>
        <v>#VALUE!</v>
      </c>
      <c r="J843" s="13" t="e" vm="1">
        <f t="shared" si="110"/>
        <v>#VALUE!</v>
      </c>
      <c r="L843" s="1">
        <f>Main!$A$27</f>
        <v>5.0990936756817593</v>
      </c>
      <c r="M843" s="45" t="e" vm="1">
        <f t="shared" si="111"/>
        <v>#VALUE!</v>
      </c>
      <c r="N843" t="e" vm="1">
        <f t="shared" si="112"/>
        <v>#VALUE!</v>
      </c>
      <c r="O843" s="1">
        <f>Main!$B$27</f>
        <v>5.0956680821157976</v>
      </c>
      <c r="P843" s="45" t="e" vm="1">
        <f t="shared" si="113"/>
        <v>#VALUE!</v>
      </c>
      <c r="Q843" t="e" vm="1">
        <f t="shared" si="114"/>
        <v>#VALUE!</v>
      </c>
      <c r="R843" s="1">
        <f>Main!$C$27</f>
        <v>5.1024432542412592</v>
      </c>
      <c r="S843" s="45" t="e" vm="1">
        <f t="shared" si="115"/>
        <v>#VALUE!</v>
      </c>
      <c r="T843" t="e" vm="1">
        <f t="shared" si="116"/>
        <v>#VALUE!</v>
      </c>
    </row>
    <row r="844" spans="1:20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[1]!genNormal($F$9,$F$10)</f>
        <v>#VALUE!</v>
      </c>
      <c r="F844" t="e" vm="1">
        <f t="shared" ref="F844:F907" si="117">IF(E844&gt;18, E844,18)</f>
        <v>#VALUE!</v>
      </c>
      <c r="G844" t="e" vm="2">
        <f>[1]!GenLognormal($H$9,$H$10)</f>
        <v>#VALUE!</v>
      </c>
      <c r="H844" t="e" vm="1">
        <f t="shared" ref="H844:H907" si="118">IF(G844&gt;20, G844,20)</f>
        <v>#VALUE!</v>
      </c>
      <c r="I844" t="e" vm="2">
        <f>[1]!genBinomial(1,Main!$G$10)</f>
        <v>#VALUE!</v>
      </c>
      <c r="J844" s="13" t="e" vm="1">
        <f t="shared" ref="J844:J907" si="119">(266.16-47.17*I844-2.33*H844+0.66*F844+0.017*(F844^2))*113.12/1000000*D844</f>
        <v>#VALUE!</v>
      </c>
      <c r="L844" s="1">
        <f>Main!$A$27</f>
        <v>5.0990936756817593</v>
      </c>
      <c r="M844" s="45" t="e" vm="1">
        <f t="shared" ref="M844:M907" si="120">L844*$J844/24/60</f>
        <v>#VALUE!</v>
      </c>
      <c r="N844" t="e" vm="1">
        <f t="shared" ref="N844:N907" si="121">M844*24*60/$D844</f>
        <v>#VALUE!</v>
      </c>
      <c r="O844" s="1">
        <f>Main!$B$27</f>
        <v>5.0956680821157976</v>
      </c>
      <c r="P844" s="45" t="e" vm="1">
        <f t="shared" ref="P844:P907" si="122">O844*$J844/24/60</f>
        <v>#VALUE!</v>
      </c>
      <c r="Q844" t="e" vm="1">
        <f t="shared" ref="Q844:Q907" si="123">P844*24*60/$D844</f>
        <v>#VALUE!</v>
      </c>
      <c r="R844" s="1">
        <f>Main!$C$27</f>
        <v>5.1024432542412592</v>
      </c>
      <c r="S844" s="45" t="e" vm="1">
        <f t="shared" ref="S844:S907" si="124">R844*$J844/24/60</f>
        <v>#VALUE!</v>
      </c>
      <c r="T844" t="e" vm="1">
        <f t="shared" ref="T844:T907" si="125">S844*24*60/$D844</f>
        <v>#VALUE!</v>
      </c>
    </row>
    <row r="845" spans="1:20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[1]!genNormal($F$9,$F$10)</f>
        <v>#VALUE!</v>
      </c>
      <c r="F845" t="e" vm="1">
        <f t="shared" si="117"/>
        <v>#VALUE!</v>
      </c>
      <c r="G845" t="e" vm="2">
        <f>[1]!GenLognormal($H$9,$H$10)</f>
        <v>#VALUE!</v>
      </c>
      <c r="H845" t="e" vm="1">
        <f t="shared" si="118"/>
        <v>#VALUE!</v>
      </c>
      <c r="I845" t="e" vm="2">
        <f>[1]!genBinomial(1,Main!$G$10)</f>
        <v>#VALUE!</v>
      </c>
      <c r="J845" s="13" t="e" vm="1">
        <f t="shared" si="119"/>
        <v>#VALUE!</v>
      </c>
      <c r="L845" s="1">
        <f>Main!$A$27</f>
        <v>5.0990936756817593</v>
      </c>
      <c r="M845" s="45" t="e" vm="1">
        <f t="shared" si="120"/>
        <v>#VALUE!</v>
      </c>
      <c r="N845" t="e" vm="1">
        <f t="shared" si="121"/>
        <v>#VALUE!</v>
      </c>
      <c r="O845" s="1">
        <f>Main!$B$27</f>
        <v>5.0956680821157976</v>
      </c>
      <c r="P845" s="45" t="e" vm="1">
        <f t="shared" si="122"/>
        <v>#VALUE!</v>
      </c>
      <c r="Q845" t="e" vm="1">
        <f t="shared" si="123"/>
        <v>#VALUE!</v>
      </c>
      <c r="R845" s="1">
        <f>Main!$C$27</f>
        <v>5.1024432542412592</v>
      </c>
      <c r="S845" s="45" t="e" vm="1">
        <f t="shared" si="124"/>
        <v>#VALUE!</v>
      </c>
      <c r="T845" t="e" vm="1">
        <f t="shared" si="125"/>
        <v>#VALUE!</v>
      </c>
    </row>
    <row r="846" spans="1:20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[1]!genNormal($F$9,$F$10)</f>
        <v>#VALUE!</v>
      </c>
      <c r="F846" t="e" vm="1">
        <f t="shared" si="117"/>
        <v>#VALUE!</v>
      </c>
      <c r="G846" t="e" vm="2">
        <f>[1]!GenLognormal($H$9,$H$10)</f>
        <v>#VALUE!</v>
      </c>
      <c r="H846" t="e" vm="1">
        <f t="shared" si="118"/>
        <v>#VALUE!</v>
      </c>
      <c r="I846" t="e" vm="2">
        <f>[1]!genBinomial(1,Main!$G$10)</f>
        <v>#VALUE!</v>
      </c>
      <c r="J846" s="13" t="e" vm="1">
        <f t="shared" si="119"/>
        <v>#VALUE!</v>
      </c>
      <c r="L846" s="1">
        <f>Main!$A$27</f>
        <v>5.0990936756817593</v>
      </c>
      <c r="M846" s="45" t="e" vm="1">
        <f t="shared" si="120"/>
        <v>#VALUE!</v>
      </c>
      <c r="N846" t="e" vm="1">
        <f t="shared" si="121"/>
        <v>#VALUE!</v>
      </c>
      <c r="O846" s="1">
        <f>Main!$B$27</f>
        <v>5.0956680821157976</v>
      </c>
      <c r="P846" s="45" t="e" vm="1">
        <f t="shared" si="122"/>
        <v>#VALUE!</v>
      </c>
      <c r="Q846" t="e" vm="1">
        <f t="shared" si="123"/>
        <v>#VALUE!</v>
      </c>
      <c r="R846" s="1">
        <f>Main!$C$27</f>
        <v>5.1024432542412592</v>
      </c>
      <c r="S846" s="45" t="e" vm="1">
        <f t="shared" si="124"/>
        <v>#VALUE!</v>
      </c>
      <c r="T846" t="e" vm="1">
        <f t="shared" si="125"/>
        <v>#VALUE!</v>
      </c>
    </row>
    <row r="847" spans="1:20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[1]!genNormal($F$9,$F$10)</f>
        <v>#VALUE!</v>
      </c>
      <c r="F847" t="e" vm="1">
        <f t="shared" si="117"/>
        <v>#VALUE!</v>
      </c>
      <c r="G847" t="e" vm="2">
        <f>[1]!GenLognormal($H$9,$H$10)</f>
        <v>#VALUE!</v>
      </c>
      <c r="H847" t="e" vm="1">
        <f t="shared" si="118"/>
        <v>#VALUE!</v>
      </c>
      <c r="I847" t="e" vm="2">
        <f>[1]!genBinomial(1,Main!$G$10)</f>
        <v>#VALUE!</v>
      </c>
      <c r="J847" s="13" t="e" vm="1">
        <f t="shared" si="119"/>
        <v>#VALUE!</v>
      </c>
      <c r="L847" s="1">
        <f>Main!$A$27</f>
        <v>5.0990936756817593</v>
      </c>
      <c r="M847" s="45" t="e" vm="1">
        <f t="shared" si="120"/>
        <v>#VALUE!</v>
      </c>
      <c r="N847" t="e" vm="1">
        <f t="shared" si="121"/>
        <v>#VALUE!</v>
      </c>
      <c r="O847" s="1">
        <f>Main!$B$27</f>
        <v>5.0956680821157976</v>
      </c>
      <c r="P847" s="45" t="e" vm="1">
        <f t="shared" si="122"/>
        <v>#VALUE!</v>
      </c>
      <c r="Q847" t="e" vm="1">
        <f t="shared" si="123"/>
        <v>#VALUE!</v>
      </c>
      <c r="R847" s="1">
        <f>Main!$C$27</f>
        <v>5.1024432542412592</v>
      </c>
      <c r="S847" s="45" t="e" vm="1">
        <f t="shared" si="124"/>
        <v>#VALUE!</v>
      </c>
      <c r="T847" t="e" vm="1">
        <f t="shared" si="125"/>
        <v>#VALUE!</v>
      </c>
    </row>
    <row r="848" spans="1:20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[1]!genNormal($F$9,$F$10)</f>
        <v>#VALUE!</v>
      </c>
      <c r="F848" t="e" vm="1">
        <f t="shared" si="117"/>
        <v>#VALUE!</v>
      </c>
      <c r="G848" t="e" vm="2">
        <f>[1]!GenLognormal($H$9,$H$10)</f>
        <v>#VALUE!</v>
      </c>
      <c r="H848" t="e" vm="1">
        <f t="shared" si="118"/>
        <v>#VALUE!</v>
      </c>
      <c r="I848" t="e" vm="2">
        <f>[1]!genBinomial(1,Main!$G$10)</f>
        <v>#VALUE!</v>
      </c>
      <c r="J848" s="13" t="e" vm="1">
        <f t="shared" si="119"/>
        <v>#VALUE!</v>
      </c>
      <c r="L848" s="1">
        <f>Main!$A$27</f>
        <v>5.0990936756817593</v>
      </c>
      <c r="M848" s="45" t="e" vm="1">
        <f t="shared" si="120"/>
        <v>#VALUE!</v>
      </c>
      <c r="N848" t="e" vm="1">
        <f t="shared" si="121"/>
        <v>#VALUE!</v>
      </c>
      <c r="O848" s="1">
        <f>Main!$B$27</f>
        <v>5.0956680821157976</v>
      </c>
      <c r="P848" s="45" t="e" vm="1">
        <f t="shared" si="122"/>
        <v>#VALUE!</v>
      </c>
      <c r="Q848" t="e" vm="1">
        <f t="shared" si="123"/>
        <v>#VALUE!</v>
      </c>
      <c r="R848" s="1">
        <f>Main!$C$27</f>
        <v>5.1024432542412592</v>
      </c>
      <c r="S848" s="45" t="e" vm="1">
        <f t="shared" si="124"/>
        <v>#VALUE!</v>
      </c>
      <c r="T848" t="e" vm="1">
        <f t="shared" si="125"/>
        <v>#VALUE!</v>
      </c>
    </row>
    <row r="849" spans="1:20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[1]!genNormal($F$9,$F$10)</f>
        <v>#VALUE!</v>
      </c>
      <c r="F849" t="e" vm="1">
        <f t="shared" si="117"/>
        <v>#VALUE!</v>
      </c>
      <c r="G849" t="e" vm="2">
        <f>[1]!GenLognormal($H$9,$H$10)</f>
        <v>#VALUE!</v>
      </c>
      <c r="H849" t="e" vm="1">
        <f t="shared" si="118"/>
        <v>#VALUE!</v>
      </c>
      <c r="I849" t="e" vm="2">
        <f>[1]!genBinomial(1,Main!$G$10)</f>
        <v>#VALUE!</v>
      </c>
      <c r="J849" s="13" t="e" vm="1">
        <f t="shared" si="119"/>
        <v>#VALUE!</v>
      </c>
      <c r="L849" s="1">
        <f>Main!$A$27</f>
        <v>5.0990936756817593</v>
      </c>
      <c r="M849" s="45" t="e" vm="1">
        <f t="shared" si="120"/>
        <v>#VALUE!</v>
      </c>
      <c r="N849" t="e" vm="1">
        <f t="shared" si="121"/>
        <v>#VALUE!</v>
      </c>
      <c r="O849" s="1">
        <f>Main!$B$27</f>
        <v>5.0956680821157976</v>
      </c>
      <c r="P849" s="45" t="e" vm="1">
        <f t="shared" si="122"/>
        <v>#VALUE!</v>
      </c>
      <c r="Q849" t="e" vm="1">
        <f t="shared" si="123"/>
        <v>#VALUE!</v>
      </c>
      <c r="R849" s="1">
        <f>Main!$C$27</f>
        <v>5.1024432542412592</v>
      </c>
      <c r="S849" s="45" t="e" vm="1">
        <f t="shared" si="124"/>
        <v>#VALUE!</v>
      </c>
      <c r="T849" t="e" vm="1">
        <f t="shared" si="125"/>
        <v>#VALUE!</v>
      </c>
    </row>
    <row r="850" spans="1:20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[1]!genNormal($F$9,$F$10)</f>
        <v>#VALUE!</v>
      </c>
      <c r="F850" t="e" vm="1">
        <f t="shared" si="117"/>
        <v>#VALUE!</v>
      </c>
      <c r="G850" t="e" vm="2">
        <f>[1]!GenLognormal($H$9,$H$10)</f>
        <v>#VALUE!</v>
      </c>
      <c r="H850" t="e" vm="1">
        <f t="shared" si="118"/>
        <v>#VALUE!</v>
      </c>
      <c r="I850" t="e" vm="2">
        <f>[1]!genBinomial(1,Main!$G$10)</f>
        <v>#VALUE!</v>
      </c>
      <c r="J850" s="13" t="e" vm="1">
        <f t="shared" si="119"/>
        <v>#VALUE!</v>
      </c>
      <c r="L850" s="1">
        <f>Main!$A$27</f>
        <v>5.0990936756817593</v>
      </c>
      <c r="M850" s="45" t="e" vm="1">
        <f t="shared" si="120"/>
        <v>#VALUE!</v>
      </c>
      <c r="N850" t="e" vm="1">
        <f t="shared" si="121"/>
        <v>#VALUE!</v>
      </c>
      <c r="O850" s="1">
        <f>Main!$B$27</f>
        <v>5.0956680821157976</v>
      </c>
      <c r="P850" s="45" t="e" vm="1">
        <f t="shared" si="122"/>
        <v>#VALUE!</v>
      </c>
      <c r="Q850" t="e" vm="1">
        <f t="shared" si="123"/>
        <v>#VALUE!</v>
      </c>
      <c r="R850" s="1">
        <f>Main!$C$27</f>
        <v>5.1024432542412592</v>
      </c>
      <c r="S850" s="45" t="e" vm="1">
        <f t="shared" si="124"/>
        <v>#VALUE!</v>
      </c>
      <c r="T850" t="e" vm="1">
        <f t="shared" si="125"/>
        <v>#VALUE!</v>
      </c>
    </row>
    <row r="851" spans="1:20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[1]!genNormal($F$9,$F$10)</f>
        <v>#VALUE!</v>
      </c>
      <c r="F851" t="e" vm="1">
        <f t="shared" si="117"/>
        <v>#VALUE!</v>
      </c>
      <c r="G851" t="e" vm="2">
        <f>[1]!GenLognormal($H$9,$H$10)</f>
        <v>#VALUE!</v>
      </c>
      <c r="H851" t="e" vm="1">
        <f t="shared" si="118"/>
        <v>#VALUE!</v>
      </c>
      <c r="I851" t="e" vm="2">
        <f>[1]!genBinomial(1,Main!$G$10)</f>
        <v>#VALUE!</v>
      </c>
      <c r="J851" s="13" t="e" vm="1">
        <f t="shared" si="119"/>
        <v>#VALUE!</v>
      </c>
      <c r="L851" s="1">
        <f>Main!$A$27</f>
        <v>5.0990936756817593</v>
      </c>
      <c r="M851" s="45" t="e" vm="1">
        <f t="shared" si="120"/>
        <v>#VALUE!</v>
      </c>
      <c r="N851" t="e" vm="1">
        <f t="shared" si="121"/>
        <v>#VALUE!</v>
      </c>
      <c r="O851" s="1">
        <f>Main!$B$27</f>
        <v>5.0956680821157976</v>
      </c>
      <c r="P851" s="45" t="e" vm="1">
        <f t="shared" si="122"/>
        <v>#VALUE!</v>
      </c>
      <c r="Q851" t="e" vm="1">
        <f t="shared" si="123"/>
        <v>#VALUE!</v>
      </c>
      <c r="R851" s="1">
        <f>Main!$C$27</f>
        <v>5.1024432542412592</v>
      </c>
      <c r="S851" s="45" t="e" vm="1">
        <f t="shared" si="124"/>
        <v>#VALUE!</v>
      </c>
      <c r="T851" t="e" vm="1">
        <f t="shared" si="125"/>
        <v>#VALUE!</v>
      </c>
    </row>
    <row r="852" spans="1:20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[1]!genNormal($F$9,$F$10)</f>
        <v>#VALUE!</v>
      </c>
      <c r="F852" t="e" vm="1">
        <f t="shared" si="117"/>
        <v>#VALUE!</v>
      </c>
      <c r="G852" t="e" vm="2">
        <f>[1]!GenLognormal($H$9,$H$10)</f>
        <v>#VALUE!</v>
      </c>
      <c r="H852" t="e" vm="1">
        <f t="shared" si="118"/>
        <v>#VALUE!</v>
      </c>
      <c r="I852" t="e" vm="2">
        <f>[1]!genBinomial(1,Main!$G$10)</f>
        <v>#VALUE!</v>
      </c>
      <c r="J852" s="13" t="e" vm="1">
        <f t="shared" si="119"/>
        <v>#VALUE!</v>
      </c>
      <c r="L852" s="1">
        <f>Main!$A$27</f>
        <v>5.0990936756817593</v>
      </c>
      <c r="M852" s="45" t="e" vm="1">
        <f t="shared" si="120"/>
        <v>#VALUE!</v>
      </c>
      <c r="N852" t="e" vm="1">
        <f t="shared" si="121"/>
        <v>#VALUE!</v>
      </c>
      <c r="O852" s="1">
        <f>Main!$B$27</f>
        <v>5.0956680821157976</v>
      </c>
      <c r="P852" s="45" t="e" vm="1">
        <f t="shared" si="122"/>
        <v>#VALUE!</v>
      </c>
      <c r="Q852" t="e" vm="1">
        <f t="shared" si="123"/>
        <v>#VALUE!</v>
      </c>
      <c r="R852" s="1">
        <f>Main!$C$27</f>
        <v>5.1024432542412592</v>
      </c>
      <c r="S852" s="45" t="e" vm="1">
        <f t="shared" si="124"/>
        <v>#VALUE!</v>
      </c>
      <c r="T852" t="e" vm="1">
        <f t="shared" si="125"/>
        <v>#VALUE!</v>
      </c>
    </row>
    <row r="853" spans="1:20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[1]!genNormal($F$9,$F$10)</f>
        <v>#VALUE!</v>
      </c>
      <c r="F853" t="e" vm="1">
        <f t="shared" si="117"/>
        <v>#VALUE!</v>
      </c>
      <c r="G853" t="e" vm="2">
        <f>[1]!GenLognormal($H$9,$H$10)</f>
        <v>#VALUE!</v>
      </c>
      <c r="H853" t="e" vm="1">
        <f t="shared" si="118"/>
        <v>#VALUE!</v>
      </c>
      <c r="I853" t="e" vm="2">
        <f>[1]!genBinomial(1,Main!$G$10)</f>
        <v>#VALUE!</v>
      </c>
      <c r="J853" s="13" t="e" vm="1">
        <f t="shared" si="119"/>
        <v>#VALUE!</v>
      </c>
      <c r="L853" s="1">
        <f>Main!$A$27</f>
        <v>5.0990936756817593</v>
      </c>
      <c r="M853" s="45" t="e" vm="1">
        <f t="shared" si="120"/>
        <v>#VALUE!</v>
      </c>
      <c r="N853" t="e" vm="1">
        <f t="shared" si="121"/>
        <v>#VALUE!</v>
      </c>
      <c r="O853" s="1">
        <f>Main!$B$27</f>
        <v>5.0956680821157976</v>
      </c>
      <c r="P853" s="45" t="e" vm="1">
        <f t="shared" si="122"/>
        <v>#VALUE!</v>
      </c>
      <c r="Q853" t="e" vm="1">
        <f t="shared" si="123"/>
        <v>#VALUE!</v>
      </c>
      <c r="R853" s="1">
        <f>Main!$C$27</f>
        <v>5.1024432542412592</v>
      </c>
      <c r="S853" s="45" t="e" vm="1">
        <f t="shared" si="124"/>
        <v>#VALUE!</v>
      </c>
      <c r="T853" t="e" vm="1">
        <f t="shared" si="125"/>
        <v>#VALUE!</v>
      </c>
    </row>
    <row r="854" spans="1:20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[1]!genNormal($F$9,$F$10)</f>
        <v>#VALUE!</v>
      </c>
      <c r="F854" t="e" vm="1">
        <f t="shared" si="117"/>
        <v>#VALUE!</v>
      </c>
      <c r="G854" t="e" vm="2">
        <f>[1]!GenLognormal($H$9,$H$10)</f>
        <v>#VALUE!</v>
      </c>
      <c r="H854" t="e" vm="1">
        <f t="shared" si="118"/>
        <v>#VALUE!</v>
      </c>
      <c r="I854" t="e" vm="2">
        <f>[1]!genBinomial(1,Main!$G$10)</f>
        <v>#VALUE!</v>
      </c>
      <c r="J854" s="13" t="e" vm="1">
        <f t="shared" si="119"/>
        <v>#VALUE!</v>
      </c>
      <c r="L854" s="1">
        <f>Main!$A$27</f>
        <v>5.0990936756817593</v>
      </c>
      <c r="M854" s="45" t="e" vm="1">
        <f t="shared" si="120"/>
        <v>#VALUE!</v>
      </c>
      <c r="N854" t="e" vm="1">
        <f t="shared" si="121"/>
        <v>#VALUE!</v>
      </c>
      <c r="O854" s="1">
        <f>Main!$B$27</f>
        <v>5.0956680821157976</v>
      </c>
      <c r="P854" s="45" t="e" vm="1">
        <f t="shared" si="122"/>
        <v>#VALUE!</v>
      </c>
      <c r="Q854" t="e" vm="1">
        <f t="shared" si="123"/>
        <v>#VALUE!</v>
      </c>
      <c r="R854" s="1">
        <f>Main!$C$27</f>
        <v>5.1024432542412592</v>
      </c>
      <c r="S854" s="45" t="e" vm="1">
        <f t="shared" si="124"/>
        <v>#VALUE!</v>
      </c>
      <c r="T854" t="e" vm="1">
        <f t="shared" si="125"/>
        <v>#VALUE!</v>
      </c>
    </row>
    <row r="855" spans="1:20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[1]!genNormal($F$9,$F$10)</f>
        <v>#VALUE!</v>
      </c>
      <c r="F855" t="e" vm="1">
        <f t="shared" si="117"/>
        <v>#VALUE!</v>
      </c>
      <c r="G855" t="e" vm="2">
        <f>[1]!GenLognormal($H$9,$H$10)</f>
        <v>#VALUE!</v>
      </c>
      <c r="H855" t="e" vm="1">
        <f t="shared" si="118"/>
        <v>#VALUE!</v>
      </c>
      <c r="I855" t="e" vm="2">
        <f>[1]!genBinomial(1,Main!$G$10)</f>
        <v>#VALUE!</v>
      </c>
      <c r="J855" s="13" t="e" vm="1">
        <f t="shared" si="119"/>
        <v>#VALUE!</v>
      </c>
      <c r="L855" s="1">
        <f>Main!$A$27</f>
        <v>5.0990936756817593</v>
      </c>
      <c r="M855" s="45" t="e" vm="1">
        <f t="shared" si="120"/>
        <v>#VALUE!</v>
      </c>
      <c r="N855" t="e" vm="1">
        <f t="shared" si="121"/>
        <v>#VALUE!</v>
      </c>
      <c r="O855" s="1">
        <f>Main!$B$27</f>
        <v>5.0956680821157976</v>
      </c>
      <c r="P855" s="45" t="e" vm="1">
        <f t="shared" si="122"/>
        <v>#VALUE!</v>
      </c>
      <c r="Q855" t="e" vm="1">
        <f t="shared" si="123"/>
        <v>#VALUE!</v>
      </c>
      <c r="R855" s="1">
        <f>Main!$C$27</f>
        <v>5.1024432542412592</v>
      </c>
      <c r="S855" s="45" t="e" vm="1">
        <f t="shared" si="124"/>
        <v>#VALUE!</v>
      </c>
      <c r="T855" t="e" vm="1">
        <f t="shared" si="125"/>
        <v>#VALUE!</v>
      </c>
    </row>
    <row r="856" spans="1:20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[1]!genNormal($F$9,$F$10)</f>
        <v>#VALUE!</v>
      </c>
      <c r="F856" t="e" vm="1">
        <f t="shared" si="117"/>
        <v>#VALUE!</v>
      </c>
      <c r="G856" t="e" vm="2">
        <f>[1]!GenLognormal($H$9,$H$10)</f>
        <v>#VALUE!</v>
      </c>
      <c r="H856" t="e" vm="1">
        <f t="shared" si="118"/>
        <v>#VALUE!</v>
      </c>
      <c r="I856" t="e" vm="2">
        <f>[1]!genBinomial(1,Main!$G$10)</f>
        <v>#VALUE!</v>
      </c>
      <c r="J856" s="13" t="e" vm="1">
        <f t="shared" si="119"/>
        <v>#VALUE!</v>
      </c>
      <c r="L856" s="1">
        <f>Main!$A$27</f>
        <v>5.0990936756817593</v>
      </c>
      <c r="M856" s="45" t="e" vm="1">
        <f t="shared" si="120"/>
        <v>#VALUE!</v>
      </c>
      <c r="N856" t="e" vm="1">
        <f t="shared" si="121"/>
        <v>#VALUE!</v>
      </c>
      <c r="O856" s="1">
        <f>Main!$B$27</f>
        <v>5.0956680821157976</v>
      </c>
      <c r="P856" s="45" t="e" vm="1">
        <f t="shared" si="122"/>
        <v>#VALUE!</v>
      </c>
      <c r="Q856" t="e" vm="1">
        <f t="shared" si="123"/>
        <v>#VALUE!</v>
      </c>
      <c r="R856" s="1">
        <f>Main!$C$27</f>
        <v>5.1024432542412592</v>
      </c>
      <c r="S856" s="45" t="e" vm="1">
        <f t="shared" si="124"/>
        <v>#VALUE!</v>
      </c>
      <c r="T856" t="e" vm="1">
        <f t="shared" si="125"/>
        <v>#VALUE!</v>
      </c>
    </row>
    <row r="857" spans="1:20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[1]!genNormal($F$9,$F$10)</f>
        <v>#VALUE!</v>
      </c>
      <c r="F857" t="e" vm="1">
        <f t="shared" si="117"/>
        <v>#VALUE!</v>
      </c>
      <c r="G857" t="e" vm="2">
        <f>[1]!GenLognormal($H$9,$H$10)</f>
        <v>#VALUE!</v>
      </c>
      <c r="H857" t="e" vm="1">
        <f t="shared" si="118"/>
        <v>#VALUE!</v>
      </c>
      <c r="I857" t="e" vm="2">
        <f>[1]!genBinomial(1,Main!$G$10)</f>
        <v>#VALUE!</v>
      </c>
      <c r="J857" s="13" t="e" vm="1">
        <f t="shared" si="119"/>
        <v>#VALUE!</v>
      </c>
      <c r="L857" s="1">
        <f>Main!$A$27</f>
        <v>5.0990936756817593</v>
      </c>
      <c r="M857" s="45" t="e" vm="1">
        <f t="shared" si="120"/>
        <v>#VALUE!</v>
      </c>
      <c r="N857" t="e" vm="1">
        <f t="shared" si="121"/>
        <v>#VALUE!</v>
      </c>
      <c r="O857" s="1">
        <f>Main!$B$27</f>
        <v>5.0956680821157976</v>
      </c>
      <c r="P857" s="45" t="e" vm="1">
        <f t="shared" si="122"/>
        <v>#VALUE!</v>
      </c>
      <c r="Q857" t="e" vm="1">
        <f t="shared" si="123"/>
        <v>#VALUE!</v>
      </c>
      <c r="R857" s="1">
        <f>Main!$C$27</f>
        <v>5.1024432542412592</v>
      </c>
      <c r="S857" s="45" t="e" vm="1">
        <f t="shared" si="124"/>
        <v>#VALUE!</v>
      </c>
      <c r="T857" t="e" vm="1">
        <f t="shared" si="125"/>
        <v>#VALUE!</v>
      </c>
    </row>
    <row r="858" spans="1:20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[1]!genNormal($F$9,$F$10)</f>
        <v>#VALUE!</v>
      </c>
      <c r="F858" t="e" vm="1">
        <f t="shared" si="117"/>
        <v>#VALUE!</v>
      </c>
      <c r="G858" t="e" vm="2">
        <f>[1]!GenLognormal($H$9,$H$10)</f>
        <v>#VALUE!</v>
      </c>
      <c r="H858" t="e" vm="1">
        <f t="shared" si="118"/>
        <v>#VALUE!</v>
      </c>
      <c r="I858" t="e" vm="2">
        <f>[1]!genBinomial(1,Main!$G$10)</f>
        <v>#VALUE!</v>
      </c>
      <c r="J858" s="13" t="e" vm="1">
        <f t="shared" si="119"/>
        <v>#VALUE!</v>
      </c>
      <c r="L858" s="1">
        <f>Main!$A$27</f>
        <v>5.0990936756817593</v>
      </c>
      <c r="M858" s="45" t="e" vm="1">
        <f t="shared" si="120"/>
        <v>#VALUE!</v>
      </c>
      <c r="N858" t="e" vm="1">
        <f t="shared" si="121"/>
        <v>#VALUE!</v>
      </c>
      <c r="O858" s="1">
        <f>Main!$B$27</f>
        <v>5.0956680821157976</v>
      </c>
      <c r="P858" s="45" t="e" vm="1">
        <f t="shared" si="122"/>
        <v>#VALUE!</v>
      </c>
      <c r="Q858" t="e" vm="1">
        <f t="shared" si="123"/>
        <v>#VALUE!</v>
      </c>
      <c r="R858" s="1">
        <f>Main!$C$27</f>
        <v>5.1024432542412592</v>
      </c>
      <c r="S858" s="45" t="e" vm="1">
        <f t="shared" si="124"/>
        <v>#VALUE!</v>
      </c>
      <c r="T858" t="e" vm="1">
        <f t="shared" si="125"/>
        <v>#VALUE!</v>
      </c>
    </row>
    <row r="859" spans="1:20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[1]!genNormal($F$9,$F$10)</f>
        <v>#VALUE!</v>
      </c>
      <c r="F859" t="e" vm="1">
        <f t="shared" si="117"/>
        <v>#VALUE!</v>
      </c>
      <c r="G859" t="e" vm="2">
        <f>[1]!GenLognormal($H$9,$H$10)</f>
        <v>#VALUE!</v>
      </c>
      <c r="H859" t="e" vm="1">
        <f t="shared" si="118"/>
        <v>#VALUE!</v>
      </c>
      <c r="I859" t="e" vm="2">
        <f>[1]!genBinomial(1,Main!$G$10)</f>
        <v>#VALUE!</v>
      </c>
      <c r="J859" s="13" t="e" vm="1">
        <f t="shared" si="119"/>
        <v>#VALUE!</v>
      </c>
      <c r="L859" s="1">
        <f>Main!$A$27</f>
        <v>5.0990936756817593</v>
      </c>
      <c r="M859" s="45" t="e" vm="1">
        <f t="shared" si="120"/>
        <v>#VALUE!</v>
      </c>
      <c r="N859" t="e" vm="1">
        <f t="shared" si="121"/>
        <v>#VALUE!</v>
      </c>
      <c r="O859" s="1">
        <f>Main!$B$27</f>
        <v>5.0956680821157976</v>
      </c>
      <c r="P859" s="45" t="e" vm="1">
        <f t="shared" si="122"/>
        <v>#VALUE!</v>
      </c>
      <c r="Q859" t="e" vm="1">
        <f t="shared" si="123"/>
        <v>#VALUE!</v>
      </c>
      <c r="R859" s="1">
        <f>Main!$C$27</f>
        <v>5.1024432542412592</v>
      </c>
      <c r="S859" s="45" t="e" vm="1">
        <f t="shared" si="124"/>
        <v>#VALUE!</v>
      </c>
      <c r="T859" t="e" vm="1">
        <f t="shared" si="125"/>
        <v>#VALUE!</v>
      </c>
    </row>
    <row r="860" spans="1:20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[1]!genNormal($F$9,$F$10)</f>
        <v>#VALUE!</v>
      </c>
      <c r="F860" t="e" vm="1">
        <f t="shared" si="117"/>
        <v>#VALUE!</v>
      </c>
      <c r="G860" t="e" vm="2">
        <f>[1]!GenLognormal($H$9,$H$10)</f>
        <v>#VALUE!</v>
      </c>
      <c r="H860" t="e" vm="1">
        <f t="shared" si="118"/>
        <v>#VALUE!</v>
      </c>
      <c r="I860" t="e" vm="2">
        <f>[1]!genBinomial(1,Main!$G$10)</f>
        <v>#VALUE!</v>
      </c>
      <c r="J860" s="13" t="e" vm="1">
        <f t="shared" si="119"/>
        <v>#VALUE!</v>
      </c>
      <c r="L860" s="1">
        <f>Main!$A$27</f>
        <v>5.0990936756817593</v>
      </c>
      <c r="M860" s="45" t="e" vm="1">
        <f t="shared" si="120"/>
        <v>#VALUE!</v>
      </c>
      <c r="N860" t="e" vm="1">
        <f t="shared" si="121"/>
        <v>#VALUE!</v>
      </c>
      <c r="O860" s="1">
        <f>Main!$B$27</f>
        <v>5.0956680821157976</v>
      </c>
      <c r="P860" s="45" t="e" vm="1">
        <f t="shared" si="122"/>
        <v>#VALUE!</v>
      </c>
      <c r="Q860" t="e" vm="1">
        <f t="shared" si="123"/>
        <v>#VALUE!</v>
      </c>
      <c r="R860" s="1">
        <f>Main!$C$27</f>
        <v>5.1024432542412592</v>
      </c>
      <c r="S860" s="45" t="e" vm="1">
        <f t="shared" si="124"/>
        <v>#VALUE!</v>
      </c>
      <c r="T860" t="e" vm="1">
        <f t="shared" si="125"/>
        <v>#VALUE!</v>
      </c>
    </row>
    <row r="861" spans="1:20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[1]!genNormal($F$9,$F$10)</f>
        <v>#VALUE!</v>
      </c>
      <c r="F861" t="e" vm="1">
        <f t="shared" si="117"/>
        <v>#VALUE!</v>
      </c>
      <c r="G861" t="e" vm="2">
        <f>[1]!GenLognormal($H$9,$H$10)</f>
        <v>#VALUE!</v>
      </c>
      <c r="H861" t="e" vm="1">
        <f t="shared" si="118"/>
        <v>#VALUE!</v>
      </c>
      <c r="I861" t="e" vm="2">
        <f>[1]!genBinomial(1,Main!$G$10)</f>
        <v>#VALUE!</v>
      </c>
      <c r="J861" s="13" t="e" vm="1">
        <f t="shared" si="119"/>
        <v>#VALUE!</v>
      </c>
      <c r="L861" s="1">
        <f>Main!$A$27</f>
        <v>5.0990936756817593</v>
      </c>
      <c r="M861" s="45" t="e" vm="1">
        <f t="shared" si="120"/>
        <v>#VALUE!</v>
      </c>
      <c r="N861" t="e" vm="1">
        <f t="shared" si="121"/>
        <v>#VALUE!</v>
      </c>
      <c r="O861" s="1">
        <f>Main!$B$27</f>
        <v>5.0956680821157976</v>
      </c>
      <c r="P861" s="45" t="e" vm="1">
        <f t="shared" si="122"/>
        <v>#VALUE!</v>
      </c>
      <c r="Q861" t="e" vm="1">
        <f t="shared" si="123"/>
        <v>#VALUE!</v>
      </c>
      <c r="R861" s="1">
        <f>Main!$C$27</f>
        <v>5.1024432542412592</v>
      </c>
      <c r="S861" s="45" t="e" vm="1">
        <f t="shared" si="124"/>
        <v>#VALUE!</v>
      </c>
      <c r="T861" t="e" vm="1">
        <f t="shared" si="125"/>
        <v>#VALUE!</v>
      </c>
    </row>
    <row r="862" spans="1:20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[1]!genNormal($F$9,$F$10)</f>
        <v>#VALUE!</v>
      </c>
      <c r="F862" t="e" vm="1">
        <f t="shared" si="117"/>
        <v>#VALUE!</v>
      </c>
      <c r="G862" t="e" vm="2">
        <f>[1]!GenLognormal($H$9,$H$10)</f>
        <v>#VALUE!</v>
      </c>
      <c r="H862" t="e" vm="1">
        <f t="shared" si="118"/>
        <v>#VALUE!</v>
      </c>
      <c r="I862" t="e" vm="2">
        <f>[1]!genBinomial(1,Main!$G$10)</f>
        <v>#VALUE!</v>
      </c>
      <c r="J862" s="13" t="e" vm="1">
        <f t="shared" si="119"/>
        <v>#VALUE!</v>
      </c>
      <c r="L862" s="1">
        <f>Main!$A$27</f>
        <v>5.0990936756817593</v>
      </c>
      <c r="M862" s="45" t="e" vm="1">
        <f t="shared" si="120"/>
        <v>#VALUE!</v>
      </c>
      <c r="N862" t="e" vm="1">
        <f t="shared" si="121"/>
        <v>#VALUE!</v>
      </c>
      <c r="O862" s="1">
        <f>Main!$B$27</f>
        <v>5.0956680821157976</v>
      </c>
      <c r="P862" s="45" t="e" vm="1">
        <f t="shared" si="122"/>
        <v>#VALUE!</v>
      </c>
      <c r="Q862" t="e" vm="1">
        <f t="shared" si="123"/>
        <v>#VALUE!</v>
      </c>
      <c r="R862" s="1">
        <f>Main!$C$27</f>
        <v>5.1024432542412592</v>
      </c>
      <c r="S862" s="45" t="e" vm="1">
        <f t="shared" si="124"/>
        <v>#VALUE!</v>
      </c>
      <c r="T862" t="e" vm="1">
        <f t="shared" si="125"/>
        <v>#VALUE!</v>
      </c>
    </row>
    <row r="863" spans="1:20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[1]!genNormal($F$9,$F$10)</f>
        <v>#VALUE!</v>
      </c>
      <c r="F863" t="e" vm="1">
        <f t="shared" si="117"/>
        <v>#VALUE!</v>
      </c>
      <c r="G863" t="e" vm="2">
        <f>[1]!GenLognormal($H$9,$H$10)</f>
        <v>#VALUE!</v>
      </c>
      <c r="H863" t="e" vm="1">
        <f t="shared" si="118"/>
        <v>#VALUE!</v>
      </c>
      <c r="I863" t="e" vm="2">
        <f>[1]!genBinomial(1,Main!$G$10)</f>
        <v>#VALUE!</v>
      </c>
      <c r="J863" s="13" t="e" vm="1">
        <f t="shared" si="119"/>
        <v>#VALUE!</v>
      </c>
      <c r="L863" s="1">
        <f>Main!$A$27</f>
        <v>5.0990936756817593</v>
      </c>
      <c r="M863" s="45" t="e" vm="1">
        <f t="shared" si="120"/>
        <v>#VALUE!</v>
      </c>
      <c r="N863" t="e" vm="1">
        <f t="shared" si="121"/>
        <v>#VALUE!</v>
      </c>
      <c r="O863" s="1">
        <f>Main!$B$27</f>
        <v>5.0956680821157976</v>
      </c>
      <c r="P863" s="45" t="e" vm="1">
        <f t="shared" si="122"/>
        <v>#VALUE!</v>
      </c>
      <c r="Q863" t="e" vm="1">
        <f t="shared" si="123"/>
        <v>#VALUE!</v>
      </c>
      <c r="R863" s="1">
        <f>Main!$C$27</f>
        <v>5.1024432542412592</v>
      </c>
      <c r="S863" s="45" t="e" vm="1">
        <f t="shared" si="124"/>
        <v>#VALUE!</v>
      </c>
      <c r="T863" t="e" vm="1">
        <f t="shared" si="125"/>
        <v>#VALUE!</v>
      </c>
    </row>
    <row r="864" spans="1:20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[1]!genNormal($F$9,$F$10)</f>
        <v>#VALUE!</v>
      </c>
      <c r="F864" t="e" vm="1">
        <f t="shared" si="117"/>
        <v>#VALUE!</v>
      </c>
      <c r="G864" t="e" vm="2">
        <f>[1]!GenLognormal($H$9,$H$10)</f>
        <v>#VALUE!</v>
      </c>
      <c r="H864" t="e" vm="1">
        <f t="shared" si="118"/>
        <v>#VALUE!</v>
      </c>
      <c r="I864" t="e" vm="2">
        <f>[1]!genBinomial(1,Main!$G$10)</f>
        <v>#VALUE!</v>
      </c>
      <c r="J864" s="13" t="e" vm="1">
        <f t="shared" si="119"/>
        <v>#VALUE!</v>
      </c>
      <c r="L864" s="1">
        <f>Main!$A$27</f>
        <v>5.0990936756817593</v>
      </c>
      <c r="M864" s="45" t="e" vm="1">
        <f t="shared" si="120"/>
        <v>#VALUE!</v>
      </c>
      <c r="N864" t="e" vm="1">
        <f t="shared" si="121"/>
        <v>#VALUE!</v>
      </c>
      <c r="O864" s="1">
        <f>Main!$B$27</f>
        <v>5.0956680821157976</v>
      </c>
      <c r="P864" s="45" t="e" vm="1">
        <f t="shared" si="122"/>
        <v>#VALUE!</v>
      </c>
      <c r="Q864" t="e" vm="1">
        <f t="shared" si="123"/>
        <v>#VALUE!</v>
      </c>
      <c r="R864" s="1">
        <f>Main!$C$27</f>
        <v>5.1024432542412592</v>
      </c>
      <c r="S864" s="45" t="e" vm="1">
        <f t="shared" si="124"/>
        <v>#VALUE!</v>
      </c>
      <c r="T864" t="e" vm="1">
        <f t="shared" si="125"/>
        <v>#VALUE!</v>
      </c>
    </row>
    <row r="865" spans="1:20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[1]!genNormal($F$9,$F$10)</f>
        <v>#VALUE!</v>
      </c>
      <c r="F865" t="e" vm="1">
        <f t="shared" si="117"/>
        <v>#VALUE!</v>
      </c>
      <c r="G865" t="e" vm="2">
        <f>[1]!GenLognormal($H$9,$H$10)</f>
        <v>#VALUE!</v>
      </c>
      <c r="H865" t="e" vm="1">
        <f t="shared" si="118"/>
        <v>#VALUE!</v>
      </c>
      <c r="I865" t="e" vm="2">
        <f>[1]!genBinomial(1,Main!$G$10)</f>
        <v>#VALUE!</v>
      </c>
      <c r="J865" s="13" t="e" vm="1">
        <f t="shared" si="119"/>
        <v>#VALUE!</v>
      </c>
      <c r="L865" s="1">
        <f>Main!$A$27</f>
        <v>5.0990936756817593</v>
      </c>
      <c r="M865" s="45" t="e" vm="1">
        <f t="shared" si="120"/>
        <v>#VALUE!</v>
      </c>
      <c r="N865" t="e" vm="1">
        <f t="shared" si="121"/>
        <v>#VALUE!</v>
      </c>
      <c r="O865" s="1">
        <f>Main!$B$27</f>
        <v>5.0956680821157976</v>
      </c>
      <c r="P865" s="45" t="e" vm="1">
        <f t="shared" si="122"/>
        <v>#VALUE!</v>
      </c>
      <c r="Q865" t="e" vm="1">
        <f t="shared" si="123"/>
        <v>#VALUE!</v>
      </c>
      <c r="R865" s="1">
        <f>Main!$C$27</f>
        <v>5.1024432542412592</v>
      </c>
      <c r="S865" s="45" t="e" vm="1">
        <f t="shared" si="124"/>
        <v>#VALUE!</v>
      </c>
      <c r="T865" t="e" vm="1">
        <f t="shared" si="125"/>
        <v>#VALUE!</v>
      </c>
    </row>
    <row r="866" spans="1:20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[1]!genNormal($F$9,$F$10)</f>
        <v>#VALUE!</v>
      </c>
      <c r="F866" t="e" vm="1">
        <f t="shared" si="117"/>
        <v>#VALUE!</v>
      </c>
      <c r="G866" t="e" vm="2">
        <f>[1]!GenLognormal($H$9,$H$10)</f>
        <v>#VALUE!</v>
      </c>
      <c r="H866" t="e" vm="1">
        <f t="shared" si="118"/>
        <v>#VALUE!</v>
      </c>
      <c r="I866" t="e" vm="2">
        <f>[1]!genBinomial(1,Main!$G$10)</f>
        <v>#VALUE!</v>
      </c>
      <c r="J866" s="13" t="e" vm="1">
        <f t="shared" si="119"/>
        <v>#VALUE!</v>
      </c>
      <c r="L866" s="1">
        <f>Main!$A$27</f>
        <v>5.0990936756817593</v>
      </c>
      <c r="M866" s="45" t="e" vm="1">
        <f t="shared" si="120"/>
        <v>#VALUE!</v>
      </c>
      <c r="N866" t="e" vm="1">
        <f t="shared" si="121"/>
        <v>#VALUE!</v>
      </c>
      <c r="O866" s="1">
        <f>Main!$B$27</f>
        <v>5.0956680821157976</v>
      </c>
      <c r="P866" s="45" t="e" vm="1">
        <f t="shared" si="122"/>
        <v>#VALUE!</v>
      </c>
      <c r="Q866" t="e" vm="1">
        <f t="shared" si="123"/>
        <v>#VALUE!</v>
      </c>
      <c r="R866" s="1">
        <f>Main!$C$27</f>
        <v>5.1024432542412592</v>
      </c>
      <c r="S866" s="45" t="e" vm="1">
        <f t="shared" si="124"/>
        <v>#VALUE!</v>
      </c>
      <c r="T866" t="e" vm="1">
        <f t="shared" si="125"/>
        <v>#VALUE!</v>
      </c>
    </row>
    <row r="867" spans="1:20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[1]!genNormal($F$9,$F$10)</f>
        <v>#VALUE!</v>
      </c>
      <c r="F867" t="e" vm="1">
        <f t="shared" si="117"/>
        <v>#VALUE!</v>
      </c>
      <c r="G867" t="e" vm="2">
        <f>[1]!GenLognormal($H$9,$H$10)</f>
        <v>#VALUE!</v>
      </c>
      <c r="H867" t="e" vm="1">
        <f t="shared" si="118"/>
        <v>#VALUE!</v>
      </c>
      <c r="I867" t="e" vm="2">
        <f>[1]!genBinomial(1,Main!$G$10)</f>
        <v>#VALUE!</v>
      </c>
      <c r="J867" s="13" t="e" vm="1">
        <f t="shared" si="119"/>
        <v>#VALUE!</v>
      </c>
      <c r="L867" s="1">
        <f>Main!$A$27</f>
        <v>5.0990936756817593</v>
      </c>
      <c r="M867" s="45" t="e" vm="1">
        <f t="shared" si="120"/>
        <v>#VALUE!</v>
      </c>
      <c r="N867" t="e" vm="1">
        <f t="shared" si="121"/>
        <v>#VALUE!</v>
      </c>
      <c r="O867" s="1">
        <f>Main!$B$27</f>
        <v>5.0956680821157976</v>
      </c>
      <c r="P867" s="45" t="e" vm="1">
        <f t="shared" si="122"/>
        <v>#VALUE!</v>
      </c>
      <c r="Q867" t="e" vm="1">
        <f t="shared" si="123"/>
        <v>#VALUE!</v>
      </c>
      <c r="R867" s="1">
        <f>Main!$C$27</f>
        <v>5.1024432542412592</v>
      </c>
      <c r="S867" s="45" t="e" vm="1">
        <f t="shared" si="124"/>
        <v>#VALUE!</v>
      </c>
      <c r="T867" t="e" vm="1">
        <f t="shared" si="125"/>
        <v>#VALUE!</v>
      </c>
    </row>
    <row r="868" spans="1:20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[1]!genNormal($F$9,$F$10)</f>
        <v>#VALUE!</v>
      </c>
      <c r="F868" t="e" vm="1">
        <f t="shared" si="117"/>
        <v>#VALUE!</v>
      </c>
      <c r="G868" t="e" vm="2">
        <f>[1]!GenLognormal($H$9,$H$10)</f>
        <v>#VALUE!</v>
      </c>
      <c r="H868" t="e" vm="1">
        <f t="shared" si="118"/>
        <v>#VALUE!</v>
      </c>
      <c r="I868" t="e" vm="2">
        <f>[1]!genBinomial(1,Main!$G$10)</f>
        <v>#VALUE!</v>
      </c>
      <c r="J868" s="13" t="e" vm="1">
        <f t="shared" si="119"/>
        <v>#VALUE!</v>
      </c>
      <c r="L868" s="1">
        <f>Main!$A$27</f>
        <v>5.0990936756817593</v>
      </c>
      <c r="M868" s="45" t="e" vm="1">
        <f t="shared" si="120"/>
        <v>#VALUE!</v>
      </c>
      <c r="N868" t="e" vm="1">
        <f t="shared" si="121"/>
        <v>#VALUE!</v>
      </c>
      <c r="O868" s="1">
        <f>Main!$B$27</f>
        <v>5.0956680821157976</v>
      </c>
      <c r="P868" s="45" t="e" vm="1">
        <f t="shared" si="122"/>
        <v>#VALUE!</v>
      </c>
      <c r="Q868" t="e" vm="1">
        <f t="shared" si="123"/>
        <v>#VALUE!</v>
      </c>
      <c r="R868" s="1">
        <f>Main!$C$27</f>
        <v>5.1024432542412592</v>
      </c>
      <c r="S868" s="45" t="e" vm="1">
        <f t="shared" si="124"/>
        <v>#VALUE!</v>
      </c>
      <c r="T868" t="e" vm="1">
        <f t="shared" si="125"/>
        <v>#VALUE!</v>
      </c>
    </row>
    <row r="869" spans="1:20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[1]!genNormal($F$9,$F$10)</f>
        <v>#VALUE!</v>
      </c>
      <c r="F869" t="e" vm="1">
        <f t="shared" si="117"/>
        <v>#VALUE!</v>
      </c>
      <c r="G869" t="e" vm="2">
        <f>[1]!GenLognormal($H$9,$H$10)</f>
        <v>#VALUE!</v>
      </c>
      <c r="H869" t="e" vm="1">
        <f t="shared" si="118"/>
        <v>#VALUE!</v>
      </c>
      <c r="I869" t="e" vm="2">
        <f>[1]!genBinomial(1,Main!$G$10)</f>
        <v>#VALUE!</v>
      </c>
      <c r="J869" s="13" t="e" vm="1">
        <f t="shared" si="119"/>
        <v>#VALUE!</v>
      </c>
      <c r="L869" s="1">
        <f>Main!$A$27</f>
        <v>5.0990936756817593</v>
      </c>
      <c r="M869" s="45" t="e" vm="1">
        <f t="shared" si="120"/>
        <v>#VALUE!</v>
      </c>
      <c r="N869" t="e" vm="1">
        <f t="shared" si="121"/>
        <v>#VALUE!</v>
      </c>
      <c r="O869" s="1">
        <f>Main!$B$27</f>
        <v>5.0956680821157976</v>
      </c>
      <c r="P869" s="45" t="e" vm="1">
        <f t="shared" si="122"/>
        <v>#VALUE!</v>
      </c>
      <c r="Q869" t="e" vm="1">
        <f t="shared" si="123"/>
        <v>#VALUE!</v>
      </c>
      <c r="R869" s="1">
        <f>Main!$C$27</f>
        <v>5.1024432542412592</v>
      </c>
      <c r="S869" s="45" t="e" vm="1">
        <f t="shared" si="124"/>
        <v>#VALUE!</v>
      </c>
      <c r="T869" t="e" vm="1">
        <f t="shared" si="125"/>
        <v>#VALUE!</v>
      </c>
    </row>
    <row r="870" spans="1:20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[1]!genNormal($F$9,$F$10)</f>
        <v>#VALUE!</v>
      </c>
      <c r="F870" t="e" vm="1">
        <f t="shared" si="117"/>
        <v>#VALUE!</v>
      </c>
      <c r="G870" t="e" vm="2">
        <f>[1]!GenLognormal($H$9,$H$10)</f>
        <v>#VALUE!</v>
      </c>
      <c r="H870" t="e" vm="1">
        <f t="shared" si="118"/>
        <v>#VALUE!</v>
      </c>
      <c r="I870" t="e" vm="2">
        <f>[1]!genBinomial(1,Main!$G$10)</f>
        <v>#VALUE!</v>
      </c>
      <c r="J870" s="13" t="e" vm="1">
        <f t="shared" si="119"/>
        <v>#VALUE!</v>
      </c>
      <c r="L870" s="1">
        <f>Main!$A$27</f>
        <v>5.0990936756817593</v>
      </c>
      <c r="M870" s="45" t="e" vm="1">
        <f t="shared" si="120"/>
        <v>#VALUE!</v>
      </c>
      <c r="N870" t="e" vm="1">
        <f t="shared" si="121"/>
        <v>#VALUE!</v>
      </c>
      <c r="O870" s="1">
        <f>Main!$B$27</f>
        <v>5.0956680821157976</v>
      </c>
      <c r="P870" s="45" t="e" vm="1">
        <f t="shared" si="122"/>
        <v>#VALUE!</v>
      </c>
      <c r="Q870" t="e" vm="1">
        <f t="shared" si="123"/>
        <v>#VALUE!</v>
      </c>
      <c r="R870" s="1">
        <f>Main!$C$27</f>
        <v>5.1024432542412592</v>
      </c>
      <c r="S870" s="45" t="e" vm="1">
        <f t="shared" si="124"/>
        <v>#VALUE!</v>
      </c>
      <c r="T870" t="e" vm="1">
        <f t="shared" si="125"/>
        <v>#VALUE!</v>
      </c>
    </row>
    <row r="871" spans="1:20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[1]!genNormal($F$9,$F$10)</f>
        <v>#VALUE!</v>
      </c>
      <c r="F871" t="e" vm="1">
        <f t="shared" si="117"/>
        <v>#VALUE!</v>
      </c>
      <c r="G871" t="e" vm="2">
        <f>[1]!GenLognormal($H$9,$H$10)</f>
        <v>#VALUE!</v>
      </c>
      <c r="H871" t="e" vm="1">
        <f t="shared" si="118"/>
        <v>#VALUE!</v>
      </c>
      <c r="I871" t="e" vm="2">
        <f>[1]!genBinomial(1,Main!$G$10)</f>
        <v>#VALUE!</v>
      </c>
      <c r="J871" s="13" t="e" vm="1">
        <f t="shared" si="119"/>
        <v>#VALUE!</v>
      </c>
      <c r="L871" s="1">
        <f>Main!$A$27</f>
        <v>5.0990936756817593</v>
      </c>
      <c r="M871" s="45" t="e" vm="1">
        <f t="shared" si="120"/>
        <v>#VALUE!</v>
      </c>
      <c r="N871" t="e" vm="1">
        <f t="shared" si="121"/>
        <v>#VALUE!</v>
      </c>
      <c r="O871" s="1">
        <f>Main!$B$27</f>
        <v>5.0956680821157976</v>
      </c>
      <c r="P871" s="45" t="e" vm="1">
        <f t="shared" si="122"/>
        <v>#VALUE!</v>
      </c>
      <c r="Q871" t="e" vm="1">
        <f t="shared" si="123"/>
        <v>#VALUE!</v>
      </c>
      <c r="R871" s="1">
        <f>Main!$C$27</f>
        <v>5.1024432542412592</v>
      </c>
      <c r="S871" s="45" t="e" vm="1">
        <f t="shared" si="124"/>
        <v>#VALUE!</v>
      </c>
      <c r="T871" t="e" vm="1">
        <f t="shared" si="125"/>
        <v>#VALUE!</v>
      </c>
    </row>
    <row r="872" spans="1:20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[1]!genNormal($F$9,$F$10)</f>
        <v>#VALUE!</v>
      </c>
      <c r="F872" t="e" vm="1">
        <f t="shared" si="117"/>
        <v>#VALUE!</v>
      </c>
      <c r="G872" t="e" vm="2">
        <f>[1]!GenLognormal($H$9,$H$10)</f>
        <v>#VALUE!</v>
      </c>
      <c r="H872" t="e" vm="1">
        <f t="shared" si="118"/>
        <v>#VALUE!</v>
      </c>
      <c r="I872" t="e" vm="2">
        <f>[1]!genBinomial(1,Main!$G$10)</f>
        <v>#VALUE!</v>
      </c>
      <c r="J872" s="13" t="e" vm="1">
        <f t="shared" si="119"/>
        <v>#VALUE!</v>
      </c>
      <c r="L872" s="1">
        <f>Main!$A$27</f>
        <v>5.0990936756817593</v>
      </c>
      <c r="M872" s="45" t="e" vm="1">
        <f t="shared" si="120"/>
        <v>#VALUE!</v>
      </c>
      <c r="N872" t="e" vm="1">
        <f t="shared" si="121"/>
        <v>#VALUE!</v>
      </c>
      <c r="O872" s="1">
        <f>Main!$B$27</f>
        <v>5.0956680821157976</v>
      </c>
      <c r="P872" s="45" t="e" vm="1">
        <f t="shared" si="122"/>
        <v>#VALUE!</v>
      </c>
      <c r="Q872" t="e" vm="1">
        <f t="shared" si="123"/>
        <v>#VALUE!</v>
      </c>
      <c r="R872" s="1">
        <f>Main!$C$27</f>
        <v>5.1024432542412592</v>
      </c>
      <c r="S872" s="45" t="e" vm="1">
        <f t="shared" si="124"/>
        <v>#VALUE!</v>
      </c>
      <c r="T872" t="e" vm="1">
        <f t="shared" si="125"/>
        <v>#VALUE!</v>
      </c>
    </row>
    <row r="873" spans="1:20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[1]!genNormal($F$9,$F$10)</f>
        <v>#VALUE!</v>
      </c>
      <c r="F873" t="e" vm="1">
        <f t="shared" si="117"/>
        <v>#VALUE!</v>
      </c>
      <c r="G873" t="e" vm="2">
        <f>[1]!GenLognormal($H$9,$H$10)</f>
        <v>#VALUE!</v>
      </c>
      <c r="H873" t="e" vm="1">
        <f t="shared" si="118"/>
        <v>#VALUE!</v>
      </c>
      <c r="I873" t="e" vm="2">
        <f>[1]!genBinomial(1,Main!$G$10)</f>
        <v>#VALUE!</v>
      </c>
      <c r="J873" s="13" t="e" vm="1">
        <f t="shared" si="119"/>
        <v>#VALUE!</v>
      </c>
      <c r="L873" s="1">
        <f>Main!$A$27</f>
        <v>5.0990936756817593</v>
      </c>
      <c r="M873" s="45" t="e" vm="1">
        <f t="shared" si="120"/>
        <v>#VALUE!</v>
      </c>
      <c r="N873" t="e" vm="1">
        <f t="shared" si="121"/>
        <v>#VALUE!</v>
      </c>
      <c r="O873" s="1">
        <f>Main!$B$27</f>
        <v>5.0956680821157976</v>
      </c>
      <c r="P873" s="45" t="e" vm="1">
        <f t="shared" si="122"/>
        <v>#VALUE!</v>
      </c>
      <c r="Q873" t="e" vm="1">
        <f t="shared" si="123"/>
        <v>#VALUE!</v>
      </c>
      <c r="R873" s="1">
        <f>Main!$C$27</f>
        <v>5.1024432542412592</v>
      </c>
      <c r="S873" s="45" t="e" vm="1">
        <f t="shared" si="124"/>
        <v>#VALUE!</v>
      </c>
      <c r="T873" t="e" vm="1">
        <f t="shared" si="125"/>
        <v>#VALUE!</v>
      </c>
    </row>
    <row r="874" spans="1:20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[1]!genNormal($F$9,$F$10)</f>
        <v>#VALUE!</v>
      </c>
      <c r="F874" t="e" vm="1">
        <f t="shared" si="117"/>
        <v>#VALUE!</v>
      </c>
      <c r="G874" t="e" vm="2">
        <f>[1]!GenLognormal($H$9,$H$10)</f>
        <v>#VALUE!</v>
      </c>
      <c r="H874" t="e" vm="1">
        <f t="shared" si="118"/>
        <v>#VALUE!</v>
      </c>
      <c r="I874" t="e" vm="2">
        <f>[1]!genBinomial(1,Main!$G$10)</f>
        <v>#VALUE!</v>
      </c>
      <c r="J874" s="13" t="e" vm="1">
        <f t="shared" si="119"/>
        <v>#VALUE!</v>
      </c>
      <c r="L874" s="1">
        <f>Main!$A$27</f>
        <v>5.0990936756817593</v>
      </c>
      <c r="M874" s="45" t="e" vm="1">
        <f t="shared" si="120"/>
        <v>#VALUE!</v>
      </c>
      <c r="N874" t="e" vm="1">
        <f t="shared" si="121"/>
        <v>#VALUE!</v>
      </c>
      <c r="O874" s="1">
        <f>Main!$B$27</f>
        <v>5.0956680821157976</v>
      </c>
      <c r="P874" s="45" t="e" vm="1">
        <f t="shared" si="122"/>
        <v>#VALUE!</v>
      </c>
      <c r="Q874" t="e" vm="1">
        <f t="shared" si="123"/>
        <v>#VALUE!</v>
      </c>
      <c r="R874" s="1">
        <f>Main!$C$27</f>
        <v>5.1024432542412592</v>
      </c>
      <c r="S874" s="45" t="e" vm="1">
        <f t="shared" si="124"/>
        <v>#VALUE!</v>
      </c>
      <c r="T874" t="e" vm="1">
        <f t="shared" si="125"/>
        <v>#VALUE!</v>
      </c>
    </row>
    <row r="875" spans="1:20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[1]!genNormal($F$9,$F$10)</f>
        <v>#VALUE!</v>
      </c>
      <c r="F875" t="e" vm="1">
        <f t="shared" si="117"/>
        <v>#VALUE!</v>
      </c>
      <c r="G875" t="e" vm="2">
        <f>[1]!GenLognormal($H$9,$H$10)</f>
        <v>#VALUE!</v>
      </c>
      <c r="H875" t="e" vm="1">
        <f t="shared" si="118"/>
        <v>#VALUE!</v>
      </c>
      <c r="I875" t="e" vm="2">
        <f>[1]!genBinomial(1,Main!$G$10)</f>
        <v>#VALUE!</v>
      </c>
      <c r="J875" s="13" t="e" vm="1">
        <f t="shared" si="119"/>
        <v>#VALUE!</v>
      </c>
      <c r="L875" s="1">
        <f>Main!$A$27</f>
        <v>5.0990936756817593</v>
      </c>
      <c r="M875" s="45" t="e" vm="1">
        <f t="shared" si="120"/>
        <v>#VALUE!</v>
      </c>
      <c r="N875" t="e" vm="1">
        <f t="shared" si="121"/>
        <v>#VALUE!</v>
      </c>
      <c r="O875" s="1">
        <f>Main!$B$27</f>
        <v>5.0956680821157976</v>
      </c>
      <c r="P875" s="45" t="e" vm="1">
        <f t="shared" si="122"/>
        <v>#VALUE!</v>
      </c>
      <c r="Q875" t="e" vm="1">
        <f t="shared" si="123"/>
        <v>#VALUE!</v>
      </c>
      <c r="R875" s="1">
        <f>Main!$C$27</f>
        <v>5.1024432542412592</v>
      </c>
      <c r="S875" s="45" t="e" vm="1">
        <f t="shared" si="124"/>
        <v>#VALUE!</v>
      </c>
      <c r="T875" t="e" vm="1">
        <f t="shared" si="125"/>
        <v>#VALUE!</v>
      </c>
    </row>
    <row r="876" spans="1:20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[1]!genNormal($F$9,$F$10)</f>
        <v>#VALUE!</v>
      </c>
      <c r="F876" t="e" vm="1">
        <f t="shared" si="117"/>
        <v>#VALUE!</v>
      </c>
      <c r="G876" t="e" vm="2">
        <f>[1]!GenLognormal($H$9,$H$10)</f>
        <v>#VALUE!</v>
      </c>
      <c r="H876" t="e" vm="1">
        <f t="shared" si="118"/>
        <v>#VALUE!</v>
      </c>
      <c r="I876" t="e" vm="2">
        <f>[1]!genBinomial(1,Main!$G$10)</f>
        <v>#VALUE!</v>
      </c>
      <c r="J876" s="13" t="e" vm="1">
        <f t="shared" si="119"/>
        <v>#VALUE!</v>
      </c>
      <c r="L876" s="1">
        <f>Main!$A$27</f>
        <v>5.0990936756817593</v>
      </c>
      <c r="M876" s="45" t="e" vm="1">
        <f t="shared" si="120"/>
        <v>#VALUE!</v>
      </c>
      <c r="N876" t="e" vm="1">
        <f t="shared" si="121"/>
        <v>#VALUE!</v>
      </c>
      <c r="O876" s="1">
        <f>Main!$B$27</f>
        <v>5.0956680821157976</v>
      </c>
      <c r="P876" s="45" t="e" vm="1">
        <f t="shared" si="122"/>
        <v>#VALUE!</v>
      </c>
      <c r="Q876" t="e" vm="1">
        <f t="shared" si="123"/>
        <v>#VALUE!</v>
      </c>
      <c r="R876" s="1">
        <f>Main!$C$27</f>
        <v>5.1024432542412592</v>
      </c>
      <c r="S876" s="45" t="e" vm="1">
        <f t="shared" si="124"/>
        <v>#VALUE!</v>
      </c>
      <c r="T876" t="e" vm="1">
        <f t="shared" si="125"/>
        <v>#VALUE!</v>
      </c>
    </row>
    <row r="877" spans="1:20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[1]!genNormal($F$9,$F$10)</f>
        <v>#VALUE!</v>
      </c>
      <c r="F877" t="e" vm="1">
        <f t="shared" si="117"/>
        <v>#VALUE!</v>
      </c>
      <c r="G877" t="e" vm="2">
        <f>[1]!GenLognormal($H$9,$H$10)</f>
        <v>#VALUE!</v>
      </c>
      <c r="H877" t="e" vm="1">
        <f t="shared" si="118"/>
        <v>#VALUE!</v>
      </c>
      <c r="I877" t="e" vm="2">
        <f>[1]!genBinomial(1,Main!$G$10)</f>
        <v>#VALUE!</v>
      </c>
      <c r="J877" s="13" t="e" vm="1">
        <f t="shared" si="119"/>
        <v>#VALUE!</v>
      </c>
      <c r="L877" s="1">
        <f>Main!$A$27</f>
        <v>5.0990936756817593</v>
      </c>
      <c r="M877" s="45" t="e" vm="1">
        <f t="shared" si="120"/>
        <v>#VALUE!</v>
      </c>
      <c r="N877" t="e" vm="1">
        <f t="shared" si="121"/>
        <v>#VALUE!</v>
      </c>
      <c r="O877" s="1">
        <f>Main!$B$27</f>
        <v>5.0956680821157976</v>
      </c>
      <c r="P877" s="45" t="e" vm="1">
        <f t="shared" si="122"/>
        <v>#VALUE!</v>
      </c>
      <c r="Q877" t="e" vm="1">
        <f t="shared" si="123"/>
        <v>#VALUE!</v>
      </c>
      <c r="R877" s="1">
        <f>Main!$C$27</f>
        <v>5.1024432542412592</v>
      </c>
      <c r="S877" s="45" t="e" vm="1">
        <f t="shared" si="124"/>
        <v>#VALUE!</v>
      </c>
      <c r="T877" t="e" vm="1">
        <f t="shared" si="125"/>
        <v>#VALUE!</v>
      </c>
    </row>
    <row r="878" spans="1:20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[1]!genNormal($F$9,$F$10)</f>
        <v>#VALUE!</v>
      </c>
      <c r="F878" t="e" vm="1">
        <f t="shared" si="117"/>
        <v>#VALUE!</v>
      </c>
      <c r="G878" t="e" vm="2">
        <f>[1]!GenLognormal($H$9,$H$10)</f>
        <v>#VALUE!</v>
      </c>
      <c r="H878" t="e" vm="1">
        <f t="shared" si="118"/>
        <v>#VALUE!</v>
      </c>
      <c r="I878" t="e" vm="2">
        <f>[1]!genBinomial(1,Main!$G$10)</f>
        <v>#VALUE!</v>
      </c>
      <c r="J878" s="13" t="e" vm="1">
        <f t="shared" si="119"/>
        <v>#VALUE!</v>
      </c>
      <c r="L878" s="1">
        <f>Main!$A$27</f>
        <v>5.0990936756817593</v>
      </c>
      <c r="M878" s="45" t="e" vm="1">
        <f t="shared" si="120"/>
        <v>#VALUE!</v>
      </c>
      <c r="N878" t="e" vm="1">
        <f t="shared" si="121"/>
        <v>#VALUE!</v>
      </c>
      <c r="O878" s="1">
        <f>Main!$B$27</f>
        <v>5.0956680821157976</v>
      </c>
      <c r="P878" s="45" t="e" vm="1">
        <f t="shared" si="122"/>
        <v>#VALUE!</v>
      </c>
      <c r="Q878" t="e" vm="1">
        <f t="shared" si="123"/>
        <v>#VALUE!</v>
      </c>
      <c r="R878" s="1">
        <f>Main!$C$27</f>
        <v>5.1024432542412592</v>
      </c>
      <c r="S878" s="45" t="e" vm="1">
        <f t="shared" si="124"/>
        <v>#VALUE!</v>
      </c>
      <c r="T878" t="e" vm="1">
        <f t="shared" si="125"/>
        <v>#VALUE!</v>
      </c>
    </row>
    <row r="879" spans="1:20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[1]!genNormal($F$9,$F$10)</f>
        <v>#VALUE!</v>
      </c>
      <c r="F879" t="e" vm="1">
        <f t="shared" si="117"/>
        <v>#VALUE!</v>
      </c>
      <c r="G879" t="e" vm="2">
        <f>[1]!GenLognormal($H$9,$H$10)</f>
        <v>#VALUE!</v>
      </c>
      <c r="H879" t="e" vm="1">
        <f t="shared" si="118"/>
        <v>#VALUE!</v>
      </c>
      <c r="I879" t="e" vm="2">
        <f>[1]!genBinomial(1,Main!$G$10)</f>
        <v>#VALUE!</v>
      </c>
      <c r="J879" s="13" t="e" vm="1">
        <f t="shared" si="119"/>
        <v>#VALUE!</v>
      </c>
      <c r="L879" s="1">
        <f>Main!$A$27</f>
        <v>5.0990936756817593</v>
      </c>
      <c r="M879" s="45" t="e" vm="1">
        <f t="shared" si="120"/>
        <v>#VALUE!</v>
      </c>
      <c r="N879" t="e" vm="1">
        <f t="shared" si="121"/>
        <v>#VALUE!</v>
      </c>
      <c r="O879" s="1">
        <f>Main!$B$27</f>
        <v>5.0956680821157976</v>
      </c>
      <c r="P879" s="45" t="e" vm="1">
        <f t="shared" si="122"/>
        <v>#VALUE!</v>
      </c>
      <c r="Q879" t="e" vm="1">
        <f t="shared" si="123"/>
        <v>#VALUE!</v>
      </c>
      <c r="R879" s="1">
        <f>Main!$C$27</f>
        <v>5.1024432542412592</v>
      </c>
      <c r="S879" s="45" t="e" vm="1">
        <f t="shared" si="124"/>
        <v>#VALUE!</v>
      </c>
      <c r="T879" t="e" vm="1">
        <f t="shared" si="125"/>
        <v>#VALUE!</v>
      </c>
    </row>
    <row r="880" spans="1:20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[1]!genNormal($F$9,$F$10)</f>
        <v>#VALUE!</v>
      </c>
      <c r="F880" t="e" vm="1">
        <f t="shared" si="117"/>
        <v>#VALUE!</v>
      </c>
      <c r="G880" t="e" vm="2">
        <f>[1]!GenLognormal($H$9,$H$10)</f>
        <v>#VALUE!</v>
      </c>
      <c r="H880" t="e" vm="1">
        <f t="shared" si="118"/>
        <v>#VALUE!</v>
      </c>
      <c r="I880" t="e" vm="2">
        <f>[1]!genBinomial(1,Main!$G$10)</f>
        <v>#VALUE!</v>
      </c>
      <c r="J880" s="13" t="e" vm="1">
        <f t="shared" si="119"/>
        <v>#VALUE!</v>
      </c>
      <c r="L880" s="1">
        <f>Main!$A$27</f>
        <v>5.0990936756817593</v>
      </c>
      <c r="M880" s="45" t="e" vm="1">
        <f t="shared" si="120"/>
        <v>#VALUE!</v>
      </c>
      <c r="N880" t="e" vm="1">
        <f t="shared" si="121"/>
        <v>#VALUE!</v>
      </c>
      <c r="O880" s="1">
        <f>Main!$B$27</f>
        <v>5.0956680821157976</v>
      </c>
      <c r="P880" s="45" t="e" vm="1">
        <f t="shared" si="122"/>
        <v>#VALUE!</v>
      </c>
      <c r="Q880" t="e" vm="1">
        <f t="shared" si="123"/>
        <v>#VALUE!</v>
      </c>
      <c r="R880" s="1">
        <f>Main!$C$27</f>
        <v>5.1024432542412592</v>
      </c>
      <c r="S880" s="45" t="e" vm="1">
        <f t="shared" si="124"/>
        <v>#VALUE!</v>
      </c>
      <c r="T880" t="e" vm="1">
        <f t="shared" si="125"/>
        <v>#VALUE!</v>
      </c>
    </row>
    <row r="881" spans="1:20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[1]!genNormal($F$9,$F$10)</f>
        <v>#VALUE!</v>
      </c>
      <c r="F881" t="e" vm="1">
        <f t="shared" si="117"/>
        <v>#VALUE!</v>
      </c>
      <c r="G881" t="e" vm="2">
        <f>[1]!GenLognormal($H$9,$H$10)</f>
        <v>#VALUE!</v>
      </c>
      <c r="H881" t="e" vm="1">
        <f t="shared" si="118"/>
        <v>#VALUE!</v>
      </c>
      <c r="I881" t="e" vm="2">
        <f>[1]!genBinomial(1,Main!$G$10)</f>
        <v>#VALUE!</v>
      </c>
      <c r="J881" s="13" t="e" vm="1">
        <f t="shared" si="119"/>
        <v>#VALUE!</v>
      </c>
      <c r="L881" s="1">
        <f>Main!$A$27</f>
        <v>5.0990936756817593</v>
      </c>
      <c r="M881" s="45" t="e" vm="1">
        <f t="shared" si="120"/>
        <v>#VALUE!</v>
      </c>
      <c r="N881" t="e" vm="1">
        <f t="shared" si="121"/>
        <v>#VALUE!</v>
      </c>
      <c r="O881" s="1">
        <f>Main!$B$27</f>
        <v>5.0956680821157976</v>
      </c>
      <c r="P881" s="45" t="e" vm="1">
        <f t="shared" si="122"/>
        <v>#VALUE!</v>
      </c>
      <c r="Q881" t="e" vm="1">
        <f t="shared" si="123"/>
        <v>#VALUE!</v>
      </c>
      <c r="R881" s="1">
        <f>Main!$C$27</f>
        <v>5.1024432542412592</v>
      </c>
      <c r="S881" s="45" t="e" vm="1">
        <f t="shared" si="124"/>
        <v>#VALUE!</v>
      </c>
      <c r="T881" t="e" vm="1">
        <f t="shared" si="125"/>
        <v>#VALUE!</v>
      </c>
    </row>
    <row r="882" spans="1:20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[1]!genNormal($F$9,$F$10)</f>
        <v>#VALUE!</v>
      </c>
      <c r="F882" t="e" vm="1">
        <f t="shared" si="117"/>
        <v>#VALUE!</v>
      </c>
      <c r="G882" t="e" vm="2">
        <f>[1]!GenLognormal($H$9,$H$10)</f>
        <v>#VALUE!</v>
      </c>
      <c r="H882" t="e" vm="1">
        <f t="shared" si="118"/>
        <v>#VALUE!</v>
      </c>
      <c r="I882" t="e" vm="2">
        <f>[1]!genBinomial(1,Main!$G$10)</f>
        <v>#VALUE!</v>
      </c>
      <c r="J882" s="13" t="e" vm="1">
        <f t="shared" si="119"/>
        <v>#VALUE!</v>
      </c>
      <c r="L882" s="1">
        <f>Main!$A$27</f>
        <v>5.0990936756817593</v>
      </c>
      <c r="M882" s="45" t="e" vm="1">
        <f t="shared" si="120"/>
        <v>#VALUE!</v>
      </c>
      <c r="N882" t="e" vm="1">
        <f t="shared" si="121"/>
        <v>#VALUE!</v>
      </c>
      <c r="O882" s="1">
        <f>Main!$B$27</f>
        <v>5.0956680821157976</v>
      </c>
      <c r="P882" s="45" t="e" vm="1">
        <f t="shared" si="122"/>
        <v>#VALUE!</v>
      </c>
      <c r="Q882" t="e" vm="1">
        <f t="shared" si="123"/>
        <v>#VALUE!</v>
      </c>
      <c r="R882" s="1">
        <f>Main!$C$27</f>
        <v>5.1024432542412592</v>
      </c>
      <c r="S882" s="45" t="e" vm="1">
        <f t="shared" si="124"/>
        <v>#VALUE!</v>
      </c>
      <c r="T882" t="e" vm="1">
        <f t="shared" si="125"/>
        <v>#VALUE!</v>
      </c>
    </row>
    <row r="883" spans="1:20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[1]!genNormal($F$9,$F$10)</f>
        <v>#VALUE!</v>
      </c>
      <c r="F883" t="e" vm="1">
        <f t="shared" si="117"/>
        <v>#VALUE!</v>
      </c>
      <c r="G883" t="e" vm="2">
        <f>[1]!GenLognormal($H$9,$H$10)</f>
        <v>#VALUE!</v>
      </c>
      <c r="H883" t="e" vm="1">
        <f t="shared" si="118"/>
        <v>#VALUE!</v>
      </c>
      <c r="I883" t="e" vm="2">
        <f>[1]!genBinomial(1,Main!$G$10)</f>
        <v>#VALUE!</v>
      </c>
      <c r="J883" s="13" t="e" vm="1">
        <f t="shared" si="119"/>
        <v>#VALUE!</v>
      </c>
      <c r="L883" s="1">
        <f>Main!$A$27</f>
        <v>5.0990936756817593</v>
      </c>
      <c r="M883" s="45" t="e" vm="1">
        <f t="shared" si="120"/>
        <v>#VALUE!</v>
      </c>
      <c r="N883" t="e" vm="1">
        <f t="shared" si="121"/>
        <v>#VALUE!</v>
      </c>
      <c r="O883" s="1">
        <f>Main!$B$27</f>
        <v>5.0956680821157976</v>
      </c>
      <c r="P883" s="45" t="e" vm="1">
        <f t="shared" si="122"/>
        <v>#VALUE!</v>
      </c>
      <c r="Q883" t="e" vm="1">
        <f t="shared" si="123"/>
        <v>#VALUE!</v>
      </c>
      <c r="R883" s="1">
        <f>Main!$C$27</f>
        <v>5.1024432542412592</v>
      </c>
      <c r="S883" s="45" t="e" vm="1">
        <f t="shared" si="124"/>
        <v>#VALUE!</v>
      </c>
      <c r="T883" t="e" vm="1">
        <f t="shared" si="125"/>
        <v>#VALUE!</v>
      </c>
    </row>
    <row r="884" spans="1:20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[1]!genNormal($F$9,$F$10)</f>
        <v>#VALUE!</v>
      </c>
      <c r="F884" t="e" vm="1">
        <f t="shared" si="117"/>
        <v>#VALUE!</v>
      </c>
      <c r="G884" t="e" vm="2">
        <f>[1]!GenLognormal($H$9,$H$10)</f>
        <v>#VALUE!</v>
      </c>
      <c r="H884" t="e" vm="1">
        <f t="shared" si="118"/>
        <v>#VALUE!</v>
      </c>
      <c r="I884" t="e" vm="2">
        <f>[1]!genBinomial(1,Main!$G$10)</f>
        <v>#VALUE!</v>
      </c>
      <c r="J884" s="13" t="e" vm="1">
        <f t="shared" si="119"/>
        <v>#VALUE!</v>
      </c>
      <c r="L884" s="1">
        <f>Main!$A$27</f>
        <v>5.0990936756817593</v>
      </c>
      <c r="M884" s="45" t="e" vm="1">
        <f t="shared" si="120"/>
        <v>#VALUE!</v>
      </c>
      <c r="N884" t="e" vm="1">
        <f t="shared" si="121"/>
        <v>#VALUE!</v>
      </c>
      <c r="O884" s="1">
        <f>Main!$B$27</f>
        <v>5.0956680821157976</v>
      </c>
      <c r="P884" s="45" t="e" vm="1">
        <f t="shared" si="122"/>
        <v>#VALUE!</v>
      </c>
      <c r="Q884" t="e" vm="1">
        <f t="shared" si="123"/>
        <v>#VALUE!</v>
      </c>
      <c r="R884" s="1">
        <f>Main!$C$27</f>
        <v>5.1024432542412592</v>
      </c>
      <c r="S884" s="45" t="e" vm="1">
        <f t="shared" si="124"/>
        <v>#VALUE!</v>
      </c>
      <c r="T884" t="e" vm="1">
        <f t="shared" si="125"/>
        <v>#VALUE!</v>
      </c>
    </row>
    <row r="885" spans="1:20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[1]!genNormal($F$9,$F$10)</f>
        <v>#VALUE!</v>
      </c>
      <c r="F885" t="e" vm="1">
        <f t="shared" si="117"/>
        <v>#VALUE!</v>
      </c>
      <c r="G885" t="e" vm="2">
        <f>[1]!GenLognormal($H$9,$H$10)</f>
        <v>#VALUE!</v>
      </c>
      <c r="H885" t="e" vm="1">
        <f t="shared" si="118"/>
        <v>#VALUE!</v>
      </c>
      <c r="I885" t="e" vm="2">
        <f>[1]!genBinomial(1,Main!$G$10)</f>
        <v>#VALUE!</v>
      </c>
      <c r="J885" s="13" t="e" vm="1">
        <f t="shared" si="119"/>
        <v>#VALUE!</v>
      </c>
      <c r="L885" s="1">
        <f>Main!$A$27</f>
        <v>5.0990936756817593</v>
      </c>
      <c r="M885" s="45" t="e" vm="1">
        <f t="shared" si="120"/>
        <v>#VALUE!</v>
      </c>
      <c r="N885" t="e" vm="1">
        <f t="shared" si="121"/>
        <v>#VALUE!</v>
      </c>
      <c r="O885" s="1">
        <f>Main!$B$27</f>
        <v>5.0956680821157976</v>
      </c>
      <c r="P885" s="45" t="e" vm="1">
        <f t="shared" si="122"/>
        <v>#VALUE!</v>
      </c>
      <c r="Q885" t="e" vm="1">
        <f t="shared" si="123"/>
        <v>#VALUE!</v>
      </c>
      <c r="R885" s="1">
        <f>Main!$C$27</f>
        <v>5.1024432542412592</v>
      </c>
      <c r="S885" s="45" t="e" vm="1">
        <f t="shared" si="124"/>
        <v>#VALUE!</v>
      </c>
      <c r="T885" t="e" vm="1">
        <f t="shared" si="125"/>
        <v>#VALUE!</v>
      </c>
    </row>
    <row r="886" spans="1:20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[1]!genNormal($F$9,$F$10)</f>
        <v>#VALUE!</v>
      </c>
      <c r="F886" t="e" vm="1">
        <f t="shared" si="117"/>
        <v>#VALUE!</v>
      </c>
      <c r="G886" t="e" vm="2">
        <f>[1]!GenLognormal($H$9,$H$10)</f>
        <v>#VALUE!</v>
      </c>
      <c r="H886" t="e" vm="1">
        <f t="shared" si="118"/>
        <v>#VALUE!</v>
      </c>
      <c r="I886" t="e" vm="2">
        <f>[1]!genBinomial(1,Main!$G$10)</f>
        <v>#VALUE!</v>
      </c>
      <c r="J886" s="13" t="e" vm="1">
        <f t="shared" si="119"/>
        <v>#VALUE!</v>
      </c>
      <c r="L886" s="1">
        <f>Main!$A$27</f>
        <v>5.0990936756817593</v>
      </c>
      <c r="M886" s="45" t="e" vm="1">
        <f t="shared" si="120"/>
        <v>#VALUE!</v>
      </c>
      <c r="N886" t="e" vm="1">
        <f t="shared" si="121"/>
        <v>#VALUE!</v>
      </c>
      <c r="O886" s="1">
        <f>Main!$B$27</f>
        <v>5.0956680821157976</v>
      </c>
      <c r="P886" s="45" t="e" vm="1">
        <f t="shared" si="122"/>
        <v>#VALUE!</v>
      </c>
      <c r="Q886" t="e" vm="1">
        <f t="shared" si="123"/>
        <v>#VALUE!</v>
      </c>
      <c r="R886" s="1">
        <f>Main!$C$27</f>
        <v>5.1024432542412592</v>
      </c>
      <c r="S886" s="45" t="e" vm="1">
        <f t="shared" si="124"/>
        <v>#VALUE!</v>
      </c>
      <c r="T886" t="e" vm="1">
        <f t="shared" si="125"/>
        <v>#VALUE!</v>
      </c>
    </row>
    <row r="887" spans="1:20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[1]!genNormal($F$9,$F$10)</f>
        <v>#VALUE!</v>
      </c>
      <c r="F887" t="e" vm="1">
        <f t="shared" si="117"/>
        <v>#VALUE!</v>
      </c>
      <c r="G887" t="e" vm="2">
        <f>[1]!GenLognormal($H$9,$H$10)</f>
        <v>#VALUE!</v>
      </c>
      <c r="H887" t="e" vm="1">
        <f t="shared" si="118"/>
        <v>#VALUE!</v>
      </c>
      <c r="I887" t="e" vm="2">
        <f>[1]!genBinomial(1,Main!$G$10)</f>
        <v>#VALUE!</v>
      </c>
      <c r="J887" s="13" t="e" vm="1">
        <f t="shared" si="119"/>
        <v>#VALUE!</v>
      </c>
      <c r="L887" s="1">
        <f>Main!$A$27</f>
        <v>5.0990936756817593</v>
      </c>
      <c r="M887" s="45" t="e" vm="1">
        <f t="shared" si="120"/>
        <v>#VALUE!</v>
      </c>
      <c r="N887" t="e" vm="1">
        <f t="shared" si="121"/>
        <v>#VALUE!</v>
      </c>
      <c r="O887" s="1">
        <f>Main!$B$27</f>
        <v>5.0956680821157976</v>
      </c>
      <c r="P887" s="45" t="e" vm="1">
        <f t="shared" si="122"/>
        <v>#VALUE!</v>
      </c>
      <c r="Q887" t="e" vm="1">
        <f t="shared" si="123"/>
        <v>#VALUE!</v>
      </c>
      <c r="R887" s="1">
        <f>Main!$C$27</f>
        <v>5.1024432542412592</v>
      </c>
      <c r="S887" s="45" t="e" vm="1">
        <f t="shared" si="124"/>
        <v>#VALUE!</v>
      </c>
      <c r="T887" t="e" vm="1">
        <f t="shared" si="125"/>
        <v>#VALUE!</v>
      </c>
    </row>
    <row r="888" spans="1:20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[1]!genNormal($F$9,$F$10)</f>
        <v>#VALUE!</v>
      </c>
      <c r="F888" t="e" vm="1">
        <f t="shared" si="117"/>
        <v>#VALUE!</v>
      </c>
      <c r="G888" t="e" vm="2">
        <f>[1]!GenLognormal($H$9,$H$10)</f>
        <v>#VALUE!</v>
      </c>
      <c r="H888" t="e" vm="1">
        <f t="shared" si="118"/>
        <v>#VALUE!</v>
      </c>
      <c r="I888" t="e" vm="2">
        <f>[1]!genBinomial(1,Main!$G$10)</f>
        <v>#VALUE!</v>
      </c>
      <c r="J888" s="13" t="e" vm="1">
        <f t="shared" si="119"/>
        <v>#VALUE!</v>
      </c>
      <c r="L888" s="1">
        <f>Main!$A$27</f>
        <v>5.0990936756817593</v>
      </c>
      <c r="M888" s="45" t="e" vm="1">
        <f t="shared" si="120"/>
        <v>#VALUE!</v>
      </c>
      <c r="N888" t="e" vm="1">
        <f t="shared" si="121"/>
        <v>#VALUE!</v>
      </c>
      <c r="O888" s="1">
        <f>Main!$B$27</f>
        <v>5.0956680821157976</v>
      </c>
      <c r="P888" s="45" t="e" vm="1">
        <f t="shared" si="122"/>
        <v>#VALUE!</v>
      </c>
      <c r="Q888" t="e" vm="1">
        <f t="shared" si="123"/>
        <v>#VALUE!</v>
      </c>
      <c r="R888" s="1">
        <f>Main!$C$27</f>
        <v>5.1024432542412592</v>
      </c>
      <c r="S888" s="45" t="e" vm="1">
        <f t="shared" si="124"/>
        <v>#VALUE!</v>
      </c>
      <c r="T888" t="e" vm="1">
        <f t="shared" si="125"/>
        <v>#VALUE!</v>
      </c>
    </row>
    <row r="889" spans="1:20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[1]!genNormal($F$9,$F$10)</f>
        <v>#VALUE!</v>
      </c>
      <c r="F889" t="e" vm="1">
        <f t="shared" si="117"/>
        <v>#VALUE!</v>
      </c>
      <c r="G889" t="e" vm="2">
        <f>[1]!GenLognormal($H$9,$H$10)</f>
        <v>#VALUE!</v>
      </c>
      <c r="H889" t="e" vm="1">
        <f t="shared" si="118"/>
        <v>#VALUE!</v>
      </c>
      <c r="I889" t="e" vm="2">
        <f>[1]!genBinomial(1,Main!$G$10)</f>
        <v>#VALUE!</v>
      </c>
      <c r="J889" s="13" t="e" vm="1">
        <f t="shared" si="119"/>
        <v>#VALUE!</v>
      </c>
      <c r="L889" s="1">
        <f>Main!$A$27</f>
        <v>5.0990936756817593</v>
      </c>
      <c r="M889" s="45" t="e" vm="1">
        <f t="shared" si="120"/>
        <v>#VALUE!</v>
      </c>
      <c r="N889" t="e" vm="1">
        <f t="shared" si="121"/>
        <v>#VALUE!</v>
      </c>
      <c r="O889" s="1">
        <f>Main!$B$27</f>
        <v>5.0956680821157976</v>
      </c>
      <c r="P889" s="45" t="e" vm="1">
        <f t="shared" si="122"/>
        <v>#VALUE!</v>
      </c>
      <c r="Q889" t="e" vm="1">
        <f t="shared" si="123"/>
        <v>#VALUE!</v>
      </c>
      <c r="R889" s="1">
        <f>Main!$C$27</f>
        <v>5.1024432542412592</v>
      </c>
      <c r="S889" s="45" t="e" vm="1">
        <f t="shared" si="124"/>
        <v>#VALUE!</v>
      </c>
      <c r="T889" t="e" vm="1">
        <f t="shared" si="125"/>
        <v>#VALUE!</v>
      </c>
    </row>
    <row r="890" spans="1:20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[1]!genNormal($F$9,$F$10)</f>
        <v>#VALUE!</v>
      </c>
      <c r="F890" t="e" vm="1">
        <f t="shared" si="117"/>
        <v>#VALUE!</v>
      </c>
      <c r="G890" t="e" vm="2">
        <f>[1]!GenLognormal($H$9,$H$10)</f>
        <v>#VALUE!</v>
      </c>
      <c r="H890" t="e" vm="1">
        <f t="shared" si="118"/>
        <v>#VALUE!</v>
      </c>
      <c r="I890" t="e" vm="2">
        <f>[1]!genBinomial(1,Main!$G$10)</f>
        <v>#VALUE!</v>
      </c>
      <c r="J890" s="13" t="e" vm="1">
        <f t="shared" si="119"/>
        <v>#VALUE!</v>
      </c>
      <c r="L890" s="1">
        <f>Main!$A$27</f>
        <v>5.0990936756817593</v>
      </c>
      <c r="M890" s="45" t="e" vm="1">
        <f t="shared" si="120"/>
        <v>#VALUE!</v>
      </c>
      <c r="N890" t="e" vm="1">
        <f t="shared" si="121"/>
        <v>#VALUE!</v>
      </c>
      <c r="O890" s="1">
        <f>Main!$B$27</f>
        <v>5.0956680821157976</v>
      </c>
      <c r="P890" s="45" t="e" vm="1">
        <f t="shared" si="122"/>
        <v>#VALUE!</v>
      </c>
      <c r="Q890" t="e" vm="1">
        <f t="shared" si="123"/>
        <v>#VALUE!</v>
      </c>
      <c r="R890" s="1">
        <f>Main!$C$27</f>
        <v>5.1024432542412592</v>
      </c>
      <c r="S890" s="45" t="e" vm="1">
        <f t="shared" si="124"/>
        <v>#VALUE!</v>
      </c>
      <c r="T890" t="e" vm="1">
        <f t="shared" si="125"/>
        <v>#VALUE!</v>
      </c>
    </row>
    <row r="891" spans="1:20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[1]!genNormal($F$9,$F$10)</f>
        <v>#VALUE!</v>
      </c>
      <c r="F891" t="e" vm="1">
        <f t="shared" si="117"/>
        <v>#VALUE!</v>
      </c>
      <c r="G891" t="e" vm="2">
        <f>[1]!GenLognormal($H$9,$H$10)</f>
        <v>#VALUE!</v>
      </c>
      <c r="H891" t="e" vm="1">
        <f t="shared" si="118"/>
        <v>#VALUE!</v>
      </c>
      <c r="I891" t="e" vm="2">
        <f>[1]!genBinomial(1,Main!$G$10)</f>
        <v>#VALUE!</v>
      </c>
      <c r="J891" s="13" t="e" vm="1">
        <f t="shared" si="119"/>
        <v>#VALUE!</v>
      </c>
      <c r="L891" s="1">
        <f>Main!$A$27</f>
        <v>5.0990936756817593</v>
      </c>
      <c r="M891" s="45" t="e" vm="1">
        <f t="shared" si="120"/>
        <v>#VALUE!</v>
      </c>
      <c r="N891" t="e" vm="1">
        <f t="shared" si="121"/>
        <v>#VALUE!</v>
      </c>
      <c r="O891" s="1">
        <f>Main!$B$27</f>
        <v>5.0956680821157976</v>
      </c>
      <c r="P891" s="45" t="e" vm="1">
        <f t="shared" si="122"/>
        <v>#VALUE!</v>
      </c>
      <c r="Q891" t="e" vm="1">
        <f t="shared" si="123"/>
        <v>#VALUE!</v>
      </c>
      <c r="R891" s="1">
        <f>Main!$C$27</f>
        <v>5.1024432542412592</v>
      </c>
      <c r="S891" s="45" t="e" vm="1">
        <f t="shared" si="124"/>
        <v>#VALUE!</v>
      </c>
      <c r="T891" t="e" vm="1">
        <f t="shared" si="125"/>
        <v>#VALUE!</v>
      </c>
    </row>
    <row r="892" spans="1:20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[1]!genNormal($F$9,$F$10)</f>
        <v>#VALUE!</v>
      </c>
      <c r="F892" t="e" vm="1">
        <f t="shared" si="117"/>
        <v>#VALUE!</v>
      </c>
      <c r="G892" t="e" vm="2">
        <f>[1]!GenLognormal($H$9,$H$10)</f>
        <v>#VALUE!</v>
      </c>
      <c r="H892" t="e" vm="1">
        <f t="shared" si="118"/>
        <v>#VALUE!</v>
      </c>
      <c r="I892" t="e" vm="2">
        <f>[1]!genBinomial(1,Main!$G$10)</f>
        <v>#VALUE!</v>
      </c>
      <c r="J892" s="13" t="e" vm="1">
        <f t="shared" si="119"/>
        <v>#VALUE!</v>
      </c>
      <c r="L892" s="1">
        <f>Main!$A$27</f>
        <v>5.0990936756817593</v>
      </c>
      <c r="M892" s="45" t="e" vm="1">
        <f t="shared" si="120"/>
        <v>#VALUE!</v>
      </c>
      <c r="N892" t="e" vm="1">
        <f t="shared" si="121"/>
        <v>#VALUE!</v>
      </c>
      <c r="O892" s="1">
        <f>Main!$B$27</f>
        <v>5.0956680821157976</v>
      </c>
      <c r="P892" s="45" t="e" vm="1">
        <f t="shared" si="122"/>
        <v>#VALUE!</v>
      </c>
      <c r="Q892" t="e" vm="1">
        <f t="shared" si="123"/>
        <v>#VALUE!</v>
      </c>
      <c r="R892" s="1">
        <f>Main!$C$27</f>
        <v>5.1024432542412592</v>
      </c>
      <c r="S892" s="45" t="e" vm="1">
        <f t="shared" si="124"/>
        <v>#VALUE!</v>
      </c>
      <c r="T892" t="e" vm="1">
        <f t="shared" si="125"/>
        <v>#VALUE!</v>
      </c>
    </row>
    <row r="893" spans="1:20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[1]!genNormal($F$9,$F$10)</f>
        <v>#VALUE!</v>
      </c>
      <c r="F893" t="e" vm="1">
        <f t="shared" si="117"/>
        <v>#VALUE!</v>
      </c>
      <c r="G893" t="e" vm="2">
        <f>[1]!GenLognormal($H$9,$H$10)</f>
        <v>#VALUE!</v>
      </c>
      <c r="H893" t="e" vm="1">
        <f t="shared" si="118"/>
        <v>#VALUE!</v>
      </c>
      <c r="I893" t="e" vm="2">
        <f>[1]!genBinomial(1,Main!$G$10)</f>
        <v>#VALUE!</v>
      </c>
      <c r="J893" s="13" t="e" vm="1">
        <f t="shared" si="119"/>
        <v>#VALUE!</v>
      </c>
      <c r="L893" s="1">
        <f>Main!$A$27</f>
        <v>5.0990936756817593</v>
      </c>
      <c r="M893" s="45" t="e" vm="1">
        <f t="shared" si="120"/>
        <v>#VALUE!</v>
      </c>
      <c r="N893" t="e" vm="1">
        <f t="shared" si="121"/>
        <v>#VALUE!</v>
      </c>
      <c r="O893" s="1">
        <f>Main!$B$27</f>
        <v>5.0956680821157976</v>
      </c>
      <c r="P893" s="45" t="e" vm="1">
        <f t="shared" si="122"/>
        <v>#VALUE!</v>
      </c>
      <c r="Q893" t="e" vm="1">
        <f t="shared" si="123"/>
        <v>#VALUE!</v>
      </c>
      <c r="R893" s="1">
        <f>Main!$C$27</f>
        <v>5.1024432542412592</v>
      </c>
      <c r="S893" s="45" t="e" vm="1">
        <f t="shared" si="124"/>
        <v>#VALUE!</v>
      </c>
      <c r="T893" t="e" vm="1">
        <f t="shared" si="125"/>
        <v>#VALUE!</v>
      </c>
    </row>
    <row r="894" spans="1:20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[1]!genNormal($F$9,$F$10)</f>
        <v>#VALUE!</v>
      </c>
      <c r="F894" t="e" vm="1">
        <f t="shared" si="117"/>
        <v>#VALUE!</v>
      </c>
      <c r="G894" t="e" vm="2">
        <f>[1]!GenLognormal($H$9,$H$10)</f>
        <v>#VALUE!</v>
      </c>
      <c r="H894" t="e" vm="1">
        <f t="shared" si="118"/>
        <v>#VALUE!</v>
      </c>
      <c r="I894" t="e" vm="2">
        <f>[1]!genBinomial(1,Main!$G$10)</f>
        <v>#VALUE!</v>
      </c>
      <c r="J894" s="13" t="e" vm="1">
        <f t="shared" si="119"/>
        <v>#VALUE!</v>
      </c>
      <c r="L894" s="1">
        <f>Main!$A$27</f>
        <v>5.0990936756817593</v>
      </c>
      <c r="M894" s="45" t="e" vm="1">
        <f t="shared" si="120"/>
        <v>#VALUE!</v>
      </c>
      <c r="N894" t="e" vm="1">
        <f t="shared" si="121"/>
        <v>#VALUE!</v>
      </c>
      <c r="O894" s="1">
        <f>Main!$B$27</f>
        <v>5.0956680821157976</v>
      </c>
      <c r="P894" s="45" t="e" vm="1">
        <f t="shared" si="122"/>
        <v>#VALUE!</v>
      </c>
      <c r="Q894" t="e" vm="1">
        <f t="shared" si="123"/>
        <v>#VALUE!</v>
      </c>
      <c r="R894" s="1">
        <f>Main!$C$27</f>
        <v>5.1024432542412592</v>
      </c>
      <c r="S894" s="45" t="e" vm="1">
        <f t="shared" si="124"/>
        <v>#VALUE!</v>
      </c>
      <c r="T894" t="e" vm="1">
        <f t="shared" si="125"/>
        <v>#VALUE!</v>
      </c>
    </row>
    <row r="895" spans="1:20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[1]!genNormal($F$9,$F$10)</f>
        <v>#VALUE!</v>
      </c>
      <c r="F895" t="e" vm="1">
        <f t="shared" si="117"/>
        <v>#VALUE!</v>
      </c>
      <c r="G895" t="e" vm="2">
        <f>[1]!GenLognormal($H$9,$H$10)</f>
        <v>#VALUE!</v>
      </c>
      <c r="H895" t="e" vm="1">
        <f t="shared" si="118"/>
        <v>#VALUE!</v>
      </c>
      <c r="I895" t="e" vm="2">
        <f>[1]!genBinomial(1,Main!$G$10)</f>
        <v>#VALUE!</v>
      </c>
      <c r="J895" s="13" t="e" vm="1">
        <f t="shared" si="119"/>
        <v>#VALUE!</v>
      </c>
      <c r="L895" s="1">
        <f>Main!$A$27</f>
        <v>5.0990936756817593</v>
      </c>
      <c r="M895" s="45" t="e" vm="1">
        <f t="shared" si="120"/>
        <v>#VALUE!</v>
      </c>
      <c r="N895" t="e" vm="1">
        <f t="shared" si="121"/>
        <v>#VALUE!</v>
      </c>
      <c r="O895" s="1">
        <f>Main!$B$27</f>
        <v>5.0956680821157976</v>
      </c>
      <c r="P895" s="45" t="e" vm="1">
        <f t="shared" si="122"/>
        <v>#VALUE!</v>
      </c>
      <c r="Q895" t="e" vm="1">
        <f t="shared" si="123"/>
        <v>#VALUE!</v>
      </c>
      <c r="R895" s="1">
        <f>Main!$C$27</f>
        <v>5.1024432542412592</v>
      </c>
      <c r="S895" s="45" t="e" vm="1">
        <f t="shared" si="124"/>
        <v>#VALUE!</v>
      </c>
      <c r="T895" t="e" vm="1">
        <f t="shared" si="125"/>
        <v>#VALUE!</v>
      </c>
    </row>
    <row r="896" spans="1:20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[1]!genNormal($F$9,$F$10)</f>
        <v>#VALUE!</v>
      </c>
      <c r="F896" t="e" vm="1">
        <f t="shared" si="117"/>
        <v>#VALUE!</v>
      </c>
      <c r="G896" t="e" vm="2">
        <f>[1]!GenLognormal($H$9,$H$10)</f>
        <v>#VALUE!</v>
      </c>
      <c r="H896" t="e" vm="1">
        <f t="shared" si="118"/>
        <v>#VALUE!</v>
      </c>
      <c r="I896" t="e" vm="2">
        <f>[1]!genBinomial(1,Main!$G$10)</f>
        <v>#VALUE!</v>
      </c>
      <c r="J896" s="13" t="e" vm="1">
        <f t="shared" si="119"/>
        <v>#VALUE!</v>
      </c>
      <c r="L896" s="1">
        <f>Main!$A$27</f>
        <v>5.0990936756817593</v>
      </c>
      <c r="M896" s="45" t="e" vm="1">
        <f t="shared" si="120"/>
        <v>#VALUE!</v>
      </c>
      <c r="N896" t="e" vm="1">
        <f t="shared" si="121"/>
        <v>#VALUE!</v>
      </c>
      <c r="O896" s="1">
        <f>Main!$B$27</f>
        <v>5.0956680821157976</v>
      </c>
      <c r="P896" s="45" t="e" vm="1">
        <f t="shared" si="122"/>
        <v>#VALUE!</v>
      </c>
      <c r="Q896" t="e" vm="1">
        <f t="shared" si="123"/>
        <v>#VALUE!</v>
      </c>
      <c r="R896" s="1">
        <f>Main!$C$27</f>
        <v>5.1024432542412592</v>
      </c>
      <c r="S896" s="45" t="e" vm="1">
        <f t="shared" si="124"/>
        <v>#VALUE!</v>
      </c>
      <c r="T896" t="e" vm="1">
        <f t="shared" si="125"/>
        <v>#VALUE!</v>
      </c>
    </row>
    <row r="897" spans="1:20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[1]!genNormal($F$9,$F$10)</f>
        <v>#VALUE!</v>
      </c>
      <c r="F897" t="e" vm="1">
        <f t="shared" si="117"/>
        <v>#VALUE!</v>
      </c>
      <c r="G897" t="e" vm="2">
        <f>[1]!GenLognormal($H$9,$H$10)</f>
        <v>#VALUE!</v>
      </c>
      <c r="H897" t="e" vm="1">
        <f t="shared" si="118"/>
        <v>#VALUE!</v>
      </c>
      <c r="I897" t="e" vm="2">
        <f>[1]!genBinomial(1,Main!$G$10)</f>
        <v>#VALUE!</v>
      </c>
      <c r="J897" s="13" t="e" vm="1">
        <f t="shared" si="119"/>
        <v>#VALUE!</v>
      </c>
      <c r="L897" s="1">
        <f>Main!$A$27</f>
        <v>5.0990936756817593</v>
      </c>
      <c r="M897" s="45" t="e" vm="1">
        <f t="shared" si="120"/>
        <v>#VALUE!</v>
      </c>
      <c r="N897" t="e" vm="1">
        <f t="shared" si="121"/>
        <v>#VALUE!</v>
      </c>
      <c r="O897" s="1">
        <f>Main!$B$27</f>
        <v>5.0956680821157976</v>
      </c>
      <c r="P897" s="45" t="e" vm="1">
        <f t="shared" si="122"/>
        <v>#VALUE!</v>
      </c>
      <c r="Q897" t="e" vm="1">
        <f t="shared" si="123"/>
        <v>#VALUE!</v>
      </c>
      <c r="R897" s="1">
        <f>Main!$C$27</f>
        <v>5.1024432542412592</v>
      </c>
      <c r="S897" s="45" t="e" vm="1">
        <f t="shared" si="124"/>
        <v>#VALUE!</v>
      </c>
      <c r="T897" t="e" vm="1">
        <f t="shared" si="125"/>
        <v>#VALUE!</v>
      </c>
    </row>
    <row r="898" spans="1:20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[1]!genNormal($F$9,$F$10)</f>
        <v>#VALUE!</v>
      </c>
      <c r="F898" t="e" vm="1">
        <f t="shared" si="117"/>
        <v>#VALUE!</v>
      </c>
      <c r="G898" t="e" vm="2">
        <f>[1]!GenLognormal($H$9,$H$10)</f>
        <v>#VALUE!</v>
      </c>
      <c r="H898" t="e" vm="1">
        <f t="shared" si="118"/>
        <v>#VALUE!</v>
      </c>
      <c r="I898" t="e" vm="2">
        <f>[1]!genBinomial(1,Main!$G$10)</f>
        <v>#VALUE!</v>
      </c>
      <c r="J898" s="13" t="e" vm="1">
        <f t="shared" si="119"/>
        <v>#VALUE!</v>
      </c>
      <c r="L898" s="1">
        <f>Main!$A$27</f>
        <v>5.0990936756817593</v>
      </c>
      <c r="M898" s="45" t="e" vm="1">
        <f t="shared" si="120"/>
        <v>#VALUE!</v>
      </c>
      <c r="N898" t="e" vm="1">
        <f t="shared" si="121"/>
        <v>#VALUE!</v>
      </c>
      <c r="O898" s="1">
        <f>Main!$B$27</f>
        <v>5.0956680821157976</v>
      </c>
      <c r="P898" s="45" t="e" vm="1">
        <f t="shared" si="122"/>
        <v>#VALUE!</v>
      </c>
      <c r="Q898" t="e" vm="1">
        <f t="shared" si="123"/>
        <v>#VALUE!</v>
      </c>
      <c r="R898" s="1">
        <f>Main!$C$27</f>
        <v>5.1024432542412592</v>
      </c>
      <c r="S898" s="45" t="e" vm="1">
        <f t="shared" si="124"/>
        <v>#VALUE!</v>
      </c>
      <c r="T898" t="e" vm="1">
        <f t="shared" si="125"/>
        <v>#VALUE!</v>
      </c>
    </row>
    <row r="899" spans="1:20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[1]!genNormal($F$9,$F$10)</f>
        <v>#VALUE!</v>
      </c>
      <c r="F899" t="e" vm="1">
        <f t="shared" si="117"/>
        <v>#VALUE!</v>
      </c>
      <c r="G899" t="e" vm="2">
        <f>[1]!GenLognormal($H$9,$H$10)</f>
        <v>#VALUE!</v>
      </c>
      <c r="H899" t="e" vm="1">
        <f t="shared" si="118"/>
        <v>#VALUE!</v>
      </c>
      <c r="I899" t="e" vm="2">
        <f>[1]!genBinomial(1,Main!$G$10)</f>
        <v>#VALUE!</v>
      </c>
      <c r="J899" s="13" t="e" vm="1">
        <f t="shared" si="119"/>
        <v>#VALUE!</v>
      </c>
      <c r="L899" s="1">
        <f>Main!$A$27</f>
        <v>5.0990936756817593</v>
      </c>
      <c r="M899" s="45" t="e" vm="1">
        <f t="shared" si="120"/>
        <v>#VALUE!</v>
      </c>
      <c r="N899" t="e" vm="1">
        <f t="shared" si="121"/>
        <v>#VALUE!</v>
      </c>
      <c r="O899" s="1">
        <f>Main!$B$27</f>
        <v>5.0956680821157976</v>
      </c>
      <c r="P899" s="45" t="e" vm="1">
        <f t="shared" si="122"/>
        <v>#VALUE!</v>
      </c>
      <c r="Q899" t="e" vm="1">
        <f t="shared" si="123"/>
        <v>#VALUE!</v>
      </c>
      <c r="R899" s="1">
        <f>Main!$C$27</f>
        <v>5.1024432542412592</v>
      </c>
      <c r="S899" s="45" t="e" vm="1">
        <f t="shared" si="124"/>
        <v>#VALUE!</v>
      </c>
      <c r="T899" t="e" vm="1">
        <f t="shared" si="125"/>
        <v>#VALUE!</v>
      </c>
    </row>
    <row r="900" spans="1:20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[1]!genNormal($F$9,$F$10)</f>
        <v>#VALUE!</v>
      </c>
      <c r="F900" t="e" vm="1">
        <f t="shared" si="117"/>
        <v>#VALUE!</v>
      </c>
      <c r="G900" t="e" vm="2">
        <f>[1]!GenLognormal($H$9,$H$10)</f>
        <v>#VALUE!</v>
      </c>
      <c r="H900" t="e" vm="1">
        <f t="shared" si="118"/>
        <v>#VALUE!</v>
      </c>
      <c r="I900" t="e" vm="2">
        <f>[1]!genBinomial(1,Main!$G$10)</f>
        <v>#VALUE!</v>
      </c>
      <c r="J900" s="13" t="e" vm="1">
        <f t="shared" si="119"/>
        <v>#VALUE!</v>
      </c>
      <c r="L900" s="1">
        <f>Main!$A$27</f>
        <v>5.0990936756817593</v>
      </c>
      <c r="M900" s="45" t="e" vm="1">
        <f t="shared" si="120"/>
        <v>#VALUE!</v>
      </c>
      <c r="N900" t="e" vm="1">
        <f t="shared" si="121"/>
        <v>#VALUE!</v>
      </c>
      <c r="O900" s="1">
        <f>Main!$B$27</f>
        <v>5.0956680821157976</v>
      </c>
      <c r="P900" s="45" t="e" vm="1">
        <f t="shared" si="122"/>
        <v>#VALUE!</v>
      </c>
      <c r="Q900" t="e" vm="1">
        <f t="shared" si="123"/>
        <v>#VALUE!</v>
      </c>
      <c r="R900" s="1">
        <f>Main!$C$27</f>
        <v>5.1024432542412592</v>
      </c>
      <c r="S900" s="45" t="e" vm="1">
        <f t="shared" si="124"/>
        <v>#VALUE!</v>
      </c>
      <c r="T900" t="e" vm="1">
        <f t="shared" si="125"/>
        <v>#VALUE!</v>
      </c>
    </row>
    <row r="901" spans="1:20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[1]!genNormal($F$9,$F$10)</f>
        <v>#VALUE!</v>
      </c>
      <c r="F901" t="e" vm="1">
        <f t="shared" si="117"/>
        <v>#VALUE!</v>
      </c>
      <c r="G901" t="e" vm="2">
        <f>[1]!GenLognormal($H$9,$H$10)</f>
        <v>#VALUE!</v>
      </c>
      <c r="H901" t="e" vm="1">
        <f t="shared" si="118"/>
        <v>#VALUE!</v>
      </c>
      <c r="I901" t="e" vm="2">
        <f>[1]!genBinomial(1,Main!$G$10)</f>
        <v>#VALUE!</v>
      </c>
      <c r="J901" s="13" t="e" vm="1">
        <f t="shared" si="119"/>
        <v>#VALUE!</v>
      </c>
      <c r="L901" s="1">
        <f>Main!$A$27</f>
        <v>5.0990936756817593</v>
      </c>
      <c r="M901" s="45" t="e" vm="1">
        <f t="shared" si="120"/>
        <v>#VALUE!</v>
      </c>
      <c r="N901" t="e" vm="1">
        <f t="shared" si="121"/>
        <v>#VALUE!</v>
      </c>
      <c r="O901" s="1">
        <f>Main!$B$27</f>
        <v>5.0956680821157976</v>
      </c>
      <c r="P901" s="45" t="e" vm="1">
        <f t="shared" si="122"/>
        <v>#VALUE!</v>
      </c>
      <c r="Q901" t="e" vm="1">
        <f t="shared" si="123"/>
        <v>#VALUE!</v>
      </c>
      <c r="R901" s="1">
        <f>Main!$C$27</f>
        <v>5.1024432542412592</v>
      </c>
      <c r="S901" s="45" t="e" vm="1">
        <f t="shared" si="124"/>
        <v>#VALUE!</v>
      </c>
      <c r="T901" t="e" vm="1">
        <f t="shared" si="125"/>
        <v>#VALUE!</v>
      </c>
    </row>
    <row r="902" spans="1:20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[1]!genNormal($F$9,$F$10)</f>
        <v>#VALUE!</v>
      </c>
      <c r="F902" t="e" vm="1">
        <f t="shared" si="117"/>
        <v>#VALUE!</v>
      </c>
      <c r="G902" t="e" vm="2">
        <f>[1]!GenLognormal($H$9,$H$10)</f>
        <v>#VALUE!</v>
      </c>
      <c r="H902" t="e" vm="1">
        <f t="shared" si="118"/>
        <v>#VALUE!</v>
      </c>
      <c r="I902" t="e" vm="2">
        <f>[1]!genBinomial(1,Main!$G$10)</f>
        <v>#VALUE!</v>
      </c>
      <c r="J902" s="13" t="e" vm="1">
        <f t="shared" si="119"/>
        <v>#VALUE!</v>
      </c>
      <c r="L902" s="1">
        <f>Main!$A$27</f>
        <v>5.0990936756817593</v>
      </c>
      <c r="M902" s="45" t="e" vm="1">
        <f t="shared" si="120"/>
        <v>#VALUE!</v>
      </c>
      <c r="N902" t="e" vm="1">
        <f t="shared" si="121"/>
        <v>#VALUE!</v>
      </c>
      <c r="O902" s="1">
        <f>Main!$B$27</f>
        <v>5.0956680821157976</v>
      </c>
      <c r="P902" s="45" t="e" vm="1">
        <f t="shared" si="122"/>
        <v>#VALUE!</v>
      </c>
      <c r="Q902" t="e" vm="1">
        <f t="shared" si="123"/>
        <v>#VALUE!</v>
      </c>
      <c r="R902" s="1">
        <f>Main!$C$27</f>
        <v>5.1024432542412592</v>
      </c>
      <c r="S902" s="45" t="e" vm="1">
        <f t="shared" si="124"/>
        <v>#VALUE!</v>
      </c>
      <c r="T902" t="e" vm="1">
        <f t="shared" si="125"/>
        <v>#VALUE!</v>
      </c>
    </row>
    <row r="903" spans="1:20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[1]!genNormal($F$9,$F$10)</f>
        <v>#VALUE!</v>
      </c>
      <c r="F903" t="e" vm="1">
        <f t="shared" si="117"/>
        <v>#VALUE!</v>
      </c>
      <c r="G903" t="e" vm="2">
        <f>[1]!GenLognormal($H$9,$H$10)</f>
        <v>#VALUE!</v>
      </c>
      <c r="H903" t="e" vm="1">
        <f t="shared" si="118"/>
        <v>#VALUE!</v>
      </c>
      <c r="I903" t="e" vm="2">
        <f>[1]!genBinomial(1,Main!$G$10)</f>
        <v>#VALUE!</v>
      </c>
      <c r="J903" s="13" t="e" vm="1">
        <f t="shared" si="119"/>
        <v>#VALUE!</v>
      </c>
      <c r="L903" s="1">
        <f>Main!$A$27</f>
        <v>5.0990936756817593</v>
      </c>
      <c r="M903" s="45" t="e" vm="1">
        <f t="shared" si="120"/>
        <v>#VALUE!</v>
      </c>
      <c r="N903" t="e" vm="1">
        <f t="shared" si="121"/>
        <v>#VALUE!</v>
      </c>
      <c r="O903" s="1">
        <f>Main!$B$27</f>
        <v>5.0956680821157976</v>
      </c>
      <c r="P903" s="45" t="e" vm="1">
        <f t="shared" si="122"/>
        <v>#VALUE!</v>
      </c>
      <c r="Q903" t="e" vm="1">
        <f t="shared" si="123"/>
        <v>#VALUE!</v>
      </c>
      <c r="R903" s="1">
        <f>Main!$C$27</f>
        <v>5.1024432542412592</v>
      </c>
      <c r="S903" s="45" t="e" vm="1">
        <f t="shared" si="124"/>
        <v>#VALUE!</v>
      </c>
      <c r="T903" t="e" vm="1">
        <f t="shared" si="125"/>
        <v>#VALUE!</v>
      </c>
    </row>
    <row r="904" spans="1:20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[1]!genNormal($F$9,$F$10)</f>
        <v>#VALUE!</v>
      </c>
      <c r="F904" t="e" vm="1">
        <f t="shared" si="117"/>
        <v>#VALUE!</v>
      </c>
      <c r="G904" t="e" vm="2">
        <f>[1]!GenLognormal($H$9,$H$10)</f>
        <v>#VALUE!</v>
      </c>
      <c r="H904" t="e" vm="1">
        <f t="shared" si="118"/>
        <v>#VALUE!</v>
      </c>
      <c r="I904" t="e" vm="2">
        <f>[1]!genBinomial(1,Main!$G$10)</f>
        <v>#VALUE!</v>
      </c>
      <c r="J904" s="13" t="e" vm="1">
        <f t="shared" si="119"/>
        <v>#VALUE!</v>
      </c>
      <c r="L904" s="1">
        <f>Main!$A$27</f>
        <v>5.0990936756817593</v>
      </c>
      <c r="M904" s="45" t="e" vm="1">
        <f t="shared" si="120"/>
        <v>#VALUE!</v>
      </c>
      <c r="N904" t="e" vm="1">
        <f t="shared" si="121"/>
        <v>#VALUE!</v>
      </c>
      <c r="O904" s="1">
        <f>Main!$B$27</f>
        <v>5.0956680821157976</v>
      </c>
      <c r="P904" s="45" t="e" vm="1">
        <f t="shared" si="122"/>
        <v>#VALUE!</v>
      </c>
      <c r="Q904" t="e" vm="1">
        <f t="shared" si="123"/>
        <v>#VALUE!</v>
      </c>
      <c r="R904" s="1">
        <f>Main!$C$27</f>
        <v>5.1024432542412592</v>
      </c>
      <c r="S904" s="45" t="e" vm="1">
        <f t="shared" si="124"/>
        <v>#VALUE!</v>
      </c>
      <c r="T904" t="e" vm="1">
        <f t="shared" si="125"/>
        <v>#VALUE!</v>
      </c>
    </row>
    <row r="905" spans="1:20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[1]!genNormal($F$9,$F$10)</f>
        <v>#VALUE!</v>
      </c>
      <c r="F905" t="e" vm="1">
        <f t="shared" si="117"/>
        <v>#VALUE!</v>
      </c>
      <c r="G905" t="e" vm="2">
        <f>[1]!GenLognormal($H$9,$H$10)</f>
        <v>#VALUE!</v>
      </c>
      <c r="H905" t="e" vm="1">
        <f t="shared" si="118"/>
        <v>#VALUE!</v>
      </c>
      <c r="I905" t="e" vm="2">
        <f>[1]!genBinomial(1,Main!$G$10)</f>
        <v>#VALUE!</v>
      </c>
      <c r="J905" s="13" t="e" vm="1">
        <f t="shared" si="119"/>
        <v>#VALUE!</v>
      </c>
      <c r="L905" s="1">
        <f>Main!$A$27</f>
        <v>5.0990936756817593</v>
      </c>
      <c r="M905" s="45" t="e" vm="1">
        <f t="shared" si="120"/>
        <v>#VALUE!</v>
      </c>
      <c r="N905" t="e" vm="1">
        <f t="shared" si="121"/>
        <v>#VALUE!</v>
      </c>
      <c r="O905" s="1">
        <f>Main!$B$27</f>
        <v>5.0956680821157976</v>
      </c>
      <c r="P905" s="45" t="e" vm="1">
        <f t="shared" si="122"/>
        <v>#VALUE!</v>
      </c>
      <c r="Q905" t="e" vm="1">
        <f t="shared" si="123"/>
        <v>#VALUE!</v>
      </c>
      <c r="R905" s="1">
        <f>Main!$C$27</f>
        <v>5.1024432542412592</v>
      </c>
      <c r="S905" s="45" t="e" vm="1">
        <f t="shared" si="124"/>
        <v>#VALUE!</v>
      </c>
      <c r="T905" t="e" vm="1">
        <f t="shared" si="125"/>
        <v>#VALUE!</v>
      </c>
    </row>
    <row r="906" spans="1:20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[1]!genNormal($F$9,$F$10)</f>
        <v>#VALUE!</v>
      </c>
      <c r="F906" t="e" vm="1">
        <f t="shared" si="117"/>
        <v>#VALUE!</v>
      </c>
      <c r="G906" t="e" vm="2">
        <f>[1]!GenLognormal($H$9,$H$10)</f>
        <v>#VALUE!</v>
      </c>
      <c r="H906" t="e" vm="1">
        <f t="shared" si="118"/>
        <v>#VALUE!</v>
      </c>
      <c r="I906" t="e" vm="2">
        <f>[1]!genBinomial(1,Main!$G$10)</f>
        <v>#VALUE!</v>
      </c>
      <c r="J906" s="13" t="e" vm="1">
        <f t="shared" si="119"/>
        <v>#VALUE!</v>
      </c>
      <c r="L906" s="1">
        <f>Main!$A$27</f>
        <v>5.0990936756817593</v>
      </c>
      <c r="M906" s="45" t="e" vm="1">
        <f t="shared" si="120"/>
        <v>#VALUE!</v>
      </c>
      <c r="N906" t="e" vm="1">
        <f t="shared" si="121"/>
        <v>#VALUE!</v>
      </c>
      <c r="O906" s="1">
        <f>Main!$B$27</f>
        <v>5.0956680821157976</v>
      </c>
      <c r="P906" s="45" t="e" vm="1">
        <f t="shared" si="122"/>
        <v>#VALUE!</v>
      </c>
      <c r="Q906" t="e" vm="1">
        <f t="shared" si="123"/>
        <v>#VALUE!</v>
      </c>
      <c r="R906" s="1">
        <f>Main!$C$27</f>
        <v>5.1024432542412592</v>
      </c>
      <c r="S906" s="45" t="e" vm="1">
        <f t="shared" si="124"/>
        <v>#VALUE!</v>
      </c>
      <c r="T906" t="e" vm="1">
        <f t="shared" si="125"/>
        <v>#VALUE!</v>
      </c>
    </row>
    <row r="907" spans="1:20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[1]!genNormal($F$9,$F$10)</f>
        <v>#VALUE!</v>
      </c>
      <c r="F907" t="e" vm="1">
        <f t="shared" si="117"/>
        <v>#VALUE!</v>
      </c>
      <c r="G907" t="e" vm="2">
        <f>[1]!GenLognormal($H$9,$H$10)</f>
        <v>#VALUE!</v>
      </c>
      <c r="H907" t="e" vm="1">
        <f t="shared" si="118"/>
        <v>#VALUE!</v>
      </c>
      <c r="I907" t="e" vm="2">
        <f>[1]!genBinomial(1,Main!$G$10)</f>
        <v>#VALUE!</v>
      </c>
      <c r="J907" s="13" t="e" vm="1">
        <f t="shared" si="119"/>
        <v>#VALUE!</v>
      </c>
      <c r="L907" s="1">
        <f>Main!$A$27</f>
        <v>5.0990936756817593</v>
      </c>
      <c r="M907" s="45" t="e" vm="1">
        <f t="shared" si="120"/>
        <v>#VALUE!</v>
      </c>
      <c r="N907" t="e" vm="1">
        <f t="shared" si="121"/>
        <v>#VALUE!</v>
      </c>
      <c r="O907" s="1">
        <f>Main!$B$27</f>
        <v>5.0956680821157976</v>
      </c>
      <c r="P907" s="45" t="e" vm="1">
        <f t="shared" si="122"/>
        <v>#VALUE!</v>
      </c>
      <c r="Q907" t="e" vm="1">
        <f t="shared" si="123"/>
        <v>#VALUE!</v>
      </c>
      <c r="R907" s="1">
        <f>Main!$C$27</f>
        <v>5.1024432542412592</v>
      </c>
      <c r="S907" s="45" t="e" vm="1">
        <f t="shared" si="124"/>
        <v>#VALUE!</v>
      </c>
      <c r="T907" t="e" vm="1">
        <f t="shared" si="125"/>
        <v>#VALUE!</v>
      </c>
    </row>
    <row r="908" spans="1:20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[1]!genNormal($F$9,$F$10)</f>
        <v>#VALUE!</v>
      </c>
      <c r="F908" t="e" vm="1">
        <f t="shared" ref="F908:F971" si="126">IF(E908&gt;18, E908,18)</f>
        <v>#VALUE!</v>
      </c>
      <c r="G908" t="e" vm="2">
        <f>[1]!GenLognormal($H$9,$H$10)</f>
        <v>#VALUE!</v>
      </c>
      <c r="H908" t="e" vm="1">
        <f t="shared" ref="H908:H971" si="127">IF(G908&gt;20, G908,20)</f>
        <v>#VALUE!</v>
      </c>
      <c r="I908" t="e" vm="2">
        <f>[1]!genBinomial(1,Main!$G$10)</f>
        <v>#VALUE!</v>
      </c>
      <c r="J908" s="13" t="e" vm="1">
        <f t="shared" ref="J908:J970" si="128">(266.16-47.17*I908-2.33*H908+0.66*F908+0.017*(F908^2))*113.12/1000000*D908</f>
        <v>#VALUE!</v>
      </c>
      <c r="L908" s="1">
        <f>Main!$A$27</f>
        <v>5.0990936756817593</v>
      </c>
      <c r="M908" s="45" t="e" vm="1">
        <f t="shared" ref="M908:M970" si="129">L908*$J908/24/60</f>
        <v>#VALUE!</v>
      </c>
      <c r="N908" t="e" vm="1">
        <f t="shared" ref="N908:N971" si="130">M908*24*60/$D908</f>
        <v>#VALUE!</v>
      </c>
      <c r="O908" s="1">
        <f>Main!$B$27</f>
        <v>5.0956680821157976</v>
      </c>
      <c r="P908" s="45" t="e" vm="1">
        <f t="shared" ref="P908:P970" si="131">O908*$J908/24/60</f>
        <v>#VALUE!</v>
      </c>
      <c r="Q908" t="e" vm="1">
        <f t="shared" ref="Q908:Q971" si="132">P908*24*60/$D908</f>
        <v>#VALUE!</v>
      </c>
      <c r="R908" s="1">
        <f>Main!$C$27</f>
        <v>5.1024432542412592</v>
      </c>
      <c r="S908" s="45" t="e" vm="1">
        <f t="shared" ref="S908:S970" si="133">R908*$J908/24/60</f>
        <v>#VALUE!</v>
      </c>
      <c r="T908" t="e" vm="1">
        <f t="shared" ref="T908:T971" si="134">S908*24*60/$D908</f>
        <v>#VALUE!</v>
      </c>
    </row>
    <row r="909" spans="1:20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[1]!genNormal($F$9,$F$10)</f>
        <v>#VALUE!</v>
      </c>
      <c r="F909" t="e" vm="1">
        <f t="shared" si="126"/>
        <v>#VALUE!</v>
      </c>
      <c r="G909" t="e" vm="2">
        <f>[1]!GenLognormal($H$9,$H$10)</f>
        <v>#VALUE!</v>
      </c>
      <c r="H909" t="e" vm="1">
        <f t="shared" si="127"/>
        <v>#VALUE!</v>
      </c>
      <c r="I909" t="e" vm="2">
        <f>[1]!genBinomial(1,Main!$G$10)</f>
        <v>#VALUE!</v>
      </c>
      <c r="J909" s="13" t="e" vm="1">
        <f t="shared" si="128"/>
        <v>#VALUE!</v>
      </c>
      <c r="L909" s="1">
        <f>Main!$A$27</f>
        <v>5.0990936756817593</v>
      </c>
      <c r="M909" s="45" t="e" vm="1">
        <f t="shared" si="129"/>
        <v>#VALUE!</v>
      </c>
      <c r="N909" t="e" vm="1">
        <f t="shared" si="130"/>
        <v>#VALUE!</v>
      </c>
      <c r="O909" s="1">
        <f>Main!$B$27</f>
        <v>5.0956680821157976</v>
      </c>
      <c r="P909" s="45" t="e" vm="1">
        <f t="shared" si="131"/>
        <v>#VALUE!</v>
      </c>
      <c r="Q909" t="e" vm="1">
        <f t="shared" si="132"/>
        <v>#VALUE!</v>
      </c>
      <c r="R909" s="1">
        <f>Main!$C$27</f>
        <v>5.1024432542412592</v>
      </c>
      <c r="S909" s="45" t="e" vm="1">
        <f t="shared" si="133"/>
        <v>#VALUE!</v>
      </c>
      <c r="T909" t="e" vm="1">
        <f t="shared" si="134"/>
        <v>#VALUE!</v>
      </c>
    </row>
    <row r="910" spans="1:20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[1]!genNormal($F$9,$F$10)</f>
        <v>#VALUE!</v>
      </c>
      <c r="F910" t="e" vm="1">
        <f t="shared" si="126"/>
        <v>#VALUE!</v>
      </c>
      <c r="G910" t="e" vm="2">
        <f>[1]!GenLognormal($H$9,$H$10)</f>
        <v>#VALUE!</v>
      </c>
      <c r="H910" t="e" vm="1">
        <f t="shared" si="127"/>
        <v>#VALUE!</v>
      </c>
      <c r="I910" t="e" vm="2">
        <f>[1]!genBinomial(1,Main!$G$10)</f>
        <v>#VALUE!</v>
      </c>
      <c r="J910" s="13" t="e" vm="1">
        <f t="shared" si="128"/>
        <v>#VALUE!</v>
      </c>
      <c r="L910" s="1">
        <f>Main!$A$27</f>
        <v>5.0990936756817593</v>
      </c>
      <c r="M910" s="45" t="e" vm="1">
        <f t="shared" si="129"/>
        <v>#VALUE!</v>
      </c>
      <c r="N910" t="e" vm="1">
        <f t="shared" si="130"/>
        <v>#VALUE!</v>
      </c>
      <c r="O910" s="1">
        <f>Main!$B$27</f>
        <v>5.0956680821157976</v>
      </c>
      <c r="P910" s="45" t="e" vm="1">
        <f t="shared" si="131"/>
        <v>#VALUE!</v>
      </c>
      <c r="Q910" t="e" vm="1">
        <f t="shared" si="132"/>
        <v>#VALUE!</v>
      </c>
      <c r="R910" s="1">
        <f>Main!$C$27</f>
        <v>5.1024432542412592</v>
      </c>
      <c r="S910" s="45" t="e" vm="1">
        <f t="shared" si="133"/>
        <v>#VALUE!</v>
      </c>
      <c r="T910" t="e" vm="1">
        <f t="shared" si="134"/>
        <v>#VALUE!</v>
      </c>
    </row>
    <row r="911" spans="1:20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[1]!genNormal($F$9,$F$10)</f>
        <v>#VALUE!</v>
      </c>
      <c r="F911" t="e" vm="1">
        <f t="shared" si="126"/>
        <v>#VALUE!</v>
      </c>
      <c r="G911" t="e" vm="2">
        <f>[1]!GenLognormal($H$9,$H$10)</f>
        <v>#VALUE!</v>
      </c>
      <c r="H911" t="e" vm="1">
        <f t="shared" si="127"/>
        <v>#VALUE!</v>
      </c>
      <c r="I911" t="e" vm="2">
        <f>[1]!genBinomial(1,Main!$G$10)</f>
        <v>#VALUE!</v>
      </c>
      <c r="J911" s="13" t="e" vm="1">
        <f t="shared" si="128"/>
        <v>#VALUE!</v>
      </c>
      <c r="L911" s="1">
        <f>Main!$A$27</f>
        <v>5.0990936756817593</v>
      </c>
      <c r="M911" s="45" t="e" vm="1">
        <f t="shared" si="129"/>
        <v>#VALUE!</v>
      </c>
      <c r="N911" t="e" vm="1">
        <f t="shared" si="130"/>
        <v>#VALUE!</v>
      </c>
      <c r="O911" s="1">
        <f>Main!$B$27</f>
        <v>5.0956680821157976</v>
      </c>
      <c r="P911" s="45" t="e" vm="1">
        <f t="shared" si="131"/>
        <v>#VALUE!</v>
      </c>
      <c r="Q911" t="e" vm="1">
        <f t="shared" si="132"/>
        <v>#VALUE!</v>
      </c>
      <c r="R911" s="1">
        <f>Main!$C$27</f>
        <v>5.1024432542412592</v>
      </c>
      <c r="S911" s="45" t="e" vm="1">
        <f t="shared" si="133"/>
        <v>#VALUE!</v>
      </c>
      <c r="T911" t="e" vm="1">
        <f t="shared" si="134"/>
        <v>#VALUE!</v>
      </c>
    </row>
    <row r="912" spans="1:20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[1]!genNormal($F$9,$F$10)</f>
        <v>#VALUE!</v>
      </c>
      <c r="F912" t="e" vm="1">
        <f t="shared" si="126"/>
        <v>#VALUE!</v>
      </c>
      <c r="G912" t="e" vm="2">
        <f>[1]!GenLognormal($H$9,$H$10)</f>
        <v>#VALUE!</v>
      </c>
      <c r="H912" t="e" vm="1">
        <f t="shared" si="127"/>
        <v>#VALUE!</v>
      </c>
      <c r="I912" t="e" vm="2">
        <f>[1]!genBinomial(1,Main!$G$10)</f>
        <v>#VALUE!</v>
      </c>
      <c r="J912" s="13" t="e" vm="1">
        <f t="shared" si="128"/>
        <v>#VALUE!</v>
      </c>
      <c r="L912" s="1">
        <f>Main!$A$27</f>
        <v>5.0990936756817593</v>
      </c>
      <c r="M912" s="45" t="e" vm="1">
        <f t="shared" si="129"/>
        <v>#VALUE!</v>
      </c>
      <c r="N912" t="e" vm="1">
        <f t="shared" si="130"/>
        <v>#VALUE!</v>
      </c>
      <c r="O912" s="1">
        <f>Main!$B$27</f>
        <v>5.0956680821157976</v>
      </c>
      <c r="P912" s="45" t="e" vm="1">
        <f t="shared" si="131"/>
        <v>#VALUE!</v>
      </c>
      <c r="Q912" t="e" vm="1">
        <f t="shared" si="132"/>
        <v>#VALUE!</v>
      </c>
      <c r="R912" s="1">
        <f>Main!$C$27</f>
        <v>5.1024432542412592</v>
      </c>
      <c r="S912" s="45" t="e" vm="1">
        <f t="shared" si="133"/>
        <v>#VALUE!</v>
      </c>
      <c r="T912" t="e" vm="1">
        <f t="shared" si="134"/>
        <v>#VALUE!</v>
      </c>
    </row>
    <row r="913" spans="1:20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[1]!genNormal($F$9,$F$10)</f>
        <v>#VALUE!</v>
      </c>
      <c r="F913" t="e" vm="1">
        <f t="shared" si="126"/>
        <v>#VALUE!</v>
      </c>
      <c r="G913" t="e" vm="2">
        <f>[1]!GenLognormal($H$9,$H$10)</f>
        <v>#VALUE!</v>
      </c>
      <c r="H913" t="e" vm="1">
        <f t="shared" si="127"/>
        <v>#VALUE!</v>
      </c>
      <c r="I913" t="e" vm="2">
        <f>[1]!genBinomial(1,Main!$G$10)</f>
        <v>#VALUE!</v>
      </c>
      <c r="J913" s="13" t="e" vm="1">
        <f t="shared" si="128"/>
        <v>#VALUE!</v>
      </c>
      <c r="L913" s="1">
        <f>Main!$A$27</f>
        <v>5.0990936756817593</v>
      </c>
      <c r="M913" s="45" t="e" vm="1">
        <f t="shared" si="129"/>
        <v>#VALUE!</v>
      </c>
      <c r="N913" t="e" vm="1">
        <f t="shared" si="130"/>
        <v>#VALUE!</v>
      </c>
      <c r="O913" s="1">
        <f>Main!$B$27</f>
        <v>5.0956680821157976</v>
      </c>
      <c r="P913" s="45" t="e" vm="1">
        <f t="shared" si="131"/>
        <v>#VALUE!</v>
      </c>
      <c r="Q913" t="e" vm="1">
        <f t="shared" si="132"/>
        <v>#VALUE!</v>
      </c>
      <c r="R913" s="1">
        <f>Main!$C$27</f>
        <v>5.1024432542412592</v>
      </c>
      <c r="S913" s="45" t="e" vm="1">
        <f t="shared" si="133"/>
        <v>#VALUE!</v>
      </c>
      <c r="T913" t="e" vm="1">
        <f t="shared" si="134"/>
        <v>#VALUE!</v>
      </c>
    </row>
    <row r="914" spans="1:20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[1]!genNormal($F$9,$F$10)</f>
        <v>#VALUE!</v>
      </c>
      <c r="F914" t="e" vm="1">
        <f t="shared" si="126"/>
        <v>#VALUE!</v>
      </c>
      <c r="G914" t="e" vm="2">
        <f>[1]!GenLognormal($H$9,$H$10)</f>
        <v>#VALUE!</v>
      </c>
      <c r="H914" t="e" vm="1">
        <f t="shared" si="127"/>
        <v>#VALUE!</v>
      </c>
      <c r="I914" t="e" vm="2">
        <f>[1]!genBinomial(1,Main!$G$10)</f>
        <v>#VALUE!</v>
      </c>
      <c r="J914" s="13" t="e" vm="1">
        <f t="shared" si="128"/>
        <v>#VALUE!</v>
      </c>
      <c r="L914" s="1">
        <f>Main!$A$27</f>
        <v>5.0990936756817593</v>
      </c>
      <c r="M914" s="45" t="e" vm="1">
        <f t="shared" si="129"/>
        <v>#VALUE!</v>
      </c>
      <c r="N914" t="e" vm="1">
        <f t="shared" si="130"/>
        <v>#VALUE!</v>
      </c>
      <c r="O914" s="1">
        <f>Main!$B$27</f>
        <v>5.0956680821157976</v>
      </c>
      <c r="P914" s="45" t="e" vm="1">
        <f t="shared" si="131"/>
        <v>#VALUE!</v>
      </c>
      <c r="Q914" t="e" vm="1">
        <f t="shared" si="132"/>
        <v>#VALUE!</v>
      </c>
      <c r="R914" s="1">
        <f>Main!$C$27</f>
        <v>5.1024432542412592</v>
      </c>
      <c r="S914" s="45" t="e" vm="1">
        <f t="shared" si="133"/>
        <v>#VALUE!</v>
      </c>
      <c r="T914" t="e" vm="1">
        <f t="shared" si="134"/>
        <v>#VALUE!</v>
      </c>
    </row>
    <row r="915" spans="1:20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[1]!genNormal($F$9,$F$10)</f>
        <v>#VALUE!</v>
      </c>
      <c r="F915" t="e" vm="1">
        <f t="shared" si="126"/>
        <v>#VALUE!</v>
      </c>
      <c r="G915" t="e" vm="2">
        <f>[1]!GenLognormal($H$9,$H$10)</f>
        <v>#VALUE!</v>
      </c>
      <c r="H915" t="e" vm="1">
        <f t="shared" si="127"/>
        <v>#VALUE!</v>
      </c>
      <c r="I915" t="e" vm="2">
        <f>[1]!genBinomial(1,Main!$G$10)</f>
        <v>#VALUE!</v>
      </c>
      <c r="J915" s="13" t="e" vm="1">
        <f t="shared" si="128"/>
        <v>#VALUE!</v>
      </c>
      <c r="L915" s="1">
        <f>Main!$A$27</f>
        <v>5.0990936756817593</v>
      </c>
      <c r="M915" s="45" t="e" vm="1">
        <f t="shared" si="129"/>
        <v>#VALUE!</v>
      </c>
      <c r="N915" t="e" vm="1">
        <f t="shared" si="130"/>
        <v>#VALUE!</v>
      </c>
      <c r="O915" s="1">
        <f>Main!$B$27</f>
        <v>5.0956680821157976</v>
      </c>
      <c r="P915" s="45" t="e" vm="1">
        <f t="shared" si="131"/>
        <v>#VALUE!</v>
      </c>
      <c r="Q915" t="e" vm="1">
        <f t="shared" si="132"/>
        <v>#VALUE!</v>
      </c>
      <c r="R915" s="1">
        <f>Main!$C$27</f>
        <v>5.1024432542412592</v>
      </c>
      <c r="S915" s="45" t="e" vm="1">
        <f t="shared" si="133"/>
        <v>#VALUE!</v>
      </c>
      <c r="T915" t="e" vm="1">
        <f t="shared" si="134"/>
        <v>#VALUE!</v>
      </c>
    </row>
    <row r="916" spans="1:20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[1]!genNormal($F$9,$F$10)</f>
        <v>#VALUE!</v>
      </c>
      <c r="F916" t="e" vm="1">
        <f t="shared" si="126"/>
        <v>#VALUE!</v>
      </c>
      <c r="G916" t="e" vm="2">
        <f>[1]!GenLognormal($H$9,$H$10)</f>
        <v>#VALUE!</v>
      </c>
      <c r="H916" t="e" vm="1">
        <f t="shared" si="127"/>
        <v>#VALUE!</v>
      </c>
      <c r="I916" t="e" vm="2">
        <f>[1]!genBinomial(1,Main!$G$10)</f>
        <v>#VALUE!</v>
      </c>
      <c r="J916" s="13" t="e" vm="1">
        <f t="shared" si="128"/>
        <v>#VALUE!</v>
      </c>
      <c r="L916" s="1">
        <f>Main!$A$27</f>
        <v>5.0990936756817593</v>
      </c>
      <c r="M916" s="45" t="e" vm="1">
        <f t="shared" si="129"/>
        <v>#VALUE!</v>
      </c>
      <c r="N916" t="e" vm="1">
        <f t="shared" si="130"/>
        <v>#VALUE!</v>
      </c>
      <c r="O916" s="1">
        <f>Main!$B$27</f>
        <v>5.0956680821157976</v>
      </c>
      <c r="P916" s="45" t="e" vm="1">
        <f t="shared" si="131"/>
        <v>#VALUE!</v>
      </c>
      <c r="Q916" t="e" vm="1">
        <f t="shared" si="132"/>
        <v>#VALUE!</v>
      </c>
      <c r="R916" s="1">
        <f>Main!$C$27</f>
        <v>5.1024432542412592</v>
      </c>
      <c r="S916" s="45" t="e" vm="1">
        <f t="shared" si="133"/>
        <v>#VALUE!</v>
      </c>
      <c r="T916" t="e" vm="1">
        <f t="shared" si="134"/>
        <v>#VALUE!</v>
      </c>
    </row>
    <row r="917" spans="1:20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[1]!genNormal($F$9,$F$10)</f>
        <v>#VALUE!</v>
      </c>
      <c r="F917" t="e" vm="1">
        <f t="shared" si="126"/>
        <v>#VALUE!</v>
      </c>
      <c r="G917" t="e" vm="2">
        <f>[1]!GenLognormal($H$9,$H$10)</f>
        <v>#VALUE!</v>
      </c>
      <c r="H917" t="e" vm="1">
        <f t="shared" si="127"/>
        <v>#VALUE!</v>
      </c>
      <c r="I917" t="e" vm="2">
        <f>[1]!genBinomial(1,Main!$G$10)</f>
        <v>#VALUE!</v>
      </c>
      <c r="J917" s="13" t="e" vm="1">
        <f t="shared" si="128"/>
        <v>#VALUE!</v>
      </c>
      <c r="L917" s="1">
        <f>Main!$A$27</f>
        <v>5.0990936756817593</v>
      </c>
      <c r="M917" s="45" t="e" vm="1">
        <f t="shared" si="129"/>
        <v>#VALUE!</v>
      </c>
      <c r="N917" t="e" vm="1">
        <f t="shared" si="130"/>
        <v>#VALUE!</v>
      </c>
      <c r="O917" s="1">
        <f>Main!$B$27</f>
        <v>5.0956680821157976</v>
      </c>
      <c r="P917" s="45" t="e" vm="1">
        <f t="shared" si="131"/>
        <v>#VALUE!</v>
      </c>
      <c r="Q917" t="e" vm="1">
        <f t="shared" si="132"/>
        <v>#VALUE!</v>
      </c>
      <c r="R917" s="1">
        <f>Main!$C$27</f>
        <v>5.1024432542412592</v>
      </c>
      <c r="S917" s="45" t="e" vm="1">
        <f t="shared" si="133"/>
        <v>#VALUE!</v>
      </c>
      <c r="T917" t="e" vm="1">
        <f t="shared" si="134"/>
        <v>#VALUE!</v>
      </c>
    </row>
    <row r="918" spans="1:20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[1]!genNormal($F$9,$F$10)</f>
        <v>#VALUE!</v>
      </c>
      <c r="F918" t="e" vm="1">
        <f t="shared" si="126"/>
        <v>#VALUE!</v>
      </c>
      <c r="G918" t="e" vm="2">
        <f>[1]!GenLognormal($H$9,$H$10)</f>
        <v>#VALUE!</v>
      </c>
      <c r="H918" t="e" vm="1">
        <f t="shared" si="127"/>
        <v>#VALUE!</v>
      </c>
      <c r="I918" t="e" vm="2">
        <f>[1]!genBinomial(1,Main!$G$10)</f>
        <v>#VALUE!</v>
      </c>
      <c r="J918" s="13" t="e" vm="1">
        <f t="shared" si="128"/>
        <v>#VALUE!</v>
      </c>
      <c r="L918" s="1">
        <f>Main!$A$27</f>
        <v>5.0990936756817593</v>
      </c>
      <c r="M918" s="45" t="e" vm="1">
        <f t="shared" si="129"/>
        <v>#VALUE!</v>
      </c>
      <c r="N918" t="e" vm="1">
        <f t="shared" si="130"/>
        <v>#VALUE!</v>
      </c>
      <c r="O918" s="1">
        <f>Main!$B$27</f>
        <v>5.0956680821157976</v>
      </c>
      <c r="P918" s="45" t="e" vm="1">
        <f t="shared" si="131"/>
        <v>#VALUE!</v>
      </c>
      <c r="Q918" t="e" vm="1">
        <f t="shared" si="132"/>
        <v>#VALUE!</v>
      </c>
      <c r="R918" s="1">
        <f>Main!$C$27</f>
        <v>5.1024432542412592</v>
      </c>
      <c r="S918" s="45" t="e" vm="1">
        <f t="shared" si="133"/>
        <v>#VALUE!</v>
      </c>
      <c r="T918" t="e" vm="1">
        <f t="shared" si="134"/>
        <v>#VALUE!</v>
      </c>
    </row>
    <row r="919" spans="1:20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[1]!genNormal($F$9,$F$10)</f>
        <v>#VALUE!</v>
      </c>
      <c r="F919" t="e" vm="1">
        <f t="shared" si="126"/>
        <v>#VALUE!</v>
      </c>
      <c r="G919" t="e" vm="2">
        <f>[1]!GenLognormal($H$9,$H$10)</f>
        <v>#VALUE!</v>
      </c>
      <c r="H919" t="e" vm="1">
        <f t="shared" si="127"/>
        <v>#VALUE!</v>
      </c>
      <c r="I919" t="e" vm="2">
        <f>[1]!genBinomial(1,Main!$G$10)</f>
        <v>#VALUE!</v>
      </c>
      <c r="J919" s="13" t="e" vm="1">
        <f t="shared" si="128"/>
        <v>#VALUE!</v>
      </c>
      <c r="L919" s="1">
        <f>Main!$A$27</f>
        <v>5.0990936756817593</v>
      </c>
      <c r="M919" s="45" t="e" vm="1">
        <f t="shared" si="129"/>
        <v>#VALUE!</v>
      </c>
      <c r="N919" t="e" vm="1">
        <f t="shared" si="130"/>
        <v>#VALUE!</v>
      </c>
      <c r="O919" s="1">
        <f>Main!$B$27</f>
        <v>5.0956680821157976</v>
      </c>
      <c r="P919" s="45" t="e" vm="1">
        <f t="shared" si="131"/>
        <v>#VALUE!</v>
      </c>
      <c r="Q919" t="e" vm="1">
        <f t="shared" si="132"/>
        <v>#VALUE!</v>
      </c>
      <c r="R919" s="1">
        <f>Main!$C$27</f>
        <v>5.1024432542412592</v>
      </c>
      <c r="S919" s="45" t="e" vm="1">
        <f t="shared" si="133"/>
        <v>#VALUE!</v>
      </c>
      <c r="T919" t="e" vm="1">
        <f t="shared" si="134"/>
        <v>#VALUE!</v>
      </c>
    </row>
    <row r="920" spans="1:20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[1]!genNormal($F$9,$F$10)</f>
        <v>#VALUE!</v>
      </c>
      <c r="F920" t="e" vm="1">
        <f t="shared" si="126"/>
        <v>#VALUE!</v>
      </c>
      <c r="G920" t="e" vm="2">
        <f>[1]!GenLognormal($H$9,$H$10)</f>
        <v>#VALUE!</v>
      </c>
      <c r="H920" t="e" vm="1">
        <f t="shared" si="127"/>
        <v>#VALUE!</v>
      </c>
      <c r="I920" t="e" vm="2">
        <f>[1]!genBinomial(1,Main!$G$10)</f>
        <v>#VALUE!</v>
      </c>
      <c r="J920" s="13" t="e" vm="1">
        <f t="shared" si="128"/>
        <v>#VALUE!</v>
      </c>
      <c r="L920" s="1">
        <f>Main!$A$27</f>
        <v>5.0990936756817593</v>
      </c>
      <c r="M920" s="45" t="e" vm="1">
        <f t="shared" si="129"/>
        <v>#VALUE!</v>
      </c>
      <c r="N920" t="e" vm="1">
        <f t="shared" si="130"/>
        <v>#VALUE!</v>
      </c>
      <c r="O920" s="1">
        <f>Main!$B$27</f>
        <v>5.0956680821157976</v>
      </c>
      <c r="P920" s="45" t="e" vm="1">
        <f t="shared" si="131"/>
        <v>#VALUE!</v>
      </c>
      <c r="Q920" t="e" vm="1">
        <f t="shared" si="132"/>
        <v>#VALUE!</v>
      </c>
      <c r="R920" s="1">
        <f>Main!$C$27</f>
        <v>5.1024432542412592</v>
      </c>
      <c r="S920" s="45" t="e" vm="1">
        <f t="shared" si="133"/>
        <v>#VALUE!</v>
      </c>
      <c r="T920" t="e" vm="1">
        <f t="shared" si="134"/>
        <v>#VALUE!</v>
      </c>
    </row>
    <row r="921" spans="1:20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[1]!genNormal($F$9,$F$10)</f>
        <v>#VALUE!</v>
      </c>
      <c r="F921" t="e" vm="1">
        <f t="shared" si="126"/>
        <v>#VALUE!</v>
      </c>
      <c r="G921" t="e" vm="2">
        <f>[1]!GenLognormal($H$9,$H$10)</f>
        <v>#VALUE!</v>
      </c>
      <c r="H921" t="e" vm="1">
        <f t="shared" si="127"/>
        <v>#VALUE!</v>
      </c>
      <c r="I921" t="e" vm="2">
        <f>[1]!genBinomial(1,Main!$G$10)</f>
        <v>#VALUE!</v>
      </c>
      <c r="J921" s="13" t="e" vm="1">
        <f t="shared" si="128"/>
        <v>#VALUE!</v>
      </c>
      <c r="L921" s="1">
        <f>Main!$A$27</f>
        <v>5.0990936756817593</v>
      </c>
      <c r="M921" s="45" t="e" vm="1">
        <f t="shared" si="129"/>
        <v>#VALUE!</v>
      </c>
      <c r="N921" t="e" vm="1">
        <f t="shared" si="130"/>
        <v>#VALUE!</v>
      </c>
      <c r="O921" s="1">
        <f>Main!$B$27</f>
        <v>5.0956680821157976</v>
      </c>
      <c r="P921" s="45" t="e" vm="1">
        <f t="shared" si="131"/>
        <v>#VALUE!</v>
      </c>
      <c r="Q921" t="e" vm="1">
        <f t="shared" si="132"/>
        <v>#VALUE!</v>
      </c>
      <c r="R921" s="1">
        <f>Main!$C$27</f>
        <v>5.1024432542412592</v>
      </c>
      <c r="S921" s="45" t="e" vm="1">
        <f t="shared" si="133"/>
        <v>#VALUE!</v>
      </c>
      <c r="T921" t="e" vm="1">
        <f t="shared" si="134"/>
        <v>#VALUE!</v>
      </c>
    </row>
    <row r="922" spans="1:20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[1]!genNormal($F$9,$F$10)</f>
        <v>#VALUE!</v>
      </c>
      <c r="F922" t="e" vm="1">
        <f t="shared" si="126"/>
        <v>#VALUE!</v>
      </c>
      <c r="G922" t="e" vm="2">
        <f>[1]!GenLognormal($H$9,$H$10)</f>
        <v>#VALUE!</v>
      </c>
      <c r="H922" t="e" vm="1">
        <f t="shared" si="127"/>
        <v>#VALUE!</v>
      </c>
      <c r="I922" t="e" vm="2">
        <f>[1]!genBinomial(1,Main!$G$10)</f>
        <v>#VALUE!</v>
      </c>
      <c r="J922" s="13" t="e" vm="1">
        <f t="shared" si="128"/>
        <v>#VALUE!</v>
      </c>
      <c r="L922" s="1">
        <f>Main!$A$27</f>
        <v>5.0990936756817593</v>
      </c>
      <c r="M922" s="45" t="e" vm="1">
        <f t="shared" si="129"/>
        <v>#VALUE!</v>
      </c>
      <c r="N922" t="e" vm="1">
        <f t="shared" si="130"/>
        <v>#VALUE!</v>
      </c>
      <c r="O922" s="1">
        <f>Main!$B$27</f>
        <v>5.0956680821157976</v>
      </c>
      <c r="P922" s="45" t="e" vm="1">
        <f t="shared" si="131"/>
        <v>#VALUE!</v>
      </c>
      <c r="Q922" t="e" vm="1">
        <f t="shared" si="132"/>
        <v>#VALUE!</v>
      </c>
      <c r="R922" s="1">
        <f>Main!$C$27</f>
        <v>5.1024432542412592</v>
      </c>
      <c r="S922" s="45" t="e" vm="1">
        <f t="shared" si="133"/>
        <v>#VALUE!</v>
      </c>
      <c r="T922" t="e" vm="1">
        <f t="shared" si="134"/>
        <v>#VALUE!</v>
      </c>
    </row>
    <row r="923" spans="1:20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[1]!genNormal($F$9,$F$10)</f>
        <v>#VALUE!</v>
      </c>
      <c r="F923" t="e" vm="1">
        <f t="shared" si="126"/>
        <v>#VALUE!</v>
      </c>
      <c r="G923" t="e" vm="2">
        <f>[1]!GenLognormal($H$9,$H$10)</f>
        <v>#VALUE!</v>
      </c>
      <c r="H923" t="e" vm="1">
        <f t="shared" si="127"/>
        <v>#VALUE!</v>
      </c>
      <c r="I923" t="e" vm="2">
        <f>[1]!genBinomial(1,Main!$G$10)</f>
        <v>#VALUE!</v>
      </c>
      <c r="J923" s="13" t="e" vm="1">
        <f t="shared" si="128"/>
        <v>#VALUE!</v>
      </c>
      <c r="L923" s="1">
        <f>Main!$A$27</f>
        <v>5.0990936756817593</v>
      </c>
      <c r="M923" s="45" t="e" vm="1">
        <f t="shared" si="129"/>
        <v>#VALUE!</v>
      </c>
      <c r="N923" t="e" vm="1">
        <f t="shared" si="130"/>
        <v>#VALUE!</v>
      </c>
      <c r="O923" s="1">
        <f>Main!$B$27</f>
        <v>5.0956680821157976</v>
      </c>
      <c r="P923" s="45" t="e" vm="1">
        <f t="shared" si="131"/>
        <v>#VALUE!</v>
      </c>
      <c r="Q923" t="e" vm="1">
        <f t="shared" si="132"/>
        <v>#VALUE!</v>
      </c>
      <c r="R923" s="1">
        <f>Main!$C$27</f>
        <v>5.1024432542412592</v>
      </c>
      <c r="S923" s="45" t="e" vm="1">
        <f t="shared" si="133"/>
        <v>#VALUE!</v>
      </c>
      <c r="T923" t="e" vm="1">
        <f t="shared" si="134"/>
        <v>#VALUE!</v>
      </c>
    </row>
    <row r="924" spans="1:20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[1]!genNormal($F$9,$F$10)</f>
        <v>#VALUE!</v>
      </c>
      <c r="F924" t="e" vm="1">
        <f t="shared" si="126"/>
        <v>#VALUE!</v>
      </c>
      <c r="G924" t="e" vm="2">
        <f>[1]!GenLognormal($H$9,$H$10)</f>
        <v>#VALUE!</v>
      </c>
      <c r="H924" t="e" vm="1">
        <f t="shared" si="127"/>
        <v>#VALUE!</v>
      </c>
      <c r="I924" t="e" vm="2">
        <f>[1]!genBinomial(1,Main!$G$10)</f>
        <v>#VALUE!</v>
      </c>
      <c r="J924" s="13" t="e" vm="1">
        <f t="shared" si="128"/>
        <v>#VALUE!</v>
      </c>
      <c r="L924" s="1">
        <f>Main!$A$27</f>
        <v>5.0990936756817593</v>
      </c>
      <c r="M924" s="45" t="e" vm="1">
        <f t="shared" si="129"/>
        <v>#VALUE!</v>
      </c>
      <c r="N924" t="e" vm="1">
        <f t="shared" si="130"/>
        <v>#VALUE!</v>
      </c>
      <c r="O924" s="1">
        <f>Main!$B$27</f>
        <v>5.0956680821157976</v>
      </c>
      <c r="P924" s="45" t="e" vm="1">
        <f t="shared" si="131"/>
        <v>#VALUE!</v>
      </c>
      <c r="Q924" t="e" vm="1">
        <f t="shared" si="132"/>
        <v>#VALUE!</v>
      </c>
      <c r="R924" s="1">
        <f>Main!$C$27</f>
        <v>5.1024432542412592</v>
      </c>
      <c r="S924" s="45" t="e" vm="1">
        <f t="shared" si="133"/>
        <v>#VALUE!</v>
      </c>
      <c r="T924" t="e" vm="1">
        <f t="shared" si="134"/>
        <v>#VALUE!</v>
      </c>
    </row>
    <row r="925" spans="1:20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[1]!genNormal($F$9,$F$10)</f>
        <v>#VALUE!</v>
      </c>
      <c r="F925" t="e" vm="1">
        <f t="shared" si="126"/>
        <v>#VALUE!</v>
      </c>
      <c r="G925" t="e" vm="2">
        <f>[1]!GenLognormal($H$9,$H$10)</f>
        <v>#VALUE!</v>
      </c>
      <c r="H925" t="e" vm="1">
        <f t="shared" si="127"/>
        <v>#VALUE!</v>
      </c>
      <c r="I925" t="e" vm="2">
        <f>[1]!genBinomial(1,Main!$G$10)</f>
        <v>#VALUE!</v>
      </c>
      <c r="J925" s="13" t="e" vm="1">
        <f t="shared" si="128"/>
        <v>#VALUE!</v>
      </c>
      <c r="L925" s="1">
        <f>Main!$A$27</f>
        <v>5.0990936756817593</v>
      </c>
      <c r="M925" s="45" t="e" vm="1">
        <f t="shared" si="129"/>
        <v>#VALUE!</v>
      </c>
      <c r="N925" t="e" vm="1">
        <f t="shared" si="130"/>
        <v>#VALUE!</v>
      </c>
      <c r="O925" s="1">
        <f>Main!$B$27</f>
        <v>5.0956680821157976</v>
      </c>
      <c r="P925" s="45" t="e" vm="1">
        <f t="shared" si="131"/>
        <v>#VALUE!</v>
      </c>
      <c r="Q925" t="e" vm="1">
        <f t="shared" si="132"/>
        <v>#VALUE!</v>
      </c>
      <c r="R925" s="1">
        <f>Main!$C$27</f>
        <v>5.1024432542412592</v>
      </c>
      <c r="S925" s="45" t="e" vm="1">
        <f t="shared" si="133"/>
        <v>#VALUE!</v>
      </c>
      <c r="T925" t="e" vm="1">
        <f t="shared" si="134"/>
        <v>#VALUE!</v>
      </c>
    </row>
    <row r="926" spans="1:20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[1]!genNormal($F$9,$F$10)</f>
        <v>#VALUE!</v>
      </c>
      <c r="F926" t="e" vm="1">
        <f t="shared" si="126"/>
        <v>#VALUE!</v>
      </c>
      <c r="G926" t="e" vm="2">
        <f>[1]!GenLognormal($H$9,$H$10)</f>
        <v>#VALUE!</v>
      </c>
      <c r="H926" t="e" vm="1">
        <f t="shared" si="127"/>
        <v>#VALUE!</v>
      </c>
      <c r="I926" t="e" vm="2">
        <f>[1]!genBinomial(1,Main!$G$10)</f>
        <v>#VALUE!</v>
      </c>
      <c r="J926" s="13" t="e" vm="1">
        <f t="shared" si="128"/>
        <v>#VALUE!</v>
      </c>
      <c r="L926" s="1">
        <f>Main!$A$27</f>
        <v>5.0990936756817593</v>
      </c>
      <c r="M926" s="45" t="e" vm="1">
        <f t="shared" si="129"/>
        <v>#VALUE!</v>
      </c>
      <c r="N926" t="e" vm="1">
        <f t="shared" si="130"/>
        <v>#VALUE!</v>
      </c>
      <c r="O926" s="1">
        <f>Main!$B$27</f>
        <v>5.0956680821157976</v>
      </c>
      <c r="P926" s="45" t="e" vm="1">
        <f t="shared" si="131"/>
        <v>#VALUE!</v>
      </c>
      <c r="Q926" t="e" vm="1">
        <f t="shared" si="132"/>
        <v>#VALUE!</v>
      </c>
      <c r="R926" s="1">
        <f>Main!$C$27</f>
        <v>5.1024432542412592</v>
      </c>
      <c r="S926" s="45" t="e" vm="1">
        <f t="shared" si="133"/>
        <v>#VALUE!</v>
      </c>
      <c r="T926" t="e" vm="1">
        <f t="shared" si="134"/>
        <v>#VALUE!</v>
      </c>
    </row>
    <row r="927" spans="1:20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[1]!genNormal($F$9,$F$10)</f>
        <v>#VALUE!</v>
      </c>
      <c r="F927" t="e" vm="1">
        <f t="shared" si="126"/>
        <v>#VALUE!</v>
      </c>
      <c r="G927" t="e" vm="2">
        <f>[1]!GenLognormal($H$9,$H$10)</f>
        <v>#VALUE!</v>
      </c>
      <c r="H927" t="e" vm="1">
        <f t="shared" si="127"/>
        <v>#VALUE!</v>
      </c>
      <c r="I927" t="e" vm="2">
        <f>[1]!genBinomial(1,Main!$G$10)</f>
        <v>#VALUE!</v>
      </c>
      <c r="J927" s="13" t="e" vm="1">
        <f t="shared" si="128"/>
        <v>#VALUE!</v>
      </c>
      <c r="L927" s="1">
        <f>Main!$A$27</f>
        <v>5.0990936756817593</v>
      </c>
      <c r="M927" s="45" t="e" vm="1">
        <f t="shared" si="129"/>
        <v>#VALUE!</v>
      </c>
      <c r="N927" t="e" vm="1">
        <f t="shared" si="130"/>
        <v>#VALUE!</v>
      </c>
      <c r="O927" s="1">
        <f>Main!$B$27</f>
        <v>5.0956680821157976</v>
      </c>
      <c r="P927" s="45" t="e" vm="1">
        <f t="shared" si="131"/>
        <v>#VALUE!</v>
      </c>
      <c r="Q927" t="e" vm="1">
        <f t="shared" si="132"/>
        <v>#VALUE!</v>
      </c>
      <c r="R927" s="1">
        <f>Main!$C$27</f>
        <v>5.1024432542412592</v>
      </c>
      <c r="S927" s="45" t="e" vm="1">
        <f t="shared" si="133"/>
        <v>#VALUE!</v>
      </c>
      <c r="T927" t="e" vm="1">
        <f t="shared" si="134"/>
        <v>#VALUE!</v>
      </c>
    </row>
    <row r="928" spans="1:20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[1]!genNormal($F$9,$F$10)</f>
        <v>#VALUE!</v>
      </c>
      <c r="F928" t="e" vm="1">
        <f t="shared" si="126"/>
        <v>#VALUE!</v>
      </c>
      <c r="G928" t="e" vm="2">
        <f>[1]!GenLognormal($H$9,$H$10)</f>
        <v>#VALUE!</v>
      </c>
      <c r="H928" t="e" vm="1">
        <f t="shared" si="127"/>
        <v>#VALUE!</v>
      </c>
      <c r="I928" t="e" vm="2">
        <f>[1]!genBinomial(1,Main!$G$10)</f>
        <v>#VALUE!</v>
      </c>
      <c r="J928" s="13" t="e" vm="1">
        <f t="shared" si="128"/>
        <v>#VALUE!</v>
      </c>
      <c r="L928" s="1">
        <f>Main!$A$27</f>
        <v>5.0990936756817593</v>
      </c>
      <c r="M928" s="45" t="e" vm="1">
        <f t="shared" si="129"/>
        <v>#VALUE!</v>
      </c>
      <c r="N928" t="e" vm="1">
        <f t="shared" si="130"/>
        <v>#VALUE!</v>
      </c>
      <c r="O928" s="1">
        <f>Main!$B$27</f>
        <v>5.0956680821157976</v>
      </c>
      <c r="P928" s="45" t="e" vm="1">
        <f t="shared" si="131"/>
        <v>#VALUE!</v>
      </c>
      <c r="Q928" t="e" vm="1">
        <f t="shared" si="132"/>
        <v>#VALUE!</v>
      </c>
      <c r="R928" s="1">
        <f>Main!$C$27</f>
        <v>5.1024432542412592</v>
      </c>
      <c r="S928" s="45" t="e" vm="1">
        <f t="shared" si="133"/>
        <v>#VALUE!</v>
      </c>
      <c r="T928" t="e" vm="1">
        <f t="shared" si="134"/>
        <v>#VALUE!</v>
      </c>
    </row>
    <row r="929" spans="1:20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[1]!genNormal($F$9,$F$10)</f>
        <v>#VALUE!</v>
      </c>
      <c r="F929" t="e" vm="1">
        <f t="shared" si="126"/>
        <v>#VALUE!</v>
      </c>
      <c r="G929" t="e" vm="2">
        <f>[1]!GenLognormal($H$9,$H$10)</f>
        <v>#VALUE!</v>
      </c>
      <c r="H929" t="e" vm="1">
        <f t="shared" si="127"/>
        <v>#VALUE!</v>
      </c>
      <c r="I929" t="e" vm="2">
        <f>[1]!genBinomial(1,Main!$G$10)</f>
        <v>#VALUE!</v>
      </c>
      <c r="J929" s="13" t="e" vm="1">
        <f t="shared" si="128"/>
        <v>#VALUE!</v>
      </c>
      <c r="L929" s="1">
        <f>Main!$A$27</f>
        <v>5.0990936756817593</v>
      </c>
      <c r="M929" s="45" t="e" vm="1">
        <f t="shared" si="129"/>
        <v>#VALUE!</v>
      </c>
      <c r="N929" t="e" vm="1">
        <f t="shared" si="130"/>
        <v>#VALUE!</v>
      </c>
      <c r="O929" s="1">
        <f>Main!$B$27</f>
        <v>5.0956680821157976</v>
      </c>
      <c r="P929" s="45" t="e" vm="1">
        <f t="shared" si="131"/>
        <v>#VALUE!</v>
      </c>
      <c r="Q929" t="e" vm="1">
        <f t="shared" si="132"/>
        <v>#VALUE!</v>
      </c>
      <c r="R929" s="1">
        <f>Main!$C$27</f>
        <v>5.1024432542412592</v>
      </c>
      <c r="S929" s="45" t="e" vm="1">
        <f t="shared" si="133"/>
        <v>#VALUE!</v>
      </c>
      <c r="T929" t="e" vm="1">
        <f t="shared" si="134"/>
        <v>#VALUE!</v>
      </c>
    </row>
    <row r="930" spans="1:20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[1]!genNormal($F$9,$F$10)</f>
        <v>#VALUE!</v>
      </c>
      <c r="F930" t="e" vm="1">
        <f t="shared" si="126"/>
        <v>#VALUE!</v>
      </c>
      <c r="G930" t="e" vm="2">
        <f>[1]!GenLognormal($H$9,$H$10)</f>
        <v>#VALUE!</v>
      </c>
      <c r="H930" t="e" vm="1">
        <f t="shared" si="127"/>
        <v>#VALUE!</v>
      </c>
      <c r="I930" t="e" vm="2">
        <f>[1]!genBinomial(1,Main!$G$10)</f>
        <v>#VALUE!</v>
      </c>
      <c r="J930" s="13" t="e" vm="1">
        <f t="shared" si="128"/>
        <v>#VALUE!</v>
      </c>
      <c r="L930" s="1">
        <f>Main!$A$27</f>
        <v>5.0990936756817593</v>
      </c>
      <c r="M930" s="45" t="e" vm="1">
        <f t="shared" si="129"/>
        <v>#VALUE!</v>
      </c>
      <c r="N930" t="e" vm="1">
        <f t="shared" si="130"/>
        <v>#VALUE!</v>
      </c>
      <c r="O930" s="1">
        <f>Main!$B$27</f>
        <v>5.0956680821157976</v>
      </c>
      <c r="P930" s="45" t="e" vm="1">
        <f t="shared" si="131"/>
        <v>#VALUE!</v>
      </c>
      <c r="Q930" t="e" vm="1">
        <f t="shared" si="132"/>
        <v>#VALUE!</v>
      </c>
      <c r="R930" s="1">
        <f>Main!$C$27</f>
        <v>5.1024432542412592</v>
      </c>
      <c r="S930" s="45" t="e" vm="1">
        <f t="shared" si="133"/>
        <v>#VALUE!</v>
      </c>
      <c r="T930" t="e" vm="1">
        <f t="shared" si="134"/>
        <v>#VALUE!</v>
      </c>
    </row>
    <row r="931" spans="1:20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[1]!genNormal($F$9,$F$10)</f>
        <v>#VALUE!</v>
      </c>
      <c r="F931" t="e" vm="1">
        <f t="shared" si="126"/>
        <v>#VALUE!</v>
      </c>
      <c r="G931" t="e" vm="2">
        <f>[1]!GenLognormal($H$9,$H$10)</f>
        <v>#VALUE!</v>
      </c>
      <c r="H931" t="e" vm="1">
        <f t="shared" si="127"/>
        <v>#VALUE!</v>
      </c>
      <c r="I931" t="e" vm="2">
        <f>[1]!genBinomial(1,Main!$G$10)</f>
        <v>#VALUE!</v>
      </c>
      <c r="J931" s="13" t="e" vm="1">
        <f t="shared" si="128"/>
        <v>#VALUE!</v>
      </c>
      <c r="L931" s="1">
        <f>Main!$A$27</f>
        <v>5.0990936756817593</v>
      </c>
      <c r="M931" s="45" t="e" vm="1">
        <f t="shared" si="129"/>
        <v>#VALUE!</v>
      </c>
      <c r="N931" t="e" vm="1">
        <f t="shared" si="130"/>
        <v>#VALUE!</v>
      </c>
      <c r="O931" s="1">
        <f>Main!$B$27</f>
        <v>5.0956680821157976</v>
      </c>
      <c r="P931" s="45" t="e" vm="1">
        <f t="shared" si="131"/>
        <v>#VALUE!</v>
      </c>
      <c r="Q931" t="e" vm="1">
        <f t="shared" si="132"/>
        <v>#VALUE!</v>
      </c>
      <c r="R931" s="1">
        <f>Main!$C$27</f>
        <v>5.1024432542412592</v>
      </c>
      <c r="S931" s="45" t="e" vm="1">
        <f t="shared" si="133"/>
        <v>#VALUE!</v>
      </c>
      <c r="T931" t="e" vm="1">
        <f t="shared" si="134"/>
        <v>#VALUE!</v>
      </c>
    </row>
    <row r="932" spans="1:20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[1]!genNormal($F$9,$F$10)</f>
        <v>#VALUE!</v>
      </c>
      <c r="F932" t="e" vm="1">
        <f t="shared" si="126"/>
        <v>#VALUE!</v>
      </c>
      <c r="G932" t="e" vm="2">
        <f>[1]!GenLognormal($H$9,$H$10)</f>
        <v>#VALUE!</v>
      </c>
      <c r="H932" t="e" vm="1">
        <f t="shared" si="127"/>
        <v>#VALUE!</v>
      </c>
      <c r="I932" t="e" vm="2">
        <f>[1]!genBinomial(1,Main!$G$10)</f>
        <v>#VALUE!</v>
      </c>
      <c r="J932" s="13" t="e" vm="1">
        <f t="shared" si="128"/>
        <v>#VALUE!</v>
      </c>
      <c r="L932" s="1">
        <f>Main!$A$27</f>
        <v>5.0990936756817593</v>
      </c>
      <c r="M932" s="45" t="e" vm="1">
        <f t="shared" si="129"/>
        <v>#VALUE!</v>
      </c>
      <c r="N932" t="e" vm="1">
        <f t="shared" si="130"/>
        <v>#VALUE!</v>
      </c>
      <c r="O932" s="1">
        <f>Main!$B$27</f>
        <v>5.0956680821157976</v>
      </c>
      <c r="P932" s="45" t="e" vm="1">
        <f t="shared" si="131"/>
        <v>#VALUE!</v>
      </c>
      <c r="Q932" t="e" vm="1">
        <f t="shared" si="132"/>
        <v>#VALUE!</v>
      </c>
      <c r="R932" s="1">
        <f>Main!$C$27</f>
        <v>5.1024432542412592</v>
      </c>
      <c r="S932" s="45" t="e" vm="1">
        <f t="shared" si="133"/>
        <v>#VALUE!</v>
      </c>
      <c r="T932" t="e" vm="1">
        <f t="shared" si="134"/>
        <v>#VALUE!</v>
      </c>
    </row>
    <row r="933" spans="1:20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[1]!genNormal($F$9,$F$10)</f>
        <v>#VALUE!</v>
      </c>
      <c r="F933" t="e" vm="1">
        <f t="shared" si="126"/>
        <v>#VALUE!</v>
      </c>
      <c r="G933" t="e" vm="2">
        <f>[1]!GenLognormal($H$9,$H$10)</f>
        <v>#VALUE!</v>
      </c>
      <c r="H933" t="e" vm="1">
        <f t="shared" si="127"/>
        <v>#VALUE!</v>
      </c>
      <c r="I933" t="e" vm="2">
        <f>[1]!genBinomial(1,Main!$G$10)</f>
        <v>#VALUE!</v>
      </c>
      <c r="J933" s="13" t="e" vm="1">
        <f t="shared" si="128"/>
        <v>#VALUE!</v>
      </c>
      <c r="L933" s="1">
        <f>Main!$A$27</f>
        <v>5.0990936756817593</v>
      </c>
      <c r="M933" s="45" t="e" vm="1">
        <f t="shared" si="129"/>
        <v>#VALUE!</v>
      </c>
      <c r="N933" t="e" vm="1">
        <f t="shared" si="130"/>
        <v>#VALUE!</v>
      </c>
      <c r="O933" s="1">
        <f>Main!$B$27</f>
        <v>5.0956680821157976</v>
      </c>
      <c r="P933" s="45" t="e" vm="1">
        <f t="shared" si="131"/>
        <v>#VALUE!</v>
      </c>
      <c r="Q933" t="e" vm="1">
        <f t="shared" si="132"/>
        <v>#VALUE!</v>
      </c>
      <c r="R933" s="1">
        <f>Main!$C$27</f>
        <v>5.1024432542412592</v>
      </c>
      <c r="S933" s="45" t="e" vm="1">
        <f t="shared" si="133"/>
        <v>#VALUE!</v>
      </c>
      <c r="T933" t="e" vm="1">
        <f t="shared" si="134"/>
        <v>#VALUE!</v>
      </c>
    </row>
    <row r="934" spans="1:20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[1]!genNormal($F$9,$F$10)</f>
        <v>#VALUE!</v>
      </c>
      <c r="F934" t="e" vm="1">
        <f t="shared" si="126"/>
        <v>#VALUE!</v>
      </c>
      <c r="G934" t="e" vm="2">
        <f>[1]!GenLognormal($H$9,$H$10)</f>
        <v>#VALUE!</v>
      </c>
      <c r="H934" t="e" vm="1">
        <f t="shared" si="127"/>
        <v>#VALUE!</v>
      </c>
      <c r="I934" t="e" vm="2">
        <f>[1]!genBinomial(1,Main!$G$10)</f>
        <v>#VALUE!</v>
      </c>
      <c r="J934" s="13" t="e" vm="1">
        <f t="shared" si="128"/>
        <v>#VALUE!</v>
      </c>
      <c r="L934" s="1">
        <f>Main!$A$27</f>
        <v>5.0990936756817593</v>
      </c>
      <c r="M934" s="45" t="e" vm="1">
        <f t="shared" si="129"/>
        <v>#VALUE!</v>
      </c>
      <c r="N934" t="e" vm="1">
        <f t="shared" si="130"/>
        <v>#VALUE!</v>
      </c>
      <c r="O934" s="1">
        <f>Main!$B$27</f>
        <v>5.0956680821157976</v>
      </c>
      <c r="P934" s="45" t="e" vm="1">
        <f t="shared" si="131"/>
        <v>#VALUE!</v>
      </c>
      <c r="Q934" t="e" vm="1">
        <f t="shared" si="132"/>
        <v>#VALUE!</v>
      </c>
      <c r="R934" s="1">
        <f>Main!$C$27</f>
        <v>5.1024432542412592</v>
      </c>
      <c r="S934" s="45" t="e" vm="1">
        <f t="shared" si="133"/>
        <v>#VALUE!</v>
      </c>
      <c r="T934" t="e" vm="1">
        <f t="shared" si="134"/>
        <v>#VALUE!</v>
      </c>
    </row>
    <row r="935" spans="1:20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[1]!genNormal($F$9,$F$10)</f>
        <v>#VALUE!</v>
      </c>
      <c r="F935" t="e" vm="1">
        <f t="shared" si="126"/>
        <v>#VALUE!</v>
      </c>
      <c r="G935" t="e" vm="2">
        <f>[1]!GenLognormal($H$9,$H$10)</f>
        <v>#VALUE!</v>
      </c>
      <c r="H935" t="e" vm="1">
        <f t="shared" si="127"/>
        <v>#VALUE!</v>
      </c>
      <c r="I935" t="e" vm="2">
        <f>[1]!genBinomial(1,Main!$G$10)</f>
        <v>#VALUE!</v>
      </c>
      <c r="J935" s="13" t="e" vm="1">
        <f t="shared" si="128"/>
        <v>#VALUE!</v>
      </c>
      <c r="L935" s="1">
        <f>Main!$A$27</f>
        <v>5.0990936756817593</v>
      </c>
      <c r="M935" s="45" t="e" vm="1">
        <f t="shared" si="129"/>
        <v>#VALUE!</v>
      </c>
      <c r="N935" t="e" vm="1">
        <f t="shared" si="130"/>
        <v>#VALUE!</v>
      </c>
      <c r="O935" s="1">
        <f>Main!$B$27</f>
        <v>5.0956680821157976</v>
      </c>
      <c r="P935" s="45" t="e" vm="1">
        <f t="shared" si="131"/>
        <v>#VALUE!</v>
      </c>
      <c r="Q935" t="e" vm="1">
        <f t="shared" si="132"/>
        <v>#VALUE!</v>
      </c>
      <c r="R935" s="1">
        <f>Main!$C$27</f>
        <v>5.1024432542412592</v>
      </c>
      <c r="S935" s="45" t="e" vm="1">
        <f t="shared" si="133"/>
        <v>#VALUE!</v>
      </c>
      <c r="T935" t="e" vm="1">
        <f t="shared" si="134"/>
        <v>#VALUE!</v>
      </c>
    </row>
    <row r="936" spans="1:20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[1]!genNormal($F$9,$F$10)</f>
        <v>#VALUE!</v>
      </c>
      <c r="F936" t="e" vm="1">
        <f t="shared" si="126"/>
        <v>#VALUE!</v>
      </c>
      <c r="G936" t="e" vm="2">
        <f>[1]!GenLognormal($H$9,$H$10)</f>
        <v>#VALUE!</v>
      </c>
      <c r="H936" t="e" vm="1">
        <f t="shared" si="127"/>
        <v>#VALUE!</v>
      </c>
      <c r="I936" t="e" vm="2">
        <f>[1]!genBinomial(1,Main!$G$10)</f>
        <v>#VALUE!</v>
      </c>
      <c r="J936" s="13" t="e" vm="1">
        <f t="shared" si="128"/>
        <v>#VALUE!</v>
      </c>
      <c r="L936" s="1">
        <f>Main!$A$27</f>
        <v>5.0990936756817593</v>
      </c>
      <c r="M936" s="45" t="e" vm="1">
        <f t="shared" si="129"/>
        <v>#VALUE!</v>
      </c>
      <c r="N936" t="e" vm="1">
        <f t="shared" si="130"/>
        <v>#VALUE!</v>
      </c>
      <c r="O936" s="1">
        <f>Main!$B$27</f>
        <v>5.0956680821157976</v>
      </c>
      <c r="P936" s="45" t="e" vm="1">
        <f t="shared" si="131"/>
        <v>#VALUE!</v>
      </c>
      <c r="Q936" t="e" vm="1">
        <f t="shared" si="132"/>
        <v>#VALUE!</v>
      </c>
      <c r="R936" s="1">
        <f>Main!$C$27</f>
        <v>5.1024432542412592</v>
      </c>
      <c r="S936" s="45" t="e" vm="1">
        <f t="shared" si="133"/>
        <v>#VALUE!</v>
      </c>
      <c r="T936" t="e" vm="1">
        <f t="shared" si="134"/>
        <v>#VALUE!</v>
      </c>
    </row>
    <row r="937" spans="1:20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[1]!genNormal($F$9,$F$10)</f>
        <v>#VALUE!</v>
      </c>
      <c r="F937" t="e" vm="1">
        <f t="shared" si="126"/>
        <v>#VALUE!</v>
      </c>
      <c r="G937" t="e" vm="2">
        <f>[1]!GenLognormal($H$9,$H$10)</f>
        <v>#VALUE!</v>
      </c>
      <c r="H937" t="e" vm="1">
        <f t="shared" si="127"/>
        <v>#VALUE!</v>
      </c>
      <c r="I937" t="e" vm="2">
        <f>[1]!genBinomial(1,Main!$G$10)</f>
        <v>#VALUE!</v>
      </c>
      <c r="J937" s="13" t="e" vm="1">
        <f t="shared" si="128"/>
        <v>#VALUE!</v>
      </c>
      <c r="L937" s="1">
        <f>Main!$A$27</f>
        <v>5.0990936756817593</v>
      </c>
      <c r="M937" s="45" t="e" vm="1">
        <f t="shared" si="129"/>
        <v>#VALUE!</v>
      </c>
      <c r="N937" t="e" vm="1">
        <f t="shared" si="130"/>
        <v>#VALUE!</v>
      </c>
      <c r="O937" s="1">
        <f>Main!$B$27</f>
        <v>5.0956680821157976</v>
      </c>
      <c r="P937" s="45" t="e" vm="1">
        <f t="shared" si="131"/>
        <v>#VALUE!</v>
      </c>
      <c r="Q937" t="e" vm="1">
        <f t="shared" si="132"/>
        <v>#VALUE!</v>
      </c>
      <c r="R937" s="1">
        <f>Main!$C$27</f>
        <v>5.1024432542412592</v>
      </c>
      <c r="S937" s="45" t="e" vm="1">
        <f t="shared" si="133"/>
        <v>#VALUE!</v>
      </c>
      <c r="T937" t="e" vm="1">
        <f t="shared" si="134"/>
        <v>#VALUE!</v>
      </c>
    </row>
    <row r="938" spans="1:20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[1]!genNormal($F$9,$F$10)</f>
        <v>#VALUE!</v>
      </c>
      <c r="F938" t="e" vm="1">
        <f t="shared" si="126"/>
        <v>#VALUE!</v>
      </c>
      <c r="G938" t="e" vm="2">
        <f>[1]!GenLognormal($H$9,$H$10)</f>
        <v>#VALUE!</v>
      </c>
      <c r="H938" t="e" vm="1">
        <f t="shared" si="127"/>
        <v>#VALUE!</v>
      </c>
      <c r="I938" t="e" vm="2">
        <f>[1]!genBinomial(1,Main!$G$10)</f>
        <v>#VALUE!</v>
      </c>
      <c r="J938" s="13" t="e" vm="1">
        <f t="shared" si="128"/>
        <v>#VALUE!</v>
      </c>
      <c r="L938" s="1">
        <f>Main!$A$27</f>
        <v>5.0990936756817593</v>
      </c>
      <c r="M938" s="45" t="e" vm="1">
        <f t="shared" si="129"/>
        <v>#VALUE!</v>
      </c>
      <c r="N938" t="e" vm="1">
        <f t="shared" si="130"/>
        <v>#VALUE!</v>
      </c>
      <c r="O938" s="1">
        <f>Main!$B$27</f>
        <v>5.0956680821157976</v>
      </c>
      <c r="P938" s="45" t="e" vm="1">
        <f t="shared" si="131"/>
        <v>#VALUE!</v>
      </c>
      <c r="Q938" t="e" vm="1">
        <f t="shared" si="132"/>
        <v>#VALUE!</v>
      </c>
      <c r="R938" s="1">
        <f>Main!$C$27</f>
        <v>5.1024432542412592</v>
      </c>
      <c r="S938" s="45" t="e" vm="1">
        <f t="shared" si="133"/>
        <v>#VALUE!</v>
      </c>
      <c r="T938" t="e" vm="1">
        <f t="shared" si="134"/>
        <v>#VALUE!</v>
      </c>
    </row>
    <row r="939" spans="1:20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[1]!genNormal($F$9,$F$10)</f>
        <v>#VALUE!</v>
      </c>
      <c r="F939" t="e" vm="1">
        <f t="shared" si="126"/>
        <v>#VALUE!</v>
      </c>
      <c r="G939" t="e" vm="2">
        <f>[1]!GenLognormal($H$9,$H$10)</f>
        <v>#VALUE!</v>
      </c>
      <c r="H939" t="e" vm="1">
        <f t="shared" si="127"/>
        <v>#VALUE!</v>
      </c>
      <c r="I939" t="e" vm="2">
        <f>[1]!genBinomial(1,Main!$G$10)</f>
        <v>#VALUE!</v>
      </c>
      <c r="J939" s="13" t="e" vm="1">
        <f t="shared" si="128"/>
        <v>#VALUE!</v>
      </c>
      <c r="L939" s="1">
        <f>Main!$A$27</f>
        <v>5.0990936756817593</v>
      </c>
      <c r="M939" s="45" t="e" vm="1">
        <f t="shared" si="129"/>
        <v>#VALUE!</v>
      </c>
      <c r="N939" t="e" vm="1">
        <f t="shared" si="130"/>
        <v>#VALUE!</v>
      </c>
      <c r="O939" s="1">
        <f>Main!$B$27</f>
        <v>5.0956680821157976</v>
      </c>
      <c r="P939" s="45" t="e" vm="1">
        <f t="shared" si="131"/>
        <v>#VALUE!</v>
      </c>
      <c r="Q939" t="e" vm="1">
        <f t="shared" si="132"/>
        <v>#VALUE!</v>
      </c>
      <c r="R939" s="1">
        <f>Main!$C$27</f>
        <v>5.1024432542412592</v>
      </c>
      <c r="S939" s="45" t="e" vm="1">
        <f t="shared" si="133"/>
        <v>#VALUE!</v>
      </c>
      <c r="T939" t="e" vm="1">
        <f t="shared" si="134"/>
        <v>#VALUE!</v>
      </c>
    </row>
    <row r="940" spans="1:20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[1]!genNormal($F$9,$F$10)</f>
        <v>#VALUE!</v>
      </c>
      <c r="F940" t="e" vm="1">
        <f t="shared" si="126"/>
        <v>#VALUE!</v>
      </c>
      <c r="G940" t="e" vm="2">
        <f>[1]!GenLognormal($H$9,$H$10)</f>
        <v>#VALUE!</v>
      </c>
      <c r="H940" t="e" vm="1">
        <f t="shared" si="127"/>
        <v>#VALUE!</v>
      </c>
      <c r="I940" t="e" vm="2">
        <f>[1]!genBinomial(1,Main!$G$10)</f>
        <v>#VALUE!</v>
      </c>
      <c r="J940" s="13" t="e" vm="1">
        <f t="shared" si="128"/>
        <v>#VALUE!</v>
      </c>
      <c r="L940" s="1">
        <f>Main!$A$27</f>
        <v>5.0990936756817593</v>
      </c>
      <c r="M940" s="45" t="e" vm="1">
        <f t="shared" si="129"/>
        <v>#VALUE!</v>
      </c>
      <c r="N940" t="e" vm="1">
        <f t="shared" si="130"/>
        <v>#VALUE!</v>
      </c>
      <c r="O940" s="1">
        <f>Main!$B$27</f>
        <v>5.0956680821157976</v>
      </c>
      <c r="P940" s="45" t="e" vm="1">
        <f t="shared" si="131"/>
        <v>#VALUE!</v>
      </c>
      <c r="Q940" t="e" vm="1">
        <f t="shared" si="132"/>
        <v>#VALUE!</v>
      </c>
      <c r="R940" s="1">
        <f>Main!$C$27</f>
        <v>5.1024432542412592</v>
      </c>
      <c r="S940" s="45" t="e" vm="1">
        <f t="shared" si="133"/>
        <v>#VALUE!</v>
      </c>
      <c r="T940" t="e" vm="1">
        <f t="shared" si="134"/>
        <v>#VALUE!</v>
      </c>
    </row>
    <row r="941" spans="1:20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[1]!genNormal($F$9,$F$10)</f>
        <v>#VALUE!</v>
      </c>
      <c r="F941" t="e" vm="1">
        <f t="shared" si="126"/>
        <v>#VALUE!</v>
      </c>
      <c r="G941" t="e" vm="2">
        <f>[1]!GenLognormal($H$9,$H$10)</f>
        <v>#VALUE!</v>
      </c>
      <c r="H941" t="e" vm="1">
        <f t="shared" si="127"/>
        <v>#VALUE!</v>
      </c>
      <c r="I941" t="e" vm="2">
        <f>[1]!genBinomial(1,Main!$G$10)</f>
        <v>#VALUE!</v>
      </c>
      <c r="J941" s="13" t="e" vm="1">
        <f t="shared" si="128"/>
        <v>#VALUE!</v>
      </c>
      <c r="L941" s="1">
        <f>Main!$A$27</f>
        <v>5.0990936756817593</v>
      </c>
      <c r="M941" s="45" t="e" vm="1">
        <f t="shared" si="129"/>
        <v>#VALUE!</v>
      </c>
      <c r="N941" t="e" vm="1">
        <f t="shared" si="130"/>
        <v>#VALUE!</v>
      </c>
      <c r="O941" s="1">
        <f>Main!$B$27</f>
        <v>5.0956680821157976</v>
      </c>
      <c r="P941" s="45" t="e" vm="1">
        <f t="shared" si="131"/>
        <v>#VALUE!</v>
      </c>
      <c r="Q941" t="e" vm="1">
        <f t="shared" si="132"/>
        <v>#VALUE!</v>
      </c>
      <c r="R941" s="1">
        <f>Main!$C$27</f>
        <v>5.1024432542412592</v>
      </c>
      <c r="S941" s="45" t="e" vm="1">
        <f t="shared" si="133"/>
        <v>#VALUE!</v>
      </c>
      <c r="T941" t="e" vm="1">
        <f t="shared" si="134"/>
        <v>#VALUE!</v>
      </c>
    </row>
    <row r="942" spans="1:20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[1]!genNormal($F$9,$F$10)</f>
        <v>#VALUE!</v>
      </c>
      <c r="F942" t="e" vm="1">
        <f t="shared" si="126"/>
        <v>#VALUE!</v>
      </c>
      <c r="G942" t="e" vm="2">
        <f>[1]!GenLognormal($H$9,$H$10)</f>
        <v>#VALUE!</v>
      </c>
      <c r="H942" t="e" vm="1">
        <f t="shared" si="127"/>
        <v>#VALUE!</v>
      </c>
      <c r="I942" t="e" vm="2">
        <f>[1]!genBinomial(1,Main!$G$10)</f>
        <v>#VALUE!</v>
      </c>
      <c r="J942" s="13" t="e" vm="1">
        <f t="shared" si="128"/>
        <v>#VALUE!</v>
      </c>
      <c r="L942" s="1">
        <f>Main!$A$27</f>
        <v>5.0990936756817593</v>
      </c>
      <c r="M942" s="45" t="e" vm="1">
        <f t="shared" si="129"/>
        <v>#VALUE!</v>
      </c>
      <c r="N942" t="e" vm="1">
        <f t="shared" si="130"/>
        <v>#VALUE!</v>
      </c>
      <c r="O942" s="1">
        <f>Main!$B$27</f>
        <v>5.0956680821157976</v>
      </c>
      <c r="P942" s="45" t="e" vm="1">
        <f t="shared" si="131"/>
        <v>#VALUE!</v>
      </c>
      <c r="Q942" t="e" vm="1">
        <f t="shared" si="132"/>
        <v>#VALUE!</v>
      </c>
      <c r="R942" s="1">
        <f>Main!$C$27</f>
        <v>5.1024432542412592</v>
      </c>
      <c r="S942" s="45" t="e" vm="1">
        <f t="shared" si="133"/>
        <v>#VALUE!</v>
      </c>
      <c r="T942" t="e" vm="1">
        <f t="shared" si="134"/>
        <v>#VALUE!</v>
      </c>
    </row>
    <row r="943" spans="1:20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[1]!genNormal($F$9,$F$10)</f>
        <v>#VALUE!</v>
      </c>
      <c r="F943" t="e" vm="1">
        <f t="shared" si="126"/>
        <v>#VALUE!</v>
      </c>
      <c r="G943" t="e" vm="2">
        <f>[1]!GenLognormal($H$9,$H$10)</f>
        <v>#VALUE!</v>
      </c>
      <c r="H943" t="e" vm="1">
        <f t="shared" si="127"/>
        <v>#VALUE!</v>
      </c>
      <c r="I943" t="e" vm="2">
        <f>[1]!genBinomial(1,Main!$G$10)</f>
        <v>#VALUE!</v>
      </c>
      <c r="J943" s="13" t="e" vm="1">
        <f t="shared" si="128"/>
        <v>#VALUE!</v>
      </c>
      <c r="L943" s="1">
        <f>Main!$A$27</f>
        <v>5.0990936756817593</v>
      </c>
      <c r="M943" s="45" t="e" vm="1">
        <f t="shared" si="129"/>
        <v>#VALUE!</v>
      </c>
      <c r="N943" t="e" vm="1">
        <f t="shared" si="130"/>
        <v>#VALUE!</v>
      </c>
      <c r="O943" s="1">
        <f>Main!$B$27</f>
        <v>5.0956680821157976</v>
      </c>
      <c r="P943" s="45" t="e" vm="1">
        <f t="shared" si="131"/>
        <v>#VALUE!</v>
      </c>
      <c r="Q943" t="e" vm="1">
        <f t="shared" si="132"/>
        <v>#VALUE!</v>
      </c>
      <c r="R943" s="1">
        <f>Main!$C$27</f>
        <v>5.1024432542412592</v>
      </c>
      <c r="S943" s="45" t="e" vm="1">
        <f t="shared" si="133"/>
        <v>#VALUE!</v>
      </c>
      <c r="T943" t="e" vm="1">
        <f t="shared" si="134"/>
        <v>#VALUE!</v>
      </c>
    </row>
    <row r="944" spans="1:20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[1]!genNormal($F$9,$F$10)</f>
        <v>#VALUE!</v>
      </c>
      <c r="F944" t="e" vm="1">
        <f t="shared" si="126"/>
        <v>#VALUE!</v>
      </c>
      <c r="G944" t="e" vm="2">
        <f>[1]!GenLognormal($H$9,$H$10)</f>
        <v>#VALUE!</v>
      </c>
      <c r="H944" t="e" vm="1">
        <f t="shared" si="127"/>
        <v>#VALUE!</v>
      </c>
      <c r="I944" t="e" vm="2">
        <f>[1]!genBinomial(1,Main!$G$10)</f>
        <v>#VALUE!</v>
      </c>
      <c r="J944" s="13" t="e" vm="1">
        <f t="shared" si="128"/>
        <v>#VALUE!</v>
      </c>
      <c r="L944" s="1">
        <f>Main!$A$27</f>
        <v>5.0990936756817593</v>
      </c>
      <c r="M944" s="45" t="e" vm="1">
        <f t="shared" si="129"/>
        <v>#VALUE!</v>
      </c>
      <c r="N944" t="e" vm="1">
        <f t="shared" si="130"/>
        <v>#VALUE!</v>
      </c>
      <c r="O944" s="1">
        <f>Main!$B$27</f>
        <v>5.0956680821157976</v>
      </c>
      <c r="P944" s="45" t="e" vm="1">
        <f t="shared" si="131"/>
        <v>#VALUE!</v>
      </c>
      <c r="Q944" t="e" vm="1">
        <f t="shared" si="132"/>
        <v>#VALUE!</v>
      </c>
      <c r="R944" s="1">
        <f>Main!$C$27</f>
        <v>5.1024432542412592</v>
      </c>
      <c r="S944" s="45" t="e" vm="1">
        <f t="shared" si="133"/>
        <v>#VALUE!</v>
      </c>
      <c r="T944" t="e" vm="1">
        <f t="shared" si="134"/>
        <v>#VALUE!</v>
      </c>
    </row>
    <row r="945" spans="1:20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[1]!genNormal($F$9,$F$10)</f>
        <v>#VALUE!</v>
      </c>
      <c r="F945" t="e" vm="1">
        <f t="shared" si="126"/>
        <v>#VALUE!</v>
      </c>
      <c r="G945" t="e" vm="2">
        <f>[1]!GenLognormal($H$9,$H$10)</f>
        <v>#VALUE!</v>
      </c>
      <c r="H945" t="e" vm="1">
        <f t="shared" si="127"/>
        <v>#VALUE!</v>
      </c>
      <c r="I945" t="e" vm="2">
        <f>[1]!genBinomial(1,Main!$G$10)</f>
        <v>#VALUE!</v>
      </c>
      <c r="J945" s="13" t="e" vm="1">
        <f t="shared" si="128"/>
        <v>#VALUE!</v>
      </c>
      <c r="L945" s="1">
        <f>Main!$A$27</f>
        <v>5.0990936756817593</v>
      </c>
      <c r="M945" s="45" t="e" vm="1">
        <f t="shared" si="129"/>
        <v>#VALUE!</v>
      </c>
      <c r="N945" t="e" vm="1">
        <f t="shared" si="130"/>
        <v>#VALUE!</v>
      </c>
      <c r="O945" s="1">
        <f>Main!$B$27</f>
        <v>5.0956680821157976</v>
      </c>
      <c r="P945" s="45" t="e" vm="1">
        <f t="shared" si="131"/>
        <v>#VALUE!</v>
      </c>
      <c r="Q945" t="e" vm="1">
        <f t="shared" si="132"/>
        <v>#VALUE!</v>
      </c>
      <c r="R945" s="1">
        <f>Main!$C$27</f>
        <v>5.1024432542412592</v>
      </c>
      <c r="S945" s="45" t="e" vm="1">
        <f t="shared" si="133"/>
        <v>#VALUE!</v>
      </c>
      <c r="T945" t="e" vm="1">
        <f t="shared" si="134"/>
        <v>#VALUE!</v>
      </c>
    </row>
    <row r="946" spans="1:20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[1]!genNormal($F$9,$F$10)</f>
        <v>#VALUE!</v>
      </c>
      <c r="F946" t="e" vm="1">
        <f t="shared" si="126"/>
        <v>#VALUE!</v>
      </c>
      <c r="G946" t="e" vm="2">
        <f>[1]!GenLognormal($H$9,$H$10)</f>
        <v>#VALUE!</v>
      </c>
      <c r="H946" t="e" vm="1">
        <f t="shared" si="127"/>
        <v>#VALUE!</v>
      </c>
      <c r="I946" t="e" vm="2">
        <f>[1]!genBinomial(1,Main!$G$10)</f>
        <v>#VALUE!</v>
      </c>
      <c r="J946" s="13" t="e" vm="1">
        <f t="shared" si="128"/>
        <v>#VALUE!</v>
      </c>
      <c r="L946" s="1">
        <f>Main!$A$27</f>
        <v>5.0990936756817593</v>
      </c>
      <c r="M946" s="45" t="e" vm="1">
        <f t="shared" si="129"/>
        <v>#VALUE!</v>
      </c>
      <c r="N946" t="e" vm="1">
        <f t="shared" si="130"/>
        <v>#VALUE!</v>
      </c>
      <c r="O946" s="1">
        <f>Main!$B$27</f>
        <v>5.0956680821157976</v>
      </c>
      <c r="P946" s="45" t="e" vm="1">
        <f t="shared" si="131"/>
        <v>#VALUE!</v>
      </c>
      <c r="Q946" t="e" vm="1">
        <f t="shared" si="132"/>
        <v>#VALUE!</v>
      </c>
      <c r="R946" s="1">
        <f>Main!$C$27</f>
        <v>5.1024432542412592</v>
      </c>
      <c r="S946" s="45" t="e" vm="1">
        <f t="shared" si="133"/>
        <v>#VALUE!</v>
      </c>
      <c r="T946" t="e" vm="1">
        <f t="shared" si="134"/>
        <v>#VALUE!</v>
      </c>
    </row>
    <row r="947" spans="1:20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[1]!genNormal($F$9,$F$10)</f>
        <v>#VALUE!</v>
      </c>
      <c r="F947" t="e" vm="1">
        <f t="shared" si="126"/>
        <v>#VALUE!</v>
      </c>
      <c r="G947" t="e" vm="2">
        <f>[1]!GenLognormal($H$9,$H$10)</f>
        <v>#VALUE!</v>
      </c>
      <c r="H947" t="e" vm="1">
        <f t="shared" si="127"/>
        <v>#VALUE!</v>
      </c>
      <c r="I947" t="e" vm="2">
        <f>[1]!genBinomial(1,Main!$G$10)</f>
        <v>#VALUE!</v>
      </c>
      <c r="J947" s="13" t="e" vm="1">
        <f t="shared" si="128"/>
        <v>#VALUE!</v>
      </c>
      <c r="L947" s="1">
        <f>Main!$A$27</f>
        <v>5.0990936756817593</v>
      </c>
      <c r="M947" s="45" t="e" vm="1">
        <f t="shared" si="129"/>
        <v>#VALUE!</v>
      </c>
      <c r="N947" t="e" vm="1">
        <f t="shared" si="130"/>
        <v>#VALUE!</v>
      </c>
      <c r="O947" s="1">
        <f>Main!$B$27</f>
        <v>5.0956680821157976</v>
      </c>
      <c r="P947" s="45" t="e" vm="1">
        <f t="shared" si="131"/>
        <v>#VALUE!</v>
      </c>
      <c r="Q947" t="e" vm="1">
        <f t="shared" si="132"/>
        <v>#VALUE!</v>
      </c>
      <c r="R947" s="1">
        <f>Main!$C$27</f>
        <v>5.1024432542412592</v>
      </c>
      <c r="S947" s="45" t="e" vm="1">
        <f t="shared" si="133"/>
        <v>#VALUE!</v>
      </c>
      <c r="T947" t="e" vm="1">
        <f t="shared" si="134"/>
        <v>#VALUE!</v>
      </c>
    </row>
    <row r="948" spans="1:20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[1]!genNormal($F$9,$F$10)</f>
        <v>#VALUE!</v>
      </c>
      <c r="F948" t="e" vm="1">
        <f t="shared" si="126"/>
        <v>#VALUE!</v>
      </c>
      <c r="G948" t="e" vm="2">
        <f>[1]!GenLognormal($H$9,$H$10)</f>
        <v>#VALUE!</v>
      </c>
      <c r="H948" t="e" vm="1">
        <f t="shared" si="127"/>
        <v>#VALUE!</v>
      </c>
      <c r="I948" t="e" vm="2">
        <f>[1]!genBinomial(1,Main!$G$10)</f>
        <v>#VALUE!</v>
      </c>
      <c r="J948" s="13" t="e" vm="1">
        <f t="shared" si="128"/>
        <v>#VALUE!</v>
      </c>
      <c r="L948" s="1">
        <f>Main!$A$27</f>
        <v>5.0990936756817593</v>
      </c>
      <c r="M948" s="45" t="e" vm="1">
        <f t="shared" si="129"/>
        <v>#VALUE!</v>
      </c>
      <c r="N948" t="e" vm="1">
        <f t="shared" si="130"/>
        <v>#VALUE!</v>
      </c>
      <c r="O948" s="1">
        <f>Main!$B$27</f>
        <v>5.0956680821157976</v>
      </c>
      <c r="P948" s="45" t="e" vm="1">
        <f t="shared" si="131"/>
        <v>#VALUE!</v>
      </c>
      <c r="Q948" t="e" vm="1">
        <f t="shared" si="132"/>
        <v>#VALUE!</v>
      </c>
      <c r="R948" s="1">
        <f>Main!$C$27</f>
        <v>5.1024432542412592</v>
      </c>
      <c r="S948" s="45" t="e" vm="1">
        <f t="shared" si="133"/>
        <v>#VALUE!</v>
      </c>
      <c r="T948" t="e" vm="1">
        <f t="shared" si="134"/>
        <v>#VALUE!</v>
      </c>
    </row>
    <row r="949" spans="1:20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[1]!genNormal($F$9,$F$10)</f>
        <v>#VALUE!</v>
      </c>
      <c r="F949" t="e" vm="1">
        <f t="shared" si="126"/>
        <v>#VALUE!</v>
      </c>
      <c r="G949" t="e" vm="2">
        <f>[1]!GenLognormal($H$9,$H$10)</f>
        <v>#VALUE!</v>
      </c>
      <c r="H949" t="e" vm="1">
        <f t="shared" si="127"/>
        <v>#VALUE!</v>
      </c>
      <c r="I949" t="e" vm="2">
        <f>[1]!genBinomial(1,Main!$G$10)</f>
        <v>#VALUE!</v>
      </c>
      <c r="J949" s="13" t="e" vm="1">
        <f t="shared" si="128"/>
        <v>#VALUE!</v>
      </c>
      <c r="L949" s="1">
        <f>Main!$A$27</f>
        <v>5.0990936756817593</v>
      </c>
      <c r="M949" s="45" t="e" vm="1">
        <f t="shared" si="129"/>
        <v>#VALUE!</v>
      </c>
      <c r="N949" t="e" vm="1">
        <f t="shared" si="130"/>
        <v>#VALUE!</v>
      </c>
      <c r="O949" s="1">
        <f>Main!$B$27</f>
        <v>5.0956680821157976</v>
      </c>
      <c r="P949" s="45" t="e" vm="1">
        <f t="shared" si="131"/>
        <v>#VALUE!</v>
      </c>
      <c r="Q949" t="e" vm="1">
        <f t="shared" si="132"/>
        <v>#VALUE!</v>
      </c>
      <c r="R949" s="1">
        <f>Main!$C$27</f>
        <v>5.1024432542412592</v>
      </c>
      <c r="S949" s="45" t="e" vm="1">
        <f t="shared" si="133"/>
        <v>#VALUE!</v>
      </c>
      <c r="T949" t="e" vm="1">
        <f t="shared" si="134"/>
        <v>#VALUE!</v>
      </c>
    </row>
    <row r="950" spans="1:20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[1]!genNormal($F$9,$F$10)</f>
        <v>#VALUE!</v>
      </c>
      <c r="F950" t="e" vm="1">
        <f t="shared" si="126"/>
        <v>#VALUE!</v>
      </c>
      <c r="G950" t="e" vm="2">
        <f>[1]!GenLognormal($H$9,$H$10)</f>
        <v>#VALUE!</v>
      </c>
      <c r="H950" t="e" vm="1">
        <f t="shared" si="127"/>
        <v>#VALUE!</v>
      </c>
      <c r="I950" t="e" vm="2">
        <f>[1]!genBinomial(1,Main!$G$10)</f>
        <v>#VALUE!</v>
      </c>
      <c r="J950" s="13" t="e" vm="1">
        <f t="shared" si="128"/>
        <v>#VALUE!</v>
      </c>
      <c r="L950" s="1">
        <f>Main!$A$27</f>
        <v>5.0990936756817593</v>
      </c>
      <c r="M950" s="45" t="e" vm="1">
        <f t="shared" si="129"/>
        <v>#VALUE!</v>
      </c>
      <c r="N950" t="e" vm="1">
        <f t="shared" si="130"/>
        <v>#VALUE!</v>
      </c>
      <c r="O950" s="1">
        <f>Main!$B$27</f>
        <v>5.0956680821157976</v>
      </c>
      <c r="P950" s="45" t="e" vm="1">
        <f t="shared" si="131"/>
        <v>#VALUE!</v>
      </c>
      <c r="Q950" t="e" vm="1">
        <f t="shared" si="132"/>
        <v>#VALUE!</v>
      </c>
      <c r="R950" s="1">
        <f>Main!$C$27</f>
        <v>5.1024432542412592</v>
      </c>
      <c r="S950" s="45" t="e" vm="1">
        <f t="shared" si="133"/>
        <v>#VALUE!</v>
      </c>
      <c r="T950" t="e" vm="1">
        <f t="shared" si="134"/>
        <v>#VALUE!</v>
      </c>
    </row>
    <row r="951" spans="1:20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[1]!genNormal($F$9,$F$10)</f>
        <v>#VALUE!</v>
      </c>
      <c r="F951" t="e" vm="1">
        <f t="shared" si="126"/>
        <v>#VALUE!</v>
      </c>
      <c r="G951" t="e" vm="2">
        <f>[1]!GenLognormal($H$9,$H$10)</f>
        <v>#VALUE!</v>
      </c>
      <c r="H951" t="e" vm="1">
        <f t="shared" si="127"/>
        <v>#VALUE!</v>
      </c>
      <c r="I951" t="e" vm="2">
        <f>[1]!genBinomial(1,Main!$G$10)</f>
        <v>#VALUE!</v>
      </c>
      <c r="J951" s="13" t="e" vm="1">
        <f t="shared" si="128"/>
        <v>#VALUE!</v>
      </c>
      <c r="L951" s="1">
        <f>Main!$A$27</f>
        <v>5.0990936756817593</v>
      </c>
      <c r="M951" s="45" t="e" vm="1">
        <f t="shared" si="129"/>
        <v>#VALUE!</v>
      </c>
      <c r="N951" t="e" vm="1">
        <f t="shared" si="130"/>
        <v>#VALUE!</v>
      </c>
      <c r="O951" s="1">
        <f>Main!$B$27</f>
        <v>5.0956680821157976</v>
      </c>
      <c r="P951" s="45" t="e" vm="1">
        <f t="shared" si="131"/>
        <v>#VALUE!</v>
      </c>
      <c r="Q951" t="e" vm="1">
        <f t="shared" si="132"/>
        <v>#VALUE!</v>
      </c>
      <c r="R951" s="1">
        <f>Main!$C$27</f>
        <v>5.1024432542412592</v>
      </c>
      <c r="S951" s="45" t="e" vm="1">
        <f t="shared" si="133"/>
        <v>#VALUE!</v>
      </c>
      <c r="T951" t="e" vm="1">
        <f t="shared" si="134"/>
        <v>#VALUE!</v>
      </c>
    </row>
    <row r="952" spans="1:20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[1]!genNormal($F$9,$F$10)</f>
        <v>#VALUE!</v>
      </c>
      <c r="F952" t="e" vm="1">
        <f t="shared" si="126"/>
        <v>#VALUE!</v>
      </c>
      <c r="G952" t="e" vm="2">
        <f>[1]!GenLognormal($H$9,$H$10)</f>
        <v>#VALUE!</v>
      </c>
      <c r="H952" t="e" vm="1">
        <f t="shared" si="127"/>
        <v>#VALUE!</v>
      </c>
      <c r="I952" t="e" vm="2">
        <f>[1]!genBinomial(1,Main!$G$10)</f>
        <v>#VALUE!</v>
      </c>
      <c r="J952" s="13" t="e" vm="1">
        <f t="shared" si="128"/>
        <v>#VALUE!</v>
      </c>
      <c r="L952" s="1">
        <f>Main!$A$27</f>
        <v>5.0990936756817593</v>
      </c>
      <c r="M952" s="45" t="e" vm="1">
        <f t="shared" si="129"/>
        <v>#VALUE!</v>
      </c>
      <c r="N952" t="e" vm="1">
        <f t="shared" si="130"/>
        <v>#VALUE!</v>
      </c>
      <c r="O952" s="1">
        <f>Main!$B$27</f>
        <v>5.0956680821157976</v>
      </c>
      <c r="P952" s="45" t="e" vm="1">
        <f t="shared" si="131"/>
        <v>#VALUE!</v>
      </c>
      <c r="Q952" t="e" vm="1">
        <f t="shared" si="132"/>
        <v>#VALUE!</v>
      </c>
      <c r="R952" s="1">
        <f>Main!$C$27</f>
        <v>5.1024432542412592</v>
      </c>
      <c r="S952" s="45" t="e" vm="1">
        <f t="shared" si="133"/>
        <v>#VALUE!</v>
      </c>
      <c r="T952" t="e" vm="1">
        <f t="shared" si="134"/>
        <v>#VALUE!</v>
      </c>
    </row>
    <row r="953" spans="1:20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[1]!genNormal($F$9,$F$10)</f>
        <v>#VALUE!</v>
      </c>
      <c r="F953" t="e" vm="1">
        <f t="shared" si="126"/>
        <v>#VALUE!</v>
      </c>
      <c r="G953" t="e" vm="2">
        <f>[1]!GenLognormal($H$9,$H$10)</f>
        <v>#VALUE!</v>
      </c>
      <c r="H953" t="e" vm="1">
        <f t="shared" si="127"/>
        <v>#VALUE!</v>
      </c>
      <c r="I953" t="e" vm="2">
        <f>[1]!genBinomial(1,Main!$G$10)</f>
        <v>#VALUE!</v>
      </c>
      <c r="J953" s="13" t="e" vm="1">
        <f t="shared" si="128"/>
        <v>#VALUE!</v>
      </c>
      <c r="L953" s="1">
        <f>Main!$A$27</f>
        <v>5.0990936756817593</v>
      </c>
      <c r="M953" s="45" t="e" vm="1">
        <f t="shared" si="129"/>
        <v>#VALUE!</v>
      </c>
      <c r="N953" t="e" vm="1">
        <f t="shared" si="130"/>
        <v>#VALUE!</v>
      </c>
      <c r="O953" s="1">
        <f>Main!$B$27</f>
        <v>5.0956680821157976</v>
      </c>
      <c r="P953" s="45" t="e" vm="1">
        <f t="shared" si="131"/>
        <v>#VALUE!</v>
      </c>
      <c r="Q953" t="e" vm="1">
        <f t="shared" si="132"/>
        <v>#VALUE!</v>
      </c>
      <c r="R953" s="1">
        <f>Main!$C$27</f>
        <v>5.1024432542412592</v>
      </c>
      <c r="S953" s="45" t="e" vm="1">
        <f t="shared" si="133"/>
        <v>#VALUE!</v>
      </c>
      <c r="T953" t="e" vm="1">
        <f t="shared" si="134"/>
        <v>#VALUE!</v>
      </c>
    </row>
    <row r="954" spans="1:20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[1]!genNormal($F$9,$F$10)</f>
        <v>#VALUE!</v>
      </c>
      <c r="F954" t="e" vm="1">
        <f t="shared" si="126"/>
        <v>#VALUE!</v>
      </c>
      <c r="G954" t="e" vm="2">
        <f>[1]!GenLognormal($H$9,$H$10)</f>
        <v>#VALUE!</v>
      </c>
      <c r="H954" t="e" vm="1">
        <f t="shared" si="127"/>
        <v>#VALUE!</v>
      </c>
      <c r="I954" t="e" vm="2">
        <f>[1]!genBinomial(1,Main!$G$10)</f>
        <v>#VALUE!</v>
      </c>
      <c r="J954" s="13" t="e" vm="1">
        <f t="shared" si="128"/>
        <v>#VALUE!</v>
      </c>
      <c r="L954" s="1">
        <f>Main!$A$27</f>
        <v>5.0990936756817593</v>
      </c>
      <c r="M954" s="45" t="e" vm="1">
        <f t="shared" si="129"/>
        <v>#VALUE!</v>
      </c>
      <c r="N954" t="e" vm="1">
        <f t="shared" si="130"/>
        <v>#VALUE!</v>
      </c>
      <c r="O954" s="1">
        <f>Main!$B$27</f>
        <v>5.0956680821157976</v>
      </c>
      <c r="P954" s="45" t="e" vm="1">
        <f t="shared" si="131"/>
        <v>#VALUE!</v>
      </c>
      <c r="Q954" t="e" vm="1">
        <f t="shared" si="132"/>
        <v>#VALUE!</v>
      </c>
      <c r="R954" s="1">
        <f>Main!$C$27</f>
        <v>5.1024432542412592</v>
      </c>
      <c r="S954" s="45" t="e" vm="1">
        <f t="shared" si="133"/>
        <v>#VALUE!</v>
      </c>
      <c r="T954" t="e" vm="1">
        <f t="shared" si="134"/>
        <v>#VALUE!</v>
      </c>
    </row>
    <row r="955" spans="1:20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[1]!genNormal($F$9,$F$10)</f>
        <v>#VALUE!</v>
      </c>
      <c r="F955" t="e" vm="1">
        <f t="shared" si="126"/>
        <v>#VALUE!</v>
      </c>
      <c r="G955" t="e" vm="2">
        <f>[1]!GenLognormal($H$9,$H$10)</f>
        <v>#VALUE!</v>
      </c>
      <c r="H955" t="e" vm="1">
        <f t="shared" si="127"/>
        <v>#VALUE!</v>
      </c>
      <c r="I955" t="e" vm="2">
        <f>[1]!genBinomial(1,Main!$G$10)</f>
        <v>#VALUE!</v>
      </c>
      <c r="J955" s="13" t="e" vm="1">
        <f t="shared" si="128"/>
        <v>#VALUE!</v>
      </c>
      <c r="L955" s="1">
        <f>Main!$A$27</f>
        <v>5.0990936756817593</v>
      </c>
      <c r="M955" s="45" t="e" vm="1">
        <f t="shared" si="129"/>
        <v>#VALUE!</v>
      </c>
      <c r="N955" t="e" vm="1">
        <f t="shared" si="130"/>
        <v>#VALUE!</v>
      </c>
      <c r="O955" s="1">
        <f>Main!$B$27</f>
        <v>5.0956680821157976</v>
      </c>
      <c r="P955" s="45" t="e" vm="1">
        <f t="shared" si="131"/>
        <v>#VALUE!</v>
      </c>
      <c r="Q955" t="e" vm="1">
        <f t="shared" si="132"/>
        <v>#VALUE!</v>
      </c>
      <c r="R955" s="1">
        <f>Main!$C$27</f>
        <v>5.1024432542412592</v>
      </c>
      <c r="S955" s="45" t="e" vm="1">
        <f t="shared" si="133"/>
        <v>#VALUE!</v>
      </c>
      <c r="T955" t="e" vm="1">
        <f t="shared" si="134"/>
        <v>#VALUE!</v>
      </c>
    </row>
    <row r="956" spans="1:20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[1]!genNormal($F$9,$F$10)</f>
        <v>#VALUE!</v>
      </c>
      <c r="F956" t="e" vm="1">
        <f t="shared" si="126"/>
        <v>#VALUE!</v>
      </c>
      <c r="G956" t="e" vm="2">
        <f>[1]!GenLognormal($H$9,$H$10)</f>
        <v>#VALUE!</v>
      </c>
      <c r="H956" t="e" vm="1">
        <f t="shared" si="127"/>
        <v>#VALUE!</v>
      </c>
      <c r="I956" t="e" vm="2">
        <f>[1]!genBinomial(1,Main!$G$10)</f>
        <v>#VALUE!</v>
      </c>
      <c r="J956" s="13" t="e" vm="1">
        <f t="shared" si="128"/>
        <v>#VALUE!</v>
      </c>
      <c r="L956" s="1">
        <f>Main!$A$27</f>
        <v>5.0990936756817593</v>
      </c>
      <c r="M956" s="45" t="e" vm="1">
        <f t="shared" si="129"/>
        <v>#VALUE!</v>
      </c>
      <c r="N956" t="e" vm="1">
        <f t="shared" si="130"/>
        <v>#VALUE!</v>
      </c>
      <c r="O956" s="1">
        <f>Main!$B$27</f>
        <v>5.0956680821157976</v>
      </c>
      <c r="P956" s="45" t="e" vm="1">
        <f t="shared" si="131"/>
        <v>#VALUE!</v>
      </c>
      <c r="Q956" t="e" vm="1">
        <f t="shared" si="132"/>
        <v>#VALUE!</v>
      </c>
      <c r="R956" s="1">
        <f>Main!$C$27</f>
        <v>5.1024432542412592</v>
      </c>
      <c r="S956" s="45" t="e" vm="1">
        <f t="shared" si="133"/>
        <v>#VALUE!</v>
      </c>
      <c r="T956" t="e" vm="1">
        <f t="shared" si="134"/>
        <v>#VALUE!</v>
      </c>
    </row>
    <row r="957" spans="1:20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[1]!genNormal($F$9,$F$10)</f>
        <v>#VALUE!</v>
      </c>
      <c r="F957" t="e" vm="1">
        <f t="shared" si="126"/>
        <v>#VALUE!</v>
      </c>
      <c r="G957" t="e" vm="2">
        <f>[1]!GenLognormal($H$9,$H$10)</f>
        <v>#VALUE!</v>
      </c>
      <c r="H957" t="e" vm="1">
        <f t="shared" si="127"/>
        <v>#VALUE!</v>
      </c>
      <c r="I957" t="e" vm="2">
        <f>[1]!genBinomial(1,Main!$G$10)</f>
        <v>#VALUE!</v>
      </c>
      <c r="J957" s="13" t="e" vm="1">
        <f t="shared" si="128"/>
        <v>#VALUE!</v>
      </c>
      <c r="L957" s="1">
        <f>Main!$A$27</f>
        <v>5.0990936756817593</v>
      </c>
      <c r="M957" s="45" t="e" vm="1">
        <f t="shared" si="129"/>
        <v>#VALUE!</v>
      </c>
      <c r="N957" t="e" vm="1">
        <f t="shared" si="130"/>
        <v>#VALUE!</v>
      </c>
      <c r="O957" s="1">
        <f>Main!$B$27</f>
        <v>5.0956680821157976</v>
      </c>
      <c r="P957" s="45" t="e" vm="1">
        <f t="shared" si="131"/>
        <v>#VALUE!</v>
      </c>
      <c r="Q957" t="e" vm="1">
        <f t="shared" si="132"/>
        <v>#VALUE!</v>
      </c>
      <c r="R957" s="1">
        <f>Main!$C$27</f>
        <v>5.1024432542412592</v>
      </c>
      <c r="S957" s="45" t="e" vm="1">
        <f t="shared" si="133"/>
        <v>#VALUE!</v>
      </c>
      <c r="T957" t="e" vm="1">
        <f t="shared" si="134"/>
        <v>#VALUE!</v>
      </c>
    </row>
    <row r="958" spans="1:20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[1]!genNormal($F$9,$F$10)</f>
        <v>#VALUE!</v>
      </c>
      <c r="F958" t="e" vm="1">
        <f t="shared" si="126"/>
        <v>#VALUE!</v>
      </c>
      <c r="G958" t="e" vm="2">
        <f>[1]!GenLognormal($H$9,$H$10)</f>
        <v>#VALUE!</v>
      </c>
      <c r="H958" t="e" vm="1">
        <f t="shared" si="127"/>
        <v>#VALUE!</v>
      </c>
      <c r="I958" t="e" vm="2">
        <f>[1]!genBinomial(1,Main!$G$10)</f>
        <v>#VALUE!</v>
      </c>
      <c r="J958" s="13" t="e" vm="1">
        <f t="shared" si="128"/>
        <v>#VALUE!</v>
      </c>
      <c r="L958" s="1">
        <f>Main!$A$27</f>
        <v>5.0990936756817593</v>
      </c>
      <c r="M958" s="45" t="e" vm="1">
        <f t="shared" si="129"/>
        <v>#VALUE!</v>
      </c>
      <c r="N958" t="e" vm="1">
        <f t="shared" si="130"/>
        <v>#VALUE!</v>
      </c>
      <c r="O958" s="1">
        <f>Main!$B$27</f>
        <v>5.0956680821157976</v>
      </c>
      <c r="P958" s="45" t="e" vm="1">
        <f t="shared" si="131"/>
        <v>#VALUE!</v>
      </c>
      <c r="Q958" t="e" vm="1">
        <f t="shared" si="132"/>
        <v>#VALUE!</v>
      </c>
      <c r="R958" s="1">
        <f>Main!$C$27</f>
        <v>5.1024432542412592</v>
      </c>
      <c r="S958" s="45" t="e" vm="1">
        <f t="shared" si="133"/>
        <v>#VALUE!</v>
      </c>
      <c r="T958" t="e" vm="1">
        <f t="shared" si="134"/>
        <v>#VALUE!</v>
      </c>
    </row>
    <row r="959" spans="1:20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[1]!genNormal($F$9,$F$10)</f>
        <v>#VALUE!</v>
      </c>
      <c r="F959" t="e" vm="1">
        <f t="shared" si="126"/>
        <v>#VALUE!</v>
      </c>
      <c r="G959" t="e" vm="2">
        <f>[1]!GenLognormal($H$9,$H$10)</f>
        <v>#VALUE!</v>
      </c>
      <c r="H959" t="e" vm="1">
        <f t="shared" si="127"/>
        <v>#VALUE!</v>
      </c>
      <c r="I959" t="e" vm="2">
        <f>[1]!genBinomial(1,Main!$G$10)</f>
        <v>#VALUE!</v>
      </c>
      <c r="J959" s="13" t="e" vm="1">
        <f t="shared" si="128"/>
        <v>#VALUE!</v>
      </c>
      <c r="L959" s="1">
        <f>Main!$A$27</f>
        <v>5.0990936756817593</v>
      </c>
      <c r="M959" s="45" t="e" vm="1">
        <f t="shared" si="129"/>
        <v>#VALUE!</v>
      </c>
      <c r="N959" t="e" vm="1">
        <f t="shared" si="130"/>
        <v>#VALUE!</v>
      </c>
      <c r="O959" s="1">
        <f>Main!$B$27</f>
        <v>5.0956680821157976</v>
      </c>
      <c r="P959" s="45" t="e" vm="1">
        <f t="shared" si="131"/>
        <v>#VALUE!</v>
      </c>
      <c r="Q959" t="e" vm="1">
        <f t="shared" si="132"/>
        <v>#VALUE!</v>
      </c>
      <c r="R959" s="1">
        <f>Main!$C$27</f>
        <v>5.1024432542412592</v>
      </c>
      <c r="S959" s="45" t="e" vm="1">
        <f t="shared" si="133"/>
        <v>#VALUE!</v>
      </c>
      <c r="T959" t="e" vm="1">
        <f t="shared" si="134"/>
        <v>#VALUE!</v>
      </c>
    </row>
    <row r="960" spans="1:20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[1]!genNormal($F$9,$F$10)</f>
        <v>#VALUE!</v>
      </c>
      <c r="F960" t="e" vm="1">
        <f t="shared" si="126"/>
        <v>#VALUE!</v>
      </c>
      <c r="G960" t="e" vm="2">
        <f>[1]!GenLognormal($H$9,$H$10)</f>
        <v>#VALUE!</v>
      </c>
      <c r="H960" t="e" vm="1">
        <f t="shared" si="127"/>
        <v>#VALUE!</v>
      </c>
      <c r="I960" t="e" vm="2">
        <f>[1]!genBinomial(1,Main!$G$10)</f>
        <v>#VALUE!</v>
      </c>
      <c r="J960" s="13" t="e" vm="1">
        <f t="shared" si="128"/>
        <v>#VALUE!</v>
      </c>
      <c r="L960" s="1">
        <f>Main!$A$27</f>
        <v>5.0990936756817593</v>
      </c>
      <c r="M960" s="45" t="e" vm="1">
        <f t="shared" si="129"/>
        <v>#VALUE!</v>
      </c>
      <c r="N960" t="e" vm="1">
        <f t="shared" si="130"/>
        <v>#VALUE!</v>
      </c>
      <c r="O960" s="1">
        <f>Main!$B$27</f>
        <v>5.0956680821157976</v>
      </c>
      <c r="P960" s="45" t="e" vm="1">
        <f t="shared" si="131"/>
        <v>#VALUE!</v>
      </c>
      <c r="Q960" t="e" vm="1">
        <f t="shared" si="132"/>
        <v>#VALUE!</v>
      </c>
      <c r="R960" s="1">
        <f>Main!$C$27</f>
        <v>5.1024432542412592</v>
      </c>
      <c r="S960" s="45" t="e" vm="1">
        <f t="shared" si="133"/>
        <v>#VALUE!</v>
      </c>
      <c r="T960" t="e" vm="1">
        <f t="shared" si="134"/>
        <v>#VALUE!</v>
      </c>
    </row>
    <row r="961" spans="1:20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[1]!genNormal($F$9,$F$10)</f>
        <v>#VALUE!</v>
      </c>
      <c r="F961" t="e" vm="1">
        <f t="shared" si="126"/>
        <v>#VALUE!</v>
      </c>
      <c r="G961" t="e" vm="2">
        <f>[1]!GenLognormal($H$9,$H$10)</f>
        <v>#VALUE!</v>
      </c>
      <c r="H961" t="e" vm="1">
        <f t="shared" si="127"/>
        <v>#VALUE!</v>
      </c>
      <c r="I961" t="e" vm="2">
        <f>[1]!genBinomial(1,Main!$G$10)</f>
        <v>#VALUE!</v>
      </c>
      <c r="J961" s="13" t="e" vm="1">
        <f t="shared" si="128"/>
        <v>#VALUE!</v>
      </c>
      <c r="L961" s="1">
        <f>Main!$A$27</f>
        <v>5.0990936756817593</v>
      </c>
      <c r="M961" s="45" t="e" vm="1">
        <f t="shared" si="129"/>
        <v>#VALUE!</v>
      </c>
      <c r="N961" t="e" vm="1">
        <f t="shared" si="130"/>
        <v>#VALUE!</v>
      </c>
      <c r="O961" s="1">
        <f>Main!$B$27</f>
        <v>5.0956680821157976</v>
      </c>
      <c r="P961" s="45" t="e" vm="1">
        <f t="shared" si="131"/>
        <v>#VALUE!</v>
      </c>
      <c r="Q961" t="e" vm="1">
        <f t="shared" si="132"/>
        <v>#VALUE!</v>
      </c>
      <c r="R961" s="1">
        <f>Main!$C$27</f>
        <v>5.1024432542412592</v>
      </c>
      <c r="S961" s="45" t="e" vm="1">
        <f t="shared" si="133"/>
        <v>#VALUE!</v>
      </c>
      <c r="T961" t="e" vm="1">
        <f t="shared" si="134"/>
        <v>#VALUE!</v>
      </c>
    </row>
    <row r="962" spans="1:20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[1]!genNormal($F$9,$F$10)</f>
        <v>#VALUE!</v>
      </c>
      <c r="F962" t="e" vm="1">
        <f t="shared" si="126"/>
        <v>#VALUE!</v>
      </c>
      <c r="G962" t="e" vm="2">
        <f>[1]!GenLognormal($H$9,$H$10)</f>
        <v>#VALUE!</v>
      </c>
      <c r="H962" t="e" vm="1">
        <f t="shared" si="127"/>
        <v>#VALUE!</v>
      </c>
      <c r="I962" t="e" vm="2">
        <f>[1]!genBinomial(1,Main!$G$10)</f>
        <v>#VALUE!</v>
      </c>
      <c r="J962" s="13" t="e" vm="1">
        <f t="shared" si="128"/>
        <v>#VALUE!</v>
      </c>
      <c r="L962" s="1">
        <f>Main!$A$27</f>
        <v>5.0990936756817593</v>
      </c>
      <c r="M962" s="45" t="e" vm="1">
        <f t="shared" si="129"/>
        <v>#VALUE!</v>
      </c>
      <c r="N962" t="e" vm="1">
        <f t="shared" si="130"/>
        <v>#VALUE!</v>
      </c>
      <c r="O962" s="1">
        <f>Main!$B$27</f>
        <v>5.0956680821157976</v>
      </c>
      <c r="P962" s="45" t="e" vm="1">
        <f t="shared" si="131"/>
        <v>#VALUE!</v>
      </c>
      <c r="Q962" t="e" vm="1">
        <f t="shared" si="132"/>
        <v>#VALUE!</v>
      </c>
      <c r="R962" s="1">
        <f>Main!$C$27</f>
        <v>5.1024432542412592</v>
      </c>
      <c r="S962" s="45" t="e" vm="1">
        <f t="shared" si="133"/>
        <v>#VALUE!</v>
      </c>
      <c r="T962" t="e" vm="1">
        <f t="shared" si="134"/>
        <v>#VALUE!</v>
      </c>
    </row>
    <row r="963" spans="1:20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[1]!genNormal($F$9,$F$10)</f>
        <v>#VALUE!</v>
      </c>
      <c r="F963" t="e" vm="1">
        <f t="shared" si="126"/>
        <v>#VALUE!</v>
      </c>
      <c r="G963" t="e" vm="2">
        <f>[1]!GenLognormal($H$9,$H$10)</f>
        <v>#VALUE!</v>
      </c>
      <c r="H963" t="e" vm="1">
        <f t="shared" si="127"/>
        <v>#VALUE!</v>
      </c>
      <c r="I963" t="e" vm="2">
        <f>[1]!genBinomial(1,Main!$G$10)</f>
        <v>#VALUE!</v>
      </c>
      <c r="J963" s="13" t="e" vm="1">
        <f t="shared" si="128"/>
        <v>#VALUE!</v>
      </c>
      <c r="L963" s="1">
        <f>Main!$A$27</f>
        <v>5.0990936756817593</v>
      </c>
      <c r="M963" s="45" t="e" vm="1">
        <f t="shared" si="129"/>
        <v>#VALUE!</v>
      </c>
      <c r="N963" t="e" vm="1">
        <f t="shared" si="130"/>
        <v>#VALUE!</v>
      </c>
      <c r="O963" s="1">
        <f>Main!$B$27</f>
        <v>5.0956680821157976</v>
      </c>
      <c r="P963" s="45" t="e" vm="1">
        <f t="shared" si="131"/>
        <v>#VALUE!</v>
      </c>
      <c r="Q963" t="e" vm="1">
        <f t="shared" si="132"/>
        <v>#VALUE!</v>
      </c>
      <c r="R963" s="1">
        <f>Main!$C$27</f>
        <v>5.1024432542412592</v>
      </c>
      <c r="S963" s="45" t="e" vm="1">
        <f t="shared" si="133"/>
        <v>#VALUE!</v>
      </c>
      <c r="T963" t="e" vm="1">
        <f t="shared" si="134"/>
        <v>#VALUE!</v>
      </c>
    </row>
    <row r="964" spans="1:20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[1]!genNormal($F$9,$F$10)</f>
        <v>#VALUE!</v>
      </c>
      <c r="F964" t="e" vm="1">
        <f t="shared" si="126"/>
        <v>#VALUE!</v>
      </c>
      <c r="G964" t="e" vm="2">
        <f>[1]!GenLognormal($H$9,$H$10)</f>
        <v>#VALUE!</v>
      </c>
      <c r="H964" t="e" vm="1">
        <f t="shared" si="127"/>
        <v>#VALUE!</v>
      </c>
      <c r="I964" t="e" vm="2">
        <f>[1]!genBinomial(1,Main!$G$10)</f>
        <v>#VALUE!</v>
      </c>
      <c r="J964" s="13" t="e" vm="1">
        <f t="shared" si="128"/>
        <v>#VALUE!</v>
      </c>
      <c r="L964" s="1">
        <f>Main!$A$27</f>
        <v>5.0990936756817593</v>
      </c>
      <c r="M964" s="45" t="e" vm="1">
        <f t="shared" si="129"/>
        <v>#VALUE!</v>
      </c>
      <c r="N964" t="e" vm="1">
        <f t="shared" si="130"/>
        <v>#VALUE!</v>
      </c>
      <c r="O964" s="1">
        <f>Main!$B$27</f>
        <v>5.0956680821157976</v>
      </c>
      <c r="P964" s="45" t="e" vm="1">
        <f t="shared" si="131"/>
        <v>#VALUE!</v>
      </c>
      <c r="Q964" t="e" vm="1">
        <f t="shared" si="132"/>
        <v>#VALUE!</v>
      </c>
      <c r="R964" s="1">
        <f>Main!$C$27</f>
        <v>5.1024432542412592</v>
      </c>
      <c r="S964" s="45" t="e" vm="1">
        <f t="shared" si="133"/>
        <v>#VALUE!</v>
      </c>
      <c r="T964" t="e" vm="1">
        <f t="shared" si="134"/>
        <v>#VALUE!</v>
      </c>
    </row>
    <row r="965" spans="1:20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[1]!genNormal($F$9,$F$10)</f>
        <v>#VALUE!</v>
      </c>
      <c r="F965" t="e" vm="1">
        <f t="shared" si="126"/>
        <v>#VALUE!</v>
      </c>
      <c r="G965" t="e" vm="2">
        <f>[1]!GenLognormal($H$9,$H$10)</f>
        <v>#VALUE!</v>
      </c>
      <c r="H965" t="e" vm="1">
        <f t="shared" si="127"/>
        <v>#VALUE!</v>
      </c>
      <c r="I965" t="e" vm="2">
        <f>[1]!genBinomial(1,Main!$G$10)</f>
        <v>#VALUE!</v>
      </c>
      <c r="J965" s="13" t="e" vm="1">
        <f t="shared" si="128"/>
        <v>#VALUE!</v>
      </c>
      <c r="L965" s="1">
        <f>Main!$A$27</f>
        <v>5.0990936756817593</v>
      </c>
      <c r="M965" s="45" t="e" vm="1">
        <f t="shared" si="129"/>
        <v>#VALUE!</v>
      </c>
      <c r="N965" t="e" vm="1">
        <f t="shared" si="130"/>
        <v>#VALUE!</v>
      </c>
      <c r="O965" s="1">
        <f>Main!$B$27</f>
        <v>5.0956680821157976</v>
      </c>
      <c r="P965" s="45" t="e" vm="1">
        <f t="shared" si="131"/>
        <v>#VALUE!</v>
      </c>
      <c r="Q965" t="e" vm="1">
        <f t="shared" si="132"/>
        <v>#VALUE!</v>
      </c>
      <c r="R965" s="1">
        <f>Main!$C$27</f>
        <v>5.1024432542412592</v>
      </c>
      <c r="S965" s="45" t="e" vm="1">
        <f t="shared" si="133"/>
        <v>#VALUE!</v>
      </c>
      <c r="T965" t="e" vm="1">
        <f t="shared" si="134"/>
        <v>#VALUE!</v>
      </c>
    </row>
    <row r="966" spans="1:20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[1]!genNormal($F$9,$F$10)</f>
        <v>#VALUE!</v>
      </c>
      <c r="F966" t="e" vm="1">
        <f t="shared" si="126"/>
        <v>#VALUE!</v>
      </c>
      <c r="G966" t="e" vm="2">
        <f>[1]!GenLognormal($H$9,$H$10)</f>
        <v>#VALUE!</v>
      </c>
      <c r="H966" t="e" vm="1">
        <f t="shared" si="127"/>
        <v>#VALUE!</v>
      </c>
      <c r="I966" t="e" vm="2">
        <f>[1]!genBinomial(1,Main!$G$10)</f>
        <v>#VALUE!</v>
      </c>
      <c r="J966" s="13" t="e" vm="1">
        <f t="shared" si="128"/>
        <v>#VALUE!</v>
      </c>
      <c r="L966" s="1">
        <f>Main!$A$27</f>
        <v>5.0990936756817593</v>
      </c>
      <c r="M966" s="45" t="e" vm="1">
        <f t="shared" si="129"/>
        <v>#VALUE!</v>
      </c>
      <c r="N966" t="e" vm="1">
        <f t="shared" si="130"/>
        <v>#VALUE!</v>
      </c>
      <c r="O966" s="1">
        <f>Main!$B$27</f>
        <v>5.0956680821157976</v>
      </c>
      <c r="P966" s="45" t="e" vm="1">
        <f t="shared" si="131"/>
        <v>#VALUE!</v>
      </c>
      <c r="Q966" t="e" vm="1">
        <f t="shared" si="132"/>
        <v>#VALUE!</v>
      </c>
      <c r="R966" s="1">
        <f>Main!$C$27</f>
        <v>5.1024432542412592</v>
      </c>
      <c r="S966" s="45" t="e" vm="1">
        <f t="shared" si="133"/>
        <v>#VALUE!</v>
      </c>
      <c r="T966" t="e" vm="1">
        <f t="shared" si="134"/>
        <v>#VALUE!</v>
      </c>
    </row>
    <row r="967" spans="1:20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[1]!genNormal($F$9,$F$10)</f>
        <v>#VALUE!</v>
      </c>
      <c r="F967" t="e" vm="1">
        <f t="shared" si="126"/>
        <v>#VALUE!</v>
      </c>
      <c r="G967" t="e" vm="2">
        <f>[1]!GenLognormal($H$9,$H$10)</f>
        <v>#VALUE!</v>
      </c>
      <c r="H967" t="e" vm="1">
        <f t="shared" si="127"/>
        <v>#VALUE!</v>
      </c>
      <c r="I967" t="e" vm="2">
        <f>[1]!genBinomial(1,Main!$G$10)</f>
        <v>#VALUE!</v>
      </c>
      <c r="J967" s="13" t="e" vm="1">
        <f t="shared" si="128"/>
        <v>#VALUE!</v>
      </c>
      <c r="L967" s="1">
        <f>Main!$A$27</f>
        <v>5.0990936756817593</v>
      </c>
      <c r="M967" s="45" t="e" vm="1">
        <f t="shared" si="129"/>
        <v>#VALUE!</v>
      </c>
      <c r="N967" t="e" vm="1">
        <f t="shared" si="130"/>
        <v>#VALUE!</v>
      </c>
      <c r="O967" s="1">
        <f>Main!$B$27</f>
        <v>5.0956680821157976</v>
      </c>
      <c r="P967" s="45" t="e" vm="1">
        <f t="shared" si="131"/>
        <v>#VALUE!</v>
      </c>
      <c r="Q967" t="e" vm="1">
        <f t="shared" si="132"/>
        <v>#VALUE!</v>
      </c>
      <c r="R967" s="1">
        <f>Main!$C$27</f>
        <v>5.1024432542412592</v>
      </c>
      <c r="S967" s="45" t="e" vm="1">
        <f t="shared" si="133"/>
        <v>#VALUE!</v>
      </c>
      <c r="T967" t="e" vm="1">
        <f t="shared" si="134"/>
        <v>#VALUE!</v>
      </c>
    </row>
    <row r="968" spans="1:20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[1]!genNormal($F$9,$F$10)</f>
        <v>#VALUE!</v>
      </c>
      <c r="F968" t="e" vm="1">
        <f t="shared" si="126"/>
        <v>#VALUE!</v>
      </c>
      <c r="G968" t="e" vm="2">
        <f>[1]!GenLognormal($H$9,$H$10)</f>
        <v>#VALUE!</v>
      </c>
      <c r="H968" t="e" vm="1">
        <f t="shared" si="127"/>
        <v>#VALUE!</v>
      </c>
      <c r="I968" t="e" vm="2">
        <f>[1]!genBinomial(1,Main!$G$10)</f>
        <v>#VALUE!</v>
      </c>
      <c r="J968" s="13" t="e" vm="1">
        <f t="shared" si="128"/>
        <v>#VALUE!</v>
      </c>
      <c r="L968" s="1">
        <f>Main!$A$27</f>
        <v>5.0990936756817593</v>
      </c>
      <c r="M968" s="45" t="e" vm="1">
        <f t="shared" si="129"/>
        <v>#VALUE!</v>
      </c>
      <c r="N968" t="e" vm="1">
        <f t="shared" si="130"/>
        <v>#VALUE!</v>
      </c>
      <c r="O968" s="1">
        <f>Main!$B$27</f>
        <v>5.0956680821157976</v>
      </c>
      <c r="P968" s="45" t="e" vm="1">
        <f t="shared" si="131"/>
        <v>#VALUE!</v>
      </c>
      <c r="Q968" t="e" vm="1">
        <f t="shared" si="132"/>
        <v>#VALUE!</v>
      </c>
      <c r="R968" s="1">
        <f>Main!$C$27</f>
        <v>5.1024432542412592</v>
      </c>
      <c r="S968" s="45" t="e" vm="1">
        <f t="shared" si="133"/>
        <v>#VALUE!</v>
      </c>
      <c r="T968" t="e" vm="1">
        <f t="shared" si="134"/>
        <v>#VALUE!</v>
      </c>
    </row>
    <row r="969" spans="1:20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[1]!genNormal($F$9,$F$10)</f>
        <v>#VALUE!</v>
      </c>
      <c r="F969" t="e" vm="1">
        <f t="shared" si="126"/>
        <v>#VALUE!</v>
      </c>
      <c r="G969" t="e" vm="2">
        <f>[1]!GenLognormal($H$9,$H$10)</f>
        <v>#VALUE!</v>
      </c>
      <c r="H969" t="e" vm="1">
        <f t="shared" si="127"/>
        <v>#VALUE!</v>
      </c>
      <c r="I969" t="e" vm="2">
        <f>[1]!genBinomial(1,Main!$G$10)</f>
        <v>#VALUE!</v>
      </c>
      <c r="J969" s="13" t="e" vm="1">
        <f t="shared" si="128"/>
        <v>#VALUE!</v>
      </c>
      <c r="L969" s="1">
        <f>Main!$A$27</f>
        <v>5.0990936756817593</v>
      </c>
      <c r="M969" s="45" t="e" vm="1">
        <f t="shared" si="129"/>
        <v>#VALUE!</v>
      </c>
      <c r="N969" t="e" vm="1">
        <f t="shared" si="130"/>
        <v>#VALUE!</v>
      </c>
      <c r="O969" s="1">
        <f>Main!$B$27</f>
        <v>5.0956680821157976</v>
      </c>
      <c r="P969" s="45" t="e" vm="1">
        <f t="shared" si="131"/>
        <v>#VALUE!</v>
      </c>
      <c r="Q969" t="e" vm="1">
        <f t="shared" si="132"/>
        <v>#VALUE!</v>
      </c>
      <c r="R969" s="1">
        <f>Main!$C$27</f>
        <v>5.1024432542412592</v>
      </c>
      <c r="S969" s="45" t="e" vm="1">
        <f t="shared" si="133"/>
        <v>#VALUE!</v>
      </c>
      <c r="T969" t="e" vm="1">
        <f t="shared" si="134"/>
        <v>#VALUE!</v>
      </c>
    </row>
    <row r="970" spans="1:20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[1]!genNormal($F$9,$F$10)</f>
        <v>#VALUE!</v>
      </c>
      <c r="F970" t="e" vm="1">
        <f t="shared" si="126"/>
        <v>#VALUE!</v>
      </c>
      <c r="G970" t="e" vm="2">
        <f>[1]!GenLognormal($H$9,$H$10)</f>
        <v>#VALUE!</v>
      </c>
      <c r="H970" t="e" vm="1">
        <f t="shared" si="127"/>
        <v>#VALUE!</v>
      </c>
      <c r="I970" t="e" vm="2">
        <f>[1]!genBinomial(1,Main!$G$10)</f>
        <v>#VALUE!</v>
      </c>
      <c r="J970" s="13" t="e" vm="1">
        <f t="shared" si="128"/>
        <v>#VALUE!</v>
      </c>
      <c r="L970" s="1">
        <f>Main!$A$27</f>
        <v>5.0990936756817593</v>
      </c>
      <c r="M970" s="45" t="e" vm="1">
        <f t="shared" si="129"/>
        <v>#VALUE!</v>
      </c>
      <c r="N970" t="e" vm="1">
        <f t="shared" si="130"/>
        <v>#VALUE!</v>
      </c>
      <c r="O970" s="1">
        <f>Main!$B$27</f>
        <v>5.0956680821157976</v>
      </c>
      <c r="P970" s="45" t="e" vm="1">
        <f t="shared" si="131"/>
        <v>#VALUE!</v>
      </c>
      <c r="Q970" t="e" vm="1">
        <f t="shared" si="132"/>
        <v>#VALUE!</v>
      </c>
      <c r="R970" s="1">
        <f>Main!$C$27</f>
        <v>5.1024432542412592</v>
      </c>
      <c r="S970" s="45" t="e" vm="1">
        <f t="shared" si="133"/>
        <v>#VALUE!</v>
      </c>
      <c r="T970" t="e" vm="1">
        <f t="shared" si="134"/>
        <v>#VALUE!</v>
      </c>
    </row>
    <row r="971" spans="1:20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[1]!genNormal($F$9,$F$10)</f>
        <v>#VALUE!</v>
      </c>
      <c r="F971" t="e" vm="1">
        <f t="shared" si="126"/>
        <v>#VALUE!</v>
      </c>
      <c r="G971" t="e" vm="2">
        <f>[1]!GenLognormal($H$9,$H$10)</f>
        <v>#VALUE!</v>
      </c>
      <c r="H971" t="e" vm="1">
        <f t="shared" si="127"/>
        <v>#VALUE!</v>
      </c>
      <c r="I971" t="e" vm="2">
        <f>[1]!genBinomial(1,Main!$G$10)</f>
        <v>#VALUE!</v>
      </c>
      <c r="J971" s="13" t="e" vm="1">
        <f t="shared" ref="J971:J1010" si="135">(266.16-47.17*I971-2.33*H971+0.66*F971+0.017*(F971^2))*113.12/1000000*D971</f>
        <v>#VALUE!</v>
      </c>
      <c r="L971" s="1">
        <f>Main!$A$27</f>
        <v>5.0990936756817593</v>
      </c>
      <c r="M971" s="45" t="e" vm="1">
        <f t="shared" ref="M971:M1010" si="136">L971*$J971/24/60</f>
        <v>#VALUE!</v>
      </c>
      <c r="N971" t="e" vm="1">
        <f t="shared" si="130"/>
        <v>#VALUE!</v>
      </c>
      <c r="O971" s="1">
        <f>Main!$B$27</f>
        <v>5.0956680821157976</v>
      </c>
      <c r="P971" s="45" t="e" vm="1">
        <f t="shared" ref="P971:P1010" si="137">O971*$J971/24/60</f>
        <v>#VALUE!</v>
      </c>
      <c r="Q971" t="e" vm="1">
        <f t="shared" si="132"/>
        <v>#VALUE!</v>
      </c>
      <c r="R971" s="1">
        <f>Main!$C$27</f>
        <v>5.1024432542412592</v>
      </c>
      <c r="S971" s="45" t="e" vm="1">
        <f t="shared" ref="S971:S1010" si="138">R971*$J971/24/60</f>
        <v>#VALUE!</v>
      </c>
      <c r="T971" t="e" vm="1">
        <f t="shared" si="134"/>
        <v>#VALUE!</v>
      </c>
    </row>
    <row r="972" spans="1:20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[1]!genNormal($F$9,$F$10)</f>
        <v>#VALUE!</v>
      </c>
      <c r="F972" t="e" vm="1">
        <f t="shared" ref="F972:F1010" si="139">IF(E972&gt;18, E972,18)</f>
        <v>#VALUE!</v>
      </c>
      <c r="G972" t="e" vm="2">
        <f>[1]!GenLognormal($H$9,$H$10)</f>
        <v>#VALUE!</v>
      </c>
      <c r="H972" t="e" vm="1">
        <f t="shared" ref="H972:H1010" si="140">IF(G972&gt;20, G972,20)</f>
        <v>#VALUE!</v>
      </c>
      <c r="I972" t="e" vm="2">
        <f>[1]!genBinomial(1,Main!$G$10)</f>
        <v>#VALUE!</v>
      </c>
      <c r="J972" s="13" t="e" vm="1">
        <f t="shared" si="135"/>
        <v>#VALUE!</v>
      </c>
      <c r="L972" s="1">
        <f>Main!$A$27</f>
        <v>5.0990936756817593</v>
      </c>
      <c r="M972" s="45" t="e" vm="1">
        <f t="shared" si="136"/>
        <v>#VALUE!</v>
      </c>
      <c r="N972" t="e" vm="1">
        <f t="shared" ref="N972:N1010" si="141">M972*24*60/$D972</f>
        <v>#VALUE!</v>
      </c>
      <c r="O972" s="1">
        <f>Main!$B$27</f>
        <v>5.0956680821157976</v>
      </c>
      <c r="P972" s="45" t="e" vm="1">
        <f t="shared" si="137"/>
        <v>#VALUE!</v>
      </c>
      <c r="Q972" t="e" vm="1">
        <f t="shared" ref="Q972:Q1010" si="142">P972*24*60/$D972</f>
        <v>#VALUE!</v>
      </c>
      <c r="R972" s="1">
        <f>Main!$C$27</f>
        <v>5.1024432542412592</v>
      </c>
      <c r="S972" s="45" t="e" vm="1">
        <f t="shared" si="138"/>
        <v>#VALUE!</v>
      </c>
      <c r="T972" t="e" vm="1">
        <f t="shared" ref="T972:T1010" si="143">S972*24*60/$D972</f>
        <v>#VALUE!</v>
      </c>
    </row>
    <row r="973" spans="1:20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[1]!genNormal($F$9,$F$10)</f>
        <v>#VALUE!</v>
      </c>
      <c r="F973" t="e" vm="1">
        <f t="shared" si="139"/>
        <v>#VALUE!</v>
      </c>
      <c r="G973" t="e" vm="2">
        <f>[1]!GenLognormal($H$9,$H$10)</f>
        <v>#VALUE!</v>
      </c>
      <c r="H973" t="e" vm="1">
        <f t="shared" si="140"/>
        <v>#VALUE!</v>
      </c>
      <c r="I973" t="e" vm="2">
        <f>[1]!genBinomial(1,Main!$G$10)</f>
        <v>#VALUE!</v>
      </c>
      <c r="J973" s="13" t="e" vm="1">
        <f t="shared" si="135"/>
        <v>#VALUE!</v>
      </c>
      <c r="L973" s="1">
        <f>Main!$A$27</f>
        <v>5.0990936756817593</v>
      </c>
      <c r="M973" s="45" t="e" vm="1">
        <f t="shared" si="136"/>
        <v>#VALUE!</v>
      </c>
      <c r="N973" t="e" vm="1">
        <f t="shared" si="141"/>
        <v>#VALUE!</v>
      </c>
      <c r="O973" s="1">
        <f>Main!$B$27</f>
        <v>5.0956680821157976</v>
      </c>
      <c r="P973" s="45" t="e" vm="1">
        <f t="shared" si="137"/>
        <v>#VALUE!</v>
      </c>
      <c r="Q973" t="e" vm="1">
        <f t="shared" si="142"/>
        <v>#VALUE!</v>
      </c>
      <c r="R973" s="1">
        <f>Main!$C$27</f>
        <v>5.1024432542412592</v>
      </c>
      <c r="S973" s="45" t="e" vm="1">
        <f t="shared" si="138"/>
        <v>#VALUE!</v>
      </c>
      <c r="T973" t="e" vm="1">
        <f t="shared" si="143"/>
        <v>#VALUE!</v>
      </c>
    </row>
    <row r="974" spans="1:20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[1]!genNormal($F$9,$F$10)</f>
        <v>#VALUE!</v>
      </c>
      <c r="F974" t="e" vm="1">
        <f t="shared" si="139"/>
        <v>#VALUE!</v>
      </c>
      <c r="G974" t="e" vm="2">
        <f>[1]!GenLognormal($H$9,$H$10)</f>
        <v>#VALUE!</v>
      </c>
      <c r="H974" t="e" vm="1">
        <f t="shared" si="140"/>
        <v>#VALUE!</v>
      </c>
      <c r="I974" t="e" vm="2">
        <f>[1]!genBinomial(1,Main!$G$10)</f>
        <v>#VALUE!</v>
      </c>
      <c r="J974" s="13" t="e" vm="1">
        <f t="shared" si="135"/>
        <v>#VALUE!</v>
      </c>
      <c r="L974" s="1">
        <f>Main!$A$27</f>
        <v>5.0990936756817593</v>
      </c>
      <c r="M974" s="45" t="e" vm="1">
        <f t="shared" si="136"/>
        <v>#VALUE!</v>
      </c>
      <c r="N974" t="e" vm="1">
        <f t="shared" si="141"/>
        <v>#VALUE!</v>
      </c>
      <c r="O974" s="1">
        <f>Main!$B$27</f>
        <v>5.0956680821157976</v>
      </c>
      <c r="P974" s="45" t="e" vm="1">
        <f t="shared" si="137"/>
        <v>#VALUE!</v>
      </c>
      <c r="Q974" t="e" vm="1">
        <f t="shared" si="142"/>
        <v>#VALUE!</v>
      </c>
      <c r="R974" s="1">
        <f>Main!$C$27</f>
        <v>5.1024432542412592</v>
      </c>
      <c r="S974" s="45" t="e" vm="1">
        <f t="shared" si="138"/>
        <v>#VALUE!</v>
      </c>
      <c r="T974" t="e" vm="1">
        <f t="shared" si="143"/>
        <v>#VALUE!</v>
      </c>
    </row>
    <row r="975" spans="1:20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[1]!genNormal($F$9,$F$10)</f>
        <v>#VALUE!</v>
      </c>
      <c r="F975" t="e" vm="1">
        <f t="shared" si="139"/>
        <v>#VALUE!</v>
      </c>
      <c r="G975" t="e" vm="2">
        <f>[1]!GenLognormal($H$9,$H$10)</f>
        <v>#VALUE!</v>
      </c>
      <c r="H975" t="e" vm="1">
        <f t="shared" si="140"/>
        <v>#VALUE!</v>
      </c>
      <c r="I975" t="e" vm="2">
        <f>[1]!genBinomial(1,Main!$G$10)</f>
        <v>#VALUE!</v>
      </c>
      <c r="J975" s="13" t="e" vm="1">
        <f t="shared" si="135"/>
        <v>#VALUE!</v>
      </c>
      <c r="L975" s="1">
        <f>Main!$A$27</f>
        <v>5.0990936756817593</v>
      </c>
      <c r="M975" s="45" t="e" vm="1">
        <f t="shared" si="136"/>
        <v>#VALUE!</v>
      </c>
      <c r="N975" t="e" vm="1">
        <f t="shared" si="141"/>
        <v>#VALUE!</v>
      </c>
      <c r="O975" s="1">
        <f>Main!$B$27</f>
        <v>5.0956680821157976</v>
      </c>
      <c r="P975" s="45" t="e" vm="1">
        <f t="shared" si="137"/>
        <v>#VALUE!</v>
      </c>
      <c r="Q975" t="e" vm="1">
        <f t="shared" si="142"/>
        <v>#VALUE!</v>
      </c>
      <c r="R975" s="1">
        <f>Main!$C$27</f>
        <v>5.1024432542412592</v>
      </c>
      <c r="S975" s="45" t="e" vm="1">
        <f t="shared" si="138"/>
        <v>#VALUE!</v>
      </c>
      <c r="T975" t="e" vm="1">
        <f t="shared" si="143"/>
        <v>#VALUE!</v>
      </c>
    </row>
    <row r="976" spans="1:20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[1]!genNormal($F$9,$F$10)</f>
        <v>#VALUE!</v>
      </c>
      <c r="F976" t="e" vm="1">
        <f t="shared" si="139"/>
        <v>#VALUE!</v>
      </c>
      <c r="G976" t="e" vm="2">
        <f>[1]!GenLognormal($H$9,$H$10)</f>
        <v>#VALUE!</v>
      </c>
      <c r="H976" t="e" vm="1">
        <f t="shared" si="140"/>
        <v>#VALUE!</v>
      </c>
      <c r="I976" t="e" vm="2">
        <f>[1]!genBinomial(1,Main!$G$10)</f>
        <v>#VALUE!</v>
      </c>
      <c r="J976" s="13" t="e" vm="1">
        <f t="shared" si="135"/>
        <v>#VALUE!</v>
      </c>
      <c r="L976" s="1">
        <f>Main!$A$27</f>
        <v>5.0990936756817593</v>
      </c>
      <c r="M976" s="45" t="e" vm="1">
        <f t="shared" si="136"/>
        <v>#VALUE!</v>
      </c>
      <c r="N976" t="e" vm="1">
        <f t="shared" si="141"/>
        <v>#VALUE!</v>
      </c>
      <c r="O976" s="1">
        <f>Main!$B$27</f>
        <v>5.0956680821157976</v>
      </c>
      <c r="P976" s="45" t="e" vm="1">
        <f t="shared" si="137"/>
        <v>#VALUE!</v>
      </c>
      <c r="Q976" t="e" vm="1">
        <f t="shared" si="142"/>
        <v>#VALUE!</v>
      </c>
      <c r="R976" s="1">
        <f>Main!$C$27</f>
        <v>5.1024432542412592</v>
      </c>
      <c r="S976" s="45" t="e" vm="1">
        <f t="shared" si="138"/>
        <v>#VALUE!</v>
      </c>
      <c r="T976" t="e" vm="1">
        <f t="shared" si="143"/>
        <v>#VALUE!</v>
      </c>
    </row>
    <row r="977" spans="1:20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[1]!genNormal($F$9,$F$10)</f>
        <v>#VALUE!</v>
      </c>
      <c r="F977" t="e" vm="1">
        <f t="shared" si="139"/>
        <v>#VALUE!</v>
      </c>
      <c r="G977" t="e" vm="2">
        <f>[1]!GenLognormal($H$9,$H$10)</f>
        <v>#VALUE!</v>
      </c>
      <c r="H977" t="e" vm="1">
        <f t="shared" si="140"/>
        <v>#VALUE!</v>
      </c>
      <c r="I977" t="e" vm="2">
        <f>[1]!genBinomial(1,Main!$G$10)</f>
        <v>#VALUE!</v>
      </c>
      <c r="J977" s="13" t="e" vm="1">
        <f t="shared" si="135"/>
        <v>#VALUE!</v>
      </c>
      <c r="L977" s="1">
        <f>Main!$A$27</f>
        <v>5.0990936756817593</v>
      </c>
      <c r="M977" s="45" t="e" vm="1">
        <f t="shared" si="136"/>
        <v>#VALUE!</v>
      </c>
      <c r="N977" t="e" vm="1">
        <f t="shared" si="141"/>
        <v>#VALUE!</v>
      </c>
      <c r="O977" s="1">
        <f>Main!$B$27</f>
        <v>5.0956680821157976</v>
      </c>
      <c r="P977" s="45" t="e" vm="1">
        <f t="shared" si="137"/>
        <v>#VALUE!</v>
      </c>
      <c r="Q977" t="e" vm="1">
        <f t="shared" si="142"/>
        <v>#VALUE!</v>
      </c>
      <c r="R977" s="1">
        <f>Main!$C$27</f>
        <v>5.1024432542412592</v>
      </c>
      <c r="S977" s="45" t="e" vm="1">
        <f t="shared" si="138"/>
        <v>#VALUE!</v>
      </c>
      <c r="T977" t="e" vm="1">
        <f t="shared" si="143"/>
        <v>#VALUE!</v>
      </c>
    </row>
    <row r="978" spans="1:20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[1]!genNormal($F$9,$F$10)</f>
        <v>#VALUE!</v>
      </c>
      <c r="F978" t="e" vm="1">
        <f t="shared" si="139"/>
        <v>#VALUE!</v>
      </c>
      <c r="G978" t="e" vm="2">
        <f>[1]!GenLognormal($H$9,$H$10)</f>
        <v>#VALUE!</v>
      </c>
      <c r="H978" t="e" vm="1">
        <f t="shared" si="140"/>
        <v>#VALUE!</v>
      </c>
      <c r="I978" t="e" vm="2">
        <f>[1]!genBinomial(1,Main!$G$10)</f>
        <v>#VALUE!</v>
      </c>
      <c r="J978" s="13" t="e" vm="1">
        <f t="shared" si="135"/>
        <v>#VALUE!</v>
      </c>
      <c r="L978" s="1">
        <f>Main!$A$27</f>
        <v>5.0990936756817593</v>
      </c>
      <c r="M978" s="45" t="e" vm="1">
        <f t="shared" si="136"/>
        <v>#VALUE!</v>
      </c>
      <c r="N978" t="e" vm="1">
        <f t="shared" si="141"/>
        <v>#VALUE!</v>
      </c>
      <c r="O978" s="1">
        <f>Main!$B$27</f>
        <v>5.0956680821157976</v>
      </c>
      <c r="P978" s="45" t="e" vm="1">
        <f t="shared" si="137"/>
        <v>#VALUE!</v>
      </c>
      <c r="Q978" t="e" vm="1">
        <f t="shared" si="142"/>
        <v>#VALUE!</v>
      </c>
      <c r="R978" s="1">
        <f>Main!$C$27</f>
        <v>5.1024432542412592</v>
      </c>
      <c r="S978" s="45" t="e" vm="1">
        <f t="shared" si="138"/>
        <v>#VALUE!</v>
      </c>
      <c r="T978" t="e" vm="1">
        <f t="shared" si="143"/>
        <v>#VALUE!</v>
      </c>
    </row>
    <row r="979" spans="1:20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[1]!genNormal($F$9,$F$10)</f>
        <v>#VALUE!</v>
      </c>
      <c r="F979" t="e" vm="1">
        <f t="shared" si="139"/>
        <v>#VALUE!</v>
      </c>
      <c r="G979" t="e" vm="2">
        <f>[1]!GenLognormal($H$9,$H$10)</f>
        <v>#VALUE!</v>
      </c>
      <c r="H979" t="e" vm="1">
        <f t="shared" si="140"/>
        <v>#VALUE!</v>
      </c>
      <c r="I979" t="e" vm="2">
        <f>[1]!genBinomial(1,Main!$G$10)</f>
        <v>#VALUE!</v>
      </c>
      <c r="J979" s="13" t="e" vm="1">
        <f t="shared" si="135"/>
        <v>#VALUE!</v>
      </c>
      <c r="L979" s="1">
        <f>Main!$A$27</f>
        <v>5.0990936756817593</v>
      </c>
      <c r="M979" s="45" t="e" vm="1">
        <f t="shared" si="136"/>
        <v>#VALUE!</v>
      </c>
      <c r="N979" t="e" vm="1">
        <f t="shared" si="141"/>
        <v>#VALUE!</v>
      </c>
      <c r="O979" s="1">
        <f>Main!$B$27</f>
        <v>5.0956680821157976</v>
      </c>
      <c r="P979" s="45" t="e" vm="1">
        <f t="shared" si="137"/>
        <v>#VALUE!</v>
      </c>
      <c r="Q979" t="e" vm="1">
        <f t="shared" si="142"/>
        <v>#VALUE!</v>
      </c>
      <c r="R979" s="1">
        <f>Main!$C$27</f>
        <v>5.1024432542412592</v>
      </c>
      <c r="S979" s="45" t="e" vm="1">
        <f t="shared" si="138"/>
        <v>#VALUE!</v>
      </c>
      <c r="T979" t="e" vm="1">
        <f t="shared" si="143"/>
        <v>#VALUE!</v>
      </c>
    </row>
    <row r="980" spans="1:20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[1]!genNormal($F$9,$F$10)</f>
        <v>#VALUE!</v>
      </c>
      <c r="F980" t="e" vm="1">
        <f t="shared" si="139"/>
        <v>#VALUE!</v>
      </c>
      <c r="G980" t="e" vm="2">
        <f>[1]!GenLognormal($H$9,$H$10)</f>
        <v>#VALUE!</v>
      </c>
      <c r="H980" t="e" vm="1">
        <f t="shared" si="140"/>
        <v>#VALUE!</v>
      </c>
      <c r="I980" t="e" vm="2">
        <f>[1]!genBinomial(1,Main!$G$10)</f>
        <v>#VALUE!</v>
      </c>
      <c r="J980" s="13" t="e" vm="1">
        <f t="shared" si="135"/>
        <v>#VALUE!</v>
      </c>
      <c r="L980" s="1">
        <f>Main!$A$27</f>
        <v>5.0990936756817593</v>
      </c>
      <c r="M980" s="45" t="e" vm="1">
        <f t="shared" si="136"/>
        <v>#VALUE!</v>
      </c>
      <c r="N980" t="e" vm="1">
        <f t="shared" si="141"/>
        <v>#VALUE!</v>
      </c>
      <c r="O980" s="1">
        <f>Main!$B$27</f>
        <v>5.0956680821157976</v>
      </c>
      <c r="P980" s="45" t="e" vm="1">
        <f t="shared" si="137"/>
        <v>#VALUE!</v>
      </c>
      <c r="Q980" t="e" vm="1">
        <f t="shared" si="142"/>
        <v>#VALUE!</v>
      </c>
      <c r="R980" s="1">
        <f>Main!$C$27</f>
        <v>5.1024432542412592</v>
      </c>
      <c r="S980" s="45" t="e" vm="1">
        <f t="shared" si="138"/>
        <v>#VALUE!</v>
      </c>
      <c r="T980" t="e" vm="1">
        <f t="shared" si="143"/>
        <v>#VALUE!</v>
      </c>
    </row>
    <row r="981" spans="1:20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[1]!genNormal($F$9,$F$10)</f>
        <v>#VALUE!</v>
      </c>
      <c r="F981" t="e" vm="1">
        <f t="shared" si="139"/>
        <v>#VALUE!</v>
      </c>
      <c r="G981" t="e" vm="2">
        <f>[1]!GenLognormal($H$9,$H$10)</f>
        <v>#VALUE!</v>
      </c>
      <c r="H981" t="e" vm="1">
        <f t="shared" si="140"/>
        <v>#VALUE!</v>
      </c>
      <c r="I981" t="e" vm="2">
        <f>[1]!genBinomial(1,Main!$G$10)</f>
        <v>#VALUE!</v>
      </c>
      <c r="J981" s="13" t="e" vm="1">
        <f t="shared" si="135"/>
        <v>#VALUE!</v>
      </c>
      <c r="L981" s="1">
        <f>Main!$A$27</f>
        <v>5.0990936756817593</v>
      </c>
      <c r="M981" s="45" t="e" vm="1">
        <f t="shared" si="136"/>
        <v>#VALUE!</v>
      </c>
      <c r="N981" t="e" vm="1">
        <f t="shared" si="141"/>
        <v>#VALUE!</v>
      </c>
      <c r="O981" s="1">
        <f>Main!$B$27</f>
        <v>5.0956680821157976</v>
      </c>
      <c r="P981" s="45" t="e" vm="1">
        <f t="shared" si="137"/>
        <v>#VALUE!</v>
      </c>
      <c r="Q981" t="e" vm="1">
        <f t="shared" si="142"/>
        <v>#VALUE!</v>
      </c>
      <c r="R981" s="1">
        <f>Main!$C$27</f>
        <v>5.1024432542412592</v>
      </c>
      <c r="S981" s="45" t="e" vm="1">
        <f t="shared" si="138"/>
        <v>#VALUE!</v>
      </c>
      <c r="T981" t="e" vm="1">
        <f t="shared" si="143"/>
        <v>#VALUE!</v>
      </c>
    </row>
    <row r="982" spans="1:20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[1]!genNormal($F$9,$F$10)</f>
        <v>#VALUE!</v>
      </c>
      <c r="F982" t="e" vm="1">
        <f t="shared" si="139"/>
        <v>#VALUE!</v>
      </c>
      <c r="G982" t="e" vm="2">
        <f>[1]!GenLognormal($H$9,$H$10)</f>
        <v>#VALUE!</v>
      </c>
      <c r="H982" t="e" vm="1">
        <f t="shared" si="140"/>
        <v>#VALUE!</v>
      </c>
      <c r="I982" t="e" vm="2">
        <f>[1]!genBinomial(1,Main!$G$10)</f>
        <v>#VALUE!</v>
      </c>
      <c r="J982" s="13" t="e" vm="1">
        <f t="shared" si="135"/>
        <v>#VALUE!</v>
      </c>
      <c r="L982" s="1">
        <f>Main!$A$27</f>
        <v>5.0990936756817593</v>
      </c>
      <c r="M982" s="45" t="e" vm="1">
        <f t="shared" si="136"/>
        <v>#VALUE!</v>
      </c>
      <c r="N982" t="e" vm="1">
        <f t="shared" si="141"/>
        <v>#VALUE!</v>
      </c>
      <c r="O982" s="1">
        <f>Main!$B$27</f>
        <v>5.0956680821157976</v>
      </c>
      <c r="P982" s="45" t="e" vm="1">
        <f t="shared" si="137"/>
        <v>#VALUE!</v>
      </c>
      <c r="Q982" t="e" vm="1">
        <f t="shared" si="142"/>
        <v>#VALUE!</v>
      </c>
      <c r="R982" s="1">
        <f>Main!$C$27</f>
        <v>5.1024432542412592</v>
      </c>
      <c r="S982" s="45" t="e" vm="1">
        <f t="shared" si="138"/>
        <v>#VALUE!</v>
      </c>
      <c r="T982" t="e" vm="1">
        <f t="shared" si="143"/>
        <v>#VALUE!</v>
      </c>
    </row>
    <row r="983" spans="1:20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[1]!genNormal($F$9,$F$10)</f>
        <v>#VALUE!</v>
      </c>
      <c r="F983" t="e" vm="1">
        <f t="shared" si="139"/>
        <v>#VALUE!</v>
      </c>
      <c r="G983" t="e" vm="2">
        <f>[1]!GenLognormal($H$9,$H$10)</f>
        <v>#VALUE!</v>
      </c>
      <c r="H983" t="e" vm="1">
        <f t="shared" si="140"/>
        <v>#VALUE!</v>
      </c>
      <c r="I983" t="e" vm="2">
        <f>[1]!genBinomial(1,Main!$G$10)</f>
        <v>#VALUE!</v>
      </c>
      <c r="J983" s="13" t="e" vm="1">
        <f t="shared" si="135"/>
        <v>#VALUE!</v>
      </c>
      <c r="L983" s="1">
        <f>Main!$A$27</f>
        <v>5.0990936756817593</v>
      </c>
      <c r="M983" s="45" t="e" vm="1">
        <f t="shared" si="136"/>
        <v>#VALUE!</v>
      </c>
      <c r="N983" t="e" vm="1">
        <f t="shared" si="141"/>
        <v>#VALUE!</v>
      </c>
      <c r="O983" s="1">
        <f>Main!$B$27</f>
        <v>5.0956680821157976</v>
      </c>
      <c r="P983" s="45" t="e" vm="1">
        <f t="shared" si="137"/>
        <v>#VALUE!</v>
      </c>
      <c r="Q983" t="e" vm="1">
        <f t="shared" si="142"/>
        <v>#VALUE!</v>
      </c>
      <c r="R983" s="1">
        <f>Main!$C$27</f>
        <v>5.1024432542412592</v>
      </c>
      <c r="S983" s="45" t="e" vm="1">
        <f t="shared" si="138"/>
        <v>#VALUE!</v>
      </c>
      <c r="T983" t="e" vm="1">
        <f t="shared" si="143"/>
        <v>#VALUE!</v>
      </c>
    </row>
    <row r="984" spans="1:20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[1]!genNormal($F$9,$F$10)</f>
        <v>#VALUE!</v>
      </c>
      <c r="F984" t="e" vm="1">
        <f t="shared" si="139"/>
        <v>#VALUE!</v>
      </c>
      <c r="G984" t="e" vm="2">
        <f>[1]!GenLognormal($H$9,$H$10)</f>
        <v>#VALUE!</v>
      </c>
      <c r="H984" t="e" vm="1">
        <f t="shared" si="140"/>
        <v>#VALUE!</v>
      </c>
      <c r="I984" t="e" vm="2">
        <f>[1]!genBinomial(1,Main!$G$10)</f>
        <v>#VALUE!</v>
      </c>
      <c r="J984" s="13" t="e" vm="1">
        <f t="shared" si="135"/>
        <v>#VALUE!</v>
      </c>
      <c r="L984" s="1">
        <f>Main!$A$27</f>
        <v>5.0990936756817593</v>
      </c>
      <c r="M984" s="45" t="e" vm="1">
        <f t="shared" si="136"/>
        <v>#VALUE!</v>
      </c>
      <c r="N984" t="e" vm="1">
        <f t="shared" si="141"/>
        <v>#VALUE!</v>
      </c>
      <c r="O984" s="1">
        <f>Main!$B$27</f>
        <v>5.0956680821157976</v>
      </c>
      <c r="P984" s="45" t="e" vm="1">
        <f t="shared" si="137"/>
        <v>#VALUE!</v>
      </c>
      <c r="Q984" t="e" vm="1">
        <f t="shared" si="142"/>
        <v>#VALUE!</v>
      </c>
      <c r="R984" s="1">
        <f>Main!$C$27</f>
        <v>5.1024432542412592</v>
      </c>
      <c r="S984" s="45" t="e" vm="1">
        <f t="shared" si="138"/>
        <v>#VALUE!</v>
      </c>
      <c r="T984" t="e" vm="1">
        <f t="shared" si="143"/>
        <v>#VALUE!</v>
      </c>
    </row>
    <row r="985" spans="1:20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[1]!genNormal($F$9,$F$10)</f>
        <v>#VALUE!</v>
      </c>
      <c r="F985" t="e" vm="1">
        <f t="shared" si="139"/>
        <v>#VALUE!</v>
      </c>
      <c r="G985" t="e" vm="2">
        <f>[1]!GenLognormal($H$9,$H$10)</f>
        <v>#VALUE!</v>
      </c>
      <c r="H985" t="e" vm="1">
        <f t="shared" si="140"/>
        <v>#VALUE!</v>
      </c>
      <c r="I985" t="e" vm="2">
        <f>[1]!genBinomial(1,Main!$G$10)</f>
        <v>#VALUE!</v>
      </c>
      <c r="J985" s="13" t="e" vm="1">
        <f t="shared" si="135"/>
        <v>#VALUE!</v>
      </c>
      <c r="L985" s="1">
        <f>Main!$A$27</f>
        <v>5.0990936756817593</v>
      </c>
      <c r="M985" s="45" t="e" vm="1">
        <f t="shared" si="136"/>
        <v>#VALUE!</v>
      </c>
      <c r="N985" t="e" vm="1">
        <f t="shared" si="141"/>
        <v>#VALUE!</v>
      </c>
      <c r="O985" s="1">
        <f>Main!$B$27</f>
        <v>5.0956680821157976</v>
      </c>
      <c r="P985" s="45" t="e" vm="1">
        <f t="shared" si="137"/>
        <v>#VALUE!</v>
      </c>
      <c r="Q985" t="e" vm="1">
        <f t="shared" si="142"/>
        <v>#VALUE!</v>
      </c>
      <c r="R985" s="1">
        <f>Main!$C$27</f>
        <v>5.1024432542412592</v>
      </c>
      <c r="S985" s="45" t="e" vm="1">
        <f t="shared" si="138"/>
        <v>#VALUE!</v>
      </c>
      <c r="T985" t="e" vm="1">
        <f t="shared" si="143"/>
        <v>#VALUE!</v>
      </c>
    </row>
    <row r="986" spans="1:20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[1]!genNormal($F$9,$F$10)</f>
        <v>#VALUE!</v>
      </c>
      <c r="F986" t="e" vm="1">
        <f t="shared" si="139"/>
        <v>#VALUE!</v>
      </c>
      <c r="G986" t="e" vm="2">
        <f>[1]!GenLognormal($H$9,$H$10)</f>
        <v>#VALUE!</v>
      </c>
      <c r="H986" t="e" vm="1">
        <f t="shared" si="140"/>
        <v>#VALUE!</v>
      </c>
      <c r="I986" t="e" vm="2">
        <f>[1]!genBinomial(1,Main!$G$10)</f>
        <v>#VALUE!</v>
      </c>
      <c r="J986" s="13" t="e" vm="1">
        <f t="shared" si="135"/>
        <v>#VALUE!</v>
      </c>
      <c r="L986" s="1">
        <f>Main!$A$27</f>
        <v>5.0990936756817593</v>
      </c>
      <c r="M986" s="45" t="e" vm="1">
        <f t="shared" si="136"/>
        <v>#VALUE!</v>
      </c>
      <c r="N986" t="e" vm="1">
        <f t="shared" si="141"/>
        <v>#VALUE!</v>
      </c>
      <c r="O986" s="1">
        <f>Main!$B$27</f>
        <v>5.0956680821157976</v>
      </c>
      <c r="P986" s="45" t="e" vm="1">
        <f t="shared" si="137"/>
        <v>#VALUE!</v>
      </c>
      <c r="Q986" t="e" vm="1">
        <f t="shared" si="142"/>
        <v>#VALUE!</v>
      </c>
      <c r="R986" s="1">
        <f>Main!$C$27</f>
        <v>5.1024432542412592</v>
      </c>
      <c r="S986" s="45" t="e" vm="1">
        <f t="shared" si="138"/>
        <v>#VALUE!</v>
      </c>
      <c r="T986" t="e" vm="1">
        <f t="shared" si="143"/>
        <v>#VALUE!</v>
      </c>
    </row>
    <row r="987" spans="1:20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[1]!genNormal($F$9,$F$10)</f>
        <v>#VALUE!</v>
      </c>
      <c r="F987" t="e" vm="1">
        <f t="shared" si="139"/>
        <v>#VALUE!</v>
      </c>
      <c r="G987" t="e" vm="2">
        <f>[1]!GenLognormal($H$9,$H$10)</f>
        <v>#VALUE!</v>
      </c>
      <c r="H987" t="e" vm="1">
        <f t="shared" si="140"/>
        <v>#VALUE!</v>
      </c>
      <c r="I987" t="e" vm="2">
        <f>[1]!genBinomial(1,Main!$G$10)</f>
        <v>#VALUE!</v>
      </c>
      <c r="J987" s="13" t="e" vm="1">
        <f t="shared" si="135"/>
        <v>#VALUE!</v>
      </c>
      <c r="L987" s="1">
        <f>Main!$A$27</f>
        <v>5.0990936756817593</v>
      </c>
      <c r="M987" s="45" t="e" vm="1">
        <f t="shared" si="136"/>
        <v>#VALUE!</v>
      </c>
      <c r="N987" t="e" vm="1">
        <f t="shared" si="141"/>
        <v>#VALUE!</v>
      </c>
      <c r="O987" s="1">
        <f>Main!$B$27</f>
        <v>5.0956680821157976</v>
      </c>
      <c r="P987" s="45" t="e" vm="1">
        <f t="shared" si="137"/>
        <v>#VALUE!</v>
      </c>
      <c r="Q987" t="e" vm="1">
        <f t="shared" si="142"/>
        <v>#VALUE!</v>
      </c>
      <c r="R987" s="1">
        <f>Main!$C$27</f>
        <v>5.1024432542412592</v>
      </c>
      <c r="S987" s="45" t="e" vm="1">
        <f t="shared" si="138"/>
        <v>#VALUE!</v>
      </c>
      <c r="T987" t="e" vm="1">
        <f t="shared" si="143"/>
        <v>#VALUE!</v>
      </c>
    </row>
    <row r="988" spans="1:20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[1]!genNormal($F$9,$F$10)</f>
        <v>#VALUE!</v>
      </c>
      <c r="F988" t="e" vm="1">
        <f t="shared" si="139"/>
        <v>#VALUE!</v>
      </c>
      <c r="G988" t="e" vm="2">
        <f>[1]!GenLognormal($H$9,$H$10)</f>
        <v>#VALUE!</v>
      </c>
      <c r="H988" t="e" vm="1">
        <f t="shared" si="140"/>
        <v>#VALUE!</v>
      </c>
      <c r="I988" t="e" vm="2">
        <f>[1]!genBinomial(1,Main!$G$10)</f>
        <v>#VALUE!</v>
      </c>
      <c r="J988" s="13" t="e" vm="1">
        <f t="shared" si="135"/>
        <v>#VALUE!</v>
      </c>
      <c r="L988" s="1">
        <f>Main!$A$27</f>
        <v>5.0990936756817593</v>
      </c>
      <c r="M988" s="45" t="e" vm="1">
        <f t="shared" si="136"/>
        <v>#VALUE!</v>
      </c>
      <c r="N988" t="e" vm="1">
        <f t="shared" si="141"/>
        <v>#VALUE!</v>
      </c>
      <c r="O988" s="1">
        <f>Main!$B$27</f>
        <v>5.0956680821157976</v>
      </c>
      <c r="P988" s="45" t="e" vm="1">
        <f t="shared" si="137"/>
        <v>#VALUE!</v>
      </c>
      <c r="Q988" t="e" vm="1">
        <f t="shared" si="142"/>
        <v>#VALUE!</v>
      </c>
      <c r="R988" s="1">
        <f>Main!$C$27</f>
        <v>5.1024432542412592</v>
      </c>
      <c r="S988" s="45" t="e" vm="1">
        <f t="shared" si="138"/>
        <v>#VALUE!</v>
      </c>
      <c r="T988" t="e" vm="1">
        <f t="shared" si="143"/>
        <v>#VALUE!</v>
      </c>
    </row>
    <row r="989" spans="1:20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[1]!genNormal($F$9,$F$10)</f>
        <v>#VALUE!</v>
      </c>
      <c r="F989" t="e" vm="1">
        <f t="shared" si="139"/>
        <v>#VALUE!</v>
      </c>
      <c r="G989" t="e" vm="2">
        <f>[1]!GenLognormal($H$9,$H$10)</f>
        <v>#VALUE!</v>
      </c>
      <c r="H989" t="e" vm="1">
        <f t="shared" si="140"/>
        <v>#VALUE!</v>
      </c>
      <c r="I989" t="e" vm="2">
        <f>[1]!genBinomial(1,Main!$G$10)</f>
        <v>#VALUE!</v>
      </c>
      <c r="J989" s="13" t="e" vm="1">
        <f t="shared" si="135"/>
        <v>#VALUE!</v>
      </c>
      <c r="L989" s="1">
        <f>Main!$A$27</f>
        <v>5.0990936756817593</v>
      </c>
      <c r="M989" s="45" t="e" vm="1">
        <f t="shared" si="136"/>
        <v>#VALUE!</v>
      </c>
      <c r="N989" t="e" vm="1">
        <f t="shared" si="141"/>
        <v>#VALUE!</v>
      </c>
      <c r="O989" s="1">
        <f>Main!$B$27</f>
        <v>5.0956680821157976</v>
      </c>
      <c r="P989" s="45" t="e" vm="1">
        <f t="shared" si="137"/>
        <v>#VALUE!</v>
      </c>
      <c r="Q989" t="e" vm="1">
        <f t="shared" si="142"/>
        <v>#VALUE!</v>
      </c>
      <c r="R989" s="1">
        <f>Main!$C$27</f>
        <v>5.1024432542412592</v>
      </c>
      <c r="S989" s="45" t="e" vm="1">
        <f t="shared" si="138"/>
        <v>#VALUE!</v>
      </c>
      <c r="T989" t="e" vm="1">
        <f t="shared" si="143"/>
        <v>#VALUE!</v>
      </c>
    </row>
    <row r="990" spans="1:20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[1]!genNormal($F$9,$F$10)</f>
        <v>#VALUE!</v>
      </c>
      <c r="F990" t="e" vm="1">
        <f t="shared" si="139"/>
        <v>#VALUE!</v>
      </c>
      <c r="G990" t="e" vm="2">
        <f>[1]!GenLognormal($H$9,$H$10)</f>
        <v>#VALUE!</v>
      </c>
      <c r="H990" t="e" vm="1">
        <f t="shared" si="140"/>
        <v>#VALUE!</v>
      </c>
      <c r="I990" t="e" vm="2">
        <f>[1]!genBinomial(1,Main!$G$10)</f>
        <v>#VALUE!</v>
      </c>
      <c r="J990" s="13" t="e" vm="1">
        <f t="shared" si="135"/>
        <v>#VALUE!</v>
      </c>
      <c r="L990" s="1">
        <f>Main!$A$27</f>
        <v>5.0990936756817593</v>
      </c>
      <c r="M990" s="45" t="e" vm="1">
        <f t="shared" si="136"/>
        <v>#VALUE!</v>
      </c>
      <c r="N990" t="e" vm="1">
        <f t="shared" si="141"/>
        <v>#VALUE!</v>
      </c>
      <c r="O990" s="1">
        <f>Main!$B$27</f>
        <v>5.0956680821157976</v>
      </c>
      <c r="P990" s="45" t="e" vm="1">
        <f t="shared" si="137"/>
        <v>#VALUE!</v>
      </c>
      <c r="Q990" t="e" vm="1">
        <f t="shared" si="142"/>
        <v>#VALUE!</v>
      </c>
      <c r="R990" s="1">
        <f>Main!$C$27</f>
        <v>5.1024432542412592</v>
      </c>
      <c r="S990" s="45" t="e" vm="1">
        <f t="shared" si="138"/>
        <v>#VALUE!</v>
      </c>
      <c r="T990" t="e" vm="1">
        <f t="shared" si="143"/>
        <v>#VALUE!</v>
      </c>
    </row>
    <row r="991" spans="1:20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[1]!genNormal($F$9,$F$10)</f>
        <v>#VALUE!</v>
      </c>
      <c r="F991" t="e" vm="1">
        <f t="shared" si="139"/>
        <v>#VALUE!</v>
      </c>
      <c r="G991" t="e" vm="2">
        <f>[1]!GenLognormal($H$9,$H$10)</f>
        <v>#VALUE!</v>
      </c>
      <c r="H991" t="e" vm="1">
        <f t="shared" si="140"/>
        <v>#VALUE!</v>
      </c>
      <c r="I991" t="e" vm="2">
        <f>[1]!genBinomial(1,Main!$G$10)</f>
        <v>#VALUE!</v>
      </c>
      <c r="J991" s="13" t="e" vm="1">
        <f t="shared" si="135"/>
        <v>#VALUE!</v>
      </c>
      <c r="L991" s="1">
        <f>Main!$A$27</f>
        <v>5.0990936756817593</v>
      </c>
      <c r="M991" s="45" t="e" vm="1">
        <f t="shared" si="136"/>
        <v>#VALUE!</v>
      </c>
      <c r="N991" t="e" vm="1">
        <f t="shared" si="141"/>
        <v>#VALUE!</v>
      </c>
      <c r="O991" s="1">
        <f>Main!$B$27</f>
        <v>5.0956680821157976</v>
      </c>
      <c r="P991" s="45" t="e" vm="1">
        <f t="shared" si="137"/>
        <v>#VALUE!</v>
      </c>
      <c r="Q991" t="e" vm="1">
        <f t="shared" si="142"/>
        <v>#VALUE!</v>
      </c>
      <c r="R991" s="1">
        <f>Main!$C$27</f>
        <v>5.1024432542412592</v>
      </c>
      <c r="S991" s="45" t="e" vm="1">
        <f t="shared" si="138"/>
        <v>#VALUE!</v>
      </c>
      <c r="T991" t="e" vm="1">
        <f t="shared" si="143"/>
        <v>#VALUE!</v>
      </c>
    </row>
    <row r="992" spans="1:20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[1]!genNormal($F$9,$F$10)</f>
        <v>#VALUE!</v>
      </c>
      <c r="F992" t="e" vm="1">
        <f t="shared" si="139"/>
        <v>#VALUE!</v>
      </c>
      <c r="G992" t="e" vm="2">
        <f>[1]!GenLognormal($H$9,$H$10)</f>
        <v>#VALUE!</v>
      </c>
      <c r="H992" t="e" vm="1">
        <f t="shared" si="140"/>
        <v>#VALUE!</v>
      </c>
      <c r="I992" t="e" vm="2">
        <f>[1]!genBinomial(1,Main!$G$10)</f>
        <v>#VALUE!</v>
      </c>
      <c r="J992" s="13" t="e" vm="1">
        <f t="shared" si="135"/>
        <v>#VALUE!</v>
      </c>
      <c r="L992" s="1">
        <f>Main!$A$27</f>
        <v>5.0990936756817593</v>
      </c>
      <c r="M992" s="45" t="e" vm="1">
        <f t="shared" si="136"/>
        <v>#VALUE!</v>
      </c>
      <c r="N992" t="e" vm="1">
        <f t="shared" si="141"/>
        <v>#VALUE!</v>
      </c>
      <c r="O992" s="1">
        <f>Main!$B$27</f>
        <v>5.0956680821157976</v>
      </c>
      <c r="P992" s="45" t="e" vm="1">
        <f t="shared" si="137"/>
        <v>#VALUE!</v>
      </c>
      <c r="Q992" t="e" vm="1">
        <f t="shared" si="142"/>
        <v>#VALUE!</v>
      </c>
      <c r="R992" s="1">
        <f>Main!$C$27</f>
        <v>5.1024432542412592</v>
      </c>
      <c r="S992" s="45" t="e" vm="1">
        <f t="shared" si="138"/>
        <v>#VALUE!</v>
      </c>
      <c r="T992" t="e" vm="1">
        <f t="shared" si="143"/>
        <v>#VALUE!</v>
      </c>
    </row>
    <row r="993" spans="1:20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[1]!genNormal($F$9,$F$10)</f>
        <v>#VALUE!</v>
      </c>
      <c r="F993" t="e" vm="1">
        <f t="shared" si="139"/>
        <v>#VALUE!</v>
      </c>
      <c r="G993" t="e" vm="2">
        <f>[1]!GenLognormal($H$9,$H$10)</f>
        <v>#VALUE!</v>
      </c>
      <c r="H993" t="e" vm="1">
        <f t="shared" si="140"/>
        <v>#VALUE!</v>
      </c>
      <c r="I993" t="e" vm="2">
        <f>[1]!genBinomial(1,Main!$G$10)</f>
        <v>#VALUE!</v>
      </c>
      <c r="J993" s="13" t="e" vm="1">
        <f t="shared" si="135"/>
        <v>#VALUE!</v>
      </c>
      <c r="L993" s="1">
        <f>Main!$A$27</f>
        <v>5.0990936756817593</v>
      </c>
      <c r="M993" s="45" t="e" vm="1">
        <f t="shared" si="136"/>
        <v>#VALUE!</v>
      </c>
      <c r="N993" t="e" vm="1">
        <f t="shared" si="141"/>
        <v>#VALUE!</v>
      </c>
      <c r="O993" s="1">
        <f>Main!$B$27</f>
        <v>5.0956680821157976</v>
      </c>
      <c r="P993" s="45" t="e" vm="1">
        <f t="shared" si="137"/>
        <v>#VALUE!</v>
      </c>
      <c r="Q993" t="e" vm="1">
        <f t="shared" si="142"/>
        <v>#VALUE!</v>
      </c>
      <c r="R993" s="1">
        <f>Main!$C$27</f>
        <v>5.1024432542412592</v>
      </c>
      <c r="S993" s="45" t="e" vm="1">
        <f t="shared" si="138"/>
        <v>#VALUE!</v>
      </c>
      <c r="T993" t="e" vm="1">
        <f t="shared" si="143"/>
        <v>#VALUE!</v>
      </c>
    </row>
    <row r="994" spans="1:20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[1]!genNormal($F$9,$F$10)</f>
        <v>#VALUE!</v>
      </c>
      <c r="F994" t="e" vm="1">
        <f t="shared" si="139"/>
        <v>#VALUE!</v>
      </c>
      <c r="G994" t="e" vm="2">
        <f>[1]!GenLognormal($H$9,$H$10)</f>
        <v>#VALUE!</v>
      </c>
      <c r="H994" t="e" vm="1">
        <f t="shared" si="140"/>
        <v>#VALUE!</v>
      </c>
      <c r="I994" t="e" vm="2">
        <f>[1]!genBinomial(1,Main!$G$10)</f>
        <v>#VALUE!</v>
      </c>
      <c r="J994" s="13" t="e" vm="1">
        <f t="shared" si="135"/>
        <v>#VALUE!</v>
      </c>
      <c r="L994" s="1">
        <f>Main!$A$27</f>
        <v>5.0990936756817593</v>
      </c>
      <c r="M994" s="45" t="e" vm="1">
        <f t="shared" si="136"/>
        <v>#VALUE!</v>
      </c>
      <c r="N994" t="e" vm="1">
        <f t="shared" si="141"/>
        <v>#VALUE!</v>
      </c>
      <c r="O994" s="1">
        <f>Main!$B$27</f>
        <v>5.0956680821157976</v>
      </c>
      <c r="P994" s="45" t="e" vm="1">
        <f t="shared" si="137"/>
        <v>#VALUE!</v>
      </c>
      <c r="Q994" t="e" vm="1">
        <f t="shared" si="142"/>
        <v>#VALUE!</v>
      </c>
      <c r="R994" s="1">
        <f>Main!$C$27</f>
        <v>5.1024432542412592</v>
      </c>
      <c r="S994" s="45" t="e" vm="1">
        <f t="shared" si="138"/>
        <v>#VALUE!</v>
      </c>
      <c r="T994" t="e" vm="1">
        <f t="shared" si="143"/>
        <v>#VALUE!</v>
      </c>
    </row>
    <row r="995" spans="1:20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[1]!genNormal($F$9,$F$10)</f>
        <v>#VALUE!</v>
      </c>
      <c r="F995" t="e" vm="1">
        <f t="shared" si="139"/>
        <v>#VALUE!</v>
      </c>
      <c r="G995" t="e" vm="2">
        <f>[1]!GenLognormal($H$9,$H$10)</f>
        <v>#VALUE!</v>
      </c>
      <c r="H995" t="e" vm="1">
        <f t="shared" si="140"/>
        <v>#VALUE!</v>
      </c>
      <c r="I995" t="e" vm="2">
        <f>[1]!genBinomial(1,Main!$G$10)</f>
        <v>#VALUE!</v>
      </c>
      <c r="J995" s="13" t="e" vm="1">
        <f t="shared" si="135"/>
        <v>#VALUE!</v>
      </c>
      <c r="L995" s="1">
        <f>Main!$A$27</f>
        <v>5.0990936756817593</v>
      </c>
      <c r="M995" s="45" t="e" vm="1">
        <f t="shared" si="136"/>
        <v>#VALUE!</v>
      </c>
      <c r="N995" t="e" vm="1">
        <f t="shared" si="141"/>
        <v>#VALUE!</v>
      </c>
      <c r="O995" s="1">
        <f>Main!$B$27</f>
        <v>5.0956680821157976</v>
      </c>
      <c r="P995" s="45" t="e" vm="1">
        <f t="shared" si="137"/>
        <v>#VALUE!</v>
      </c>
      <c r="Q995" t="e" vm="1">
        <f t="shared" si="142"/>
        <v>#VALUE!</v>
      </c>
      <c r="R995" s="1">
        <f>Main!$C$27</f>
        <v>5.1024432542412592</v>
      </c>
      <c r="S995" s="45" t="e" vm="1">
        <f t="shared" si="138"/>
        <v>#VALUE!</v>
      </c>
      <c r="T995" t="e" vm="1">
        <f t="shared" si="143"/>
        <v>#VALUE!</v>
      </c>
    </row>
    <row r="996" spans="1:20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[1]!genNormal($F$9,$F$10)</f>
        <v>#VALUE!</v>
      </c>
      <c r="F996" t="e" vm="1">
        <f t="shared" si="139"/>
        <v>#VALUE!</v>
      </c>
      <c r="G996" t="e" vm="2">
        <f>[1]!GenLognormal($H$9,$H$10)</f>
        <v>#VALUE!</v>
      </c>
      <c r="H996" t="e" vm="1">
        <f t="shared" si="140"/>
        <v>#VALUE!</v>
      </c>
      <c r="I996" t="e" vm="2">
        <f>[1]!genBinomial(1,Main!$G$10)</f>
        <v>#VALUE!</v>
      </c>
      <c r="J996" s="13" t="e" vm="1">
        <f t="shared" si="135"/>
        <v>#VALUE!</v>
      </c>
      <c r="L996" s="1">
        <f>Main!$A$27</f>
        <v>5.0990936756817593</v>
      </c>
      <c r="M996" s="45" t="e" vm="1">
        <f t="shared" si="136"/>
        <v>#VALUE!</v>
      </c>
      <c r="N996" t="e" vm="1">
        <f t="shared" si="141"/>
        <v>#VALUE!</v>
      </c>
      <c r="O996" s="1">
        <f>Main!$B$27</f>
        <v>5.0956680821157976</v>
      </c>
      <c r="P996" s="45" t="e" vm="1">
        <f t="shared" si="137"/>
        <v>#VALUE!</v>
      </c>
      <c r="Q996" t="e" vm="1">
        <f t="shared" si="142"/>
        <v>#VALUE!</v>
      </c>
      <c r="R996" s="1">
        <f>Main!$C$27</f>
        <v>5.1024432542412592</v>
      </c>
      <c r="S996" s="45" t="e" vm="1">
        <f t="shared" si="138"/>
        <v>#VALUE!</v>
      </c>
      <c r="T996" t="e" vm="1">
        <f t="shared" si="143"/>
        <v>#VALUE!</v>
      </c>
    </row>
    <row r="997" spans="1:20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[1]!genNormal($F$9,$F$10)</f>
        <v>#VALUE!</v>
      </c>
      <c r="F997" t="e" vm="1">
        <f t="shared" si="139"/>
        <v>#VALUE!</v>
      </c>
      <c r="G997" t="e" vm="2">
        <f>[1]!GenLognormal($H$9,$H$10)</f>
        <v>#VALUE!</v>
      </c>
      <c r="H997" t="e" vm="1">
        <f t="shared" si="140"/>
        <v>#VALUE!</v>
      </c>
      <c r="I997" t="e" vm="2">
        <f>[1]!genBinomial(1,Main!$G$10)</f>
        <v>#VALUE!</v>
      </c>
      <c r="J997" s="13" t="e" vm="1">
        <f t="shared" si="135"/>
        <v>#VALUE!</v>
      </c>
      <c r="L997" s="1">
        <f>Main!$A$27</f>
        <v>5.0990936756817593</v>
      </c>
      <c r="M997" s="45" t="e" vm="1">
        <f t="shared" si="136"/>
        <v>#VALUE!</v>
      </c>
      <c r="N997" t="e" vm="1">
        <f t="shared" si="141"/>
        <v>#VALUE!</v>
      </c>
      <c r="O997" s="1">
        <f>Main!$B$27</f>
        <v>5.0956680821157976</v>
      </c>
      <c r="P997" s="45" t="e" vm="1">
        <f t="shared" si="137"/>
        <v>#VALUE!</v>
      </c>
      <c r="Q997" t="e" vm="1">
        <f t="shared" si="142"/>
        <v>#VALUE!</v>
      </c>
      <c r="R997" s="1">
        <f>Main!$C$27</f>
        <v>5.1024432542412592</v>
      </c>
      <c r="S997" s="45" t="e" vm="1">
        <f t="shared" si="138"/>
        <v>#VALUE!</v>
      </c>
      <c r="T997" t="e" vm="1">
        <f t="shared" si="143"/>
        <v>#VALUE!</v>
      </c>
    </row>
    <row r="998" spans="1:20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[1]!genNormal($F$9,$F$10)</f>
        <v>#VALUE!</v>
      </c>
      <c r="F998" t="e" vm="1">
        <f t="shared" si="139"/>
        <v>#VALUE!</v>
      </c>
      <c r="G998" t="e" vm="2">
        <f>[1]!GenLognormal($H$9,$H$10)</f>
        <v>#VALUE!</v>
      </c>
      <c r="H998" t="e" vm="1">
        <f t="shared" si="140"/>
        <v>#VALUE!</v>
      </c>
      <c r="I998" t="e" vm="2">
        <f>[1]!genBinomial(1,Main!$G$10)</f>
        <v>#VALUE!</v>
      </c>
      <c r="J998" s="13" t="e" vm="1">
        <f t="shared" si="135"/>
        <v>#VALUE!</v>
      </c>
      <c r="L998" s="1">
        <f>Main!$A$27</f>
        <v>5.0990936756817593</v>
      </c>
      <c r="M998" s="45" t="e" vm="1">
        <f t="shared" si="136"/>
        <v>#VALUE!</v>
      </c>
      <c r="N998" t="e" vm="1">
        <f t="shared" si="141"/>
        <v>#VALUE!</v>
      </c>
      <c r="O998" s="1">
        <f>Main!$B$27</f>
        <v>5.0956680821157976</v>
      </c>
      <c r="P998" s="45" t="e" vm="1">
        <f t="shared" si="137"/>
        <v>#VALUE!</v>
      </c>
      <c r="Q998" t="e" vm="1">
        <f t="shared" si="142"/>
        <v>#VALUE!</v>
      </c>
      <c r="R998" s="1">
        <f>Main!$C$27</f>
        <v>5.1024432542412592</v>
      </c>
      <c r="S998" s="45" t="e" vm="1">
        <f t="shared" si="138"/>
        <v>#VALUE!</v>
      </c>
      <c r="T998" t="e" vm="1">
        <f t="shared" si="143"/>
        <v>#VALUE!</v>
      </c>
    </row>
    <row r="999" spans="1:20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[1]!genNormal($F$9,$F$10)</f>
        <v>#VALUE!</v>
      </c>
      <c r="F999" t="e" vm="1">
        <f t="shared" si="139"/>
        <v>#VALUE!</v>
      </c>
      <c r="G999" t="e" vm="2">
        <f>[1]!GenLognormal($H$9,$H$10)</f>
        <v>#VALUE!</v>
      </c>
      <c r="H999" t="e" vm="1">
        <f t="shared" si="140"/>
        <v>#VALUE!</v>
      </c>
      <c r="I999" t="e" vm="2">
        <f>[1]!genBinomial(1,Main!$G$10)</f>
        <v>#VALUE!</v>
      </c>
      <c r="J999" s="13" t="e" vm="1">
        <f t="shared" si="135"/>
        <v>#VALUE!</v>
      </c>
      <c r="L999" s="1">
        <f>Main!$A$27</f>
        <v>5.0990936756817593</v>
      </c>
      <c r="M999" s="45" t="e" vm="1">
        <f t="shared" si="136"/>
        <v>#VALUE!</v>
      </c>
      <c r="N999" t="e" vm="1">
        <f t="shared" si="141"/>
        <v>#VALUE!</v>
      </c>
      <c r="O999" s="1">
        <f>Main!$B$27</f>
        <v>5.0956680821157976</v>
      </c>
      <c r="P999" s="45" t="e" vm="1">
        <f t="shared" si="137"/>
        <v>#VALUE!</v>
      </c>
      <c r="Q999" t="e" vm="1">
        <f t="shared" si="142"/>
        <v>#VALUE!</v>
      </c>
      <c r="R999" s="1">
        <f>Main!$C$27</f>
        <v>5.1024432542412592</v>
      </c>
      <c r="S999" s="45" t="e" vm="1">
        <f t="shared" si="138"/>
        <v>#VALUE!</v>
      </c>
      <c r="T999" t="e" vm="1">
        <f t="shared" si="143"/>
        <v>#VALUE!</v>
      </c>
    </row>
    <row r="1000" spans="1:20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[1]!genNormal($F$9,$F$10)</f>
        <v>#VALUE!</v>
      </c>
      <c r="F1000" t="e" vm="1">
        <f t="shared" si="139"/>
        <v>#VALUE!</v>
      </c>
      <c r="G1000" t="e" vm="2">
        <f>[1]!GenLognormal($H$9,$H$10)</f>
        <v>#VALUE!</v>
      </c>
      <c r="H1000" t="e" vm="1">
        <f t="shared" si="140"/>
        <v>#VALUE!</v>
      </c>
      <c r="I1000" t="e" vm="2">
        <f>[1]!genBinomial(1,Main!$G$10)</f>
        <v>#VALUE!</v>
      </c>
      <c r="J1000" s="13" t="e" vm="1">
        <f t="shared" si="135"/>
        <v>#VALUE!</v>
      </c>
      <c r="L1000" s="1">
        <f>Main!$A$27</f>
        <v>5.0990936756817593</v>
      </c>
      <c r="M1000" s="45" t="e" vm="1">
        <f t="shared" si="136"/>
        <v>#VALUE!</v>
      </c>
      <c r="N1000" t="e" vm="1">
        <f t="shared" si="141"/>
        <v>#VALUE!</v>
      </c>
      <c r="O1000" s="1">
        <f>Main!$B$27</f>
        <v>5.0956680821157976</v>
      </c>
      <c r="P1000" s="45" t="e" vm="1">
        <f t="shared" si="137"/>
        <v>#VALUE!</v>
      </c>
      <c r="Q1000" t="e" vm="1">
        <f t="shared" si="142"/>
        <v>#VALUE!</v>
      </c>
      <c r="R1000" s="1">
        <f>Main!$C$27</f>
        <v>5.1024432542412592</v>
      </c>
      <c r="S1000" s="45" t="e" vm="1">
        <f t="shared" si="138"/>
        <v>#VALUE!</v>
      </c>
      <c r="T1000" t="e" vm="1">
        <f t="shared" si="143"/>
        <v>#VALUE!</v>
      </c>
    </row>
    <row r="1001" spans="1:20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[1]!genNormal($F$9,$F$10)</f>
        <v>#VALUE!</v>
      </c>
      <c r="F1001" t="e" vm="1">
        <f t="shared" si="139"/>
        <v>#VALUE!</v>
      </c>
      <c r="G1001" t="e" vm="2">
        <f>[1]!GenLognormal($H$9,$H$10)</f>
        <v>#VALUE!</v>
      </c>
      <c r="H1001" t="e" vm="1">
        <f t="shared" si="140"/>
        <v>#VALUE!</v>
      </c>
      <c r="I1001" t="e" vm="2">
        <f>[1]!genBinomial(1,Main!$G$10)</f>
        <v>#VALUE!</v>
      </c>
      <c r="J1001" s="13" t="e" vm="1">
        <f t="shared" si="135"/>
        <v>#VALUE!</v>
      </c>
      <c r="L1001" s="1">
        <f>Main!$A$27</f>
        <v>5.0990936756817593</v>
      </c>
      <c r="M1001" s="45" t="e" vm="1">
        <f t="shared" si="136"/>
        <v>#VALUE!</v>
      </c>
      <c r="N1001" t="e" vm="1">
        <f t="shared" si="141"/>
        <v>#VALUE!</v>
      </c>
      <c r="O1001" s="1">
        <f>Main!$B$27</f>
        <v>5.0956680821157976</v>
      </c>
      <c r="P1001" s="45" t="e" vm="1">
        <f t="shared" si="137"/>
        <v>#VALUE!</v>
      </c>
      <c r="Q1001" t="e" vm="1">
        <f t="shared" si="142"/>
        <v>#VALUE!</v>
      </c>
      <c r="R1001" s="1">
        <f>Main!$C$27</f>
        <v>5.1024432542412592</v>
      </c>
      <c r="S1001" s="45" t="e" vm="1">
        <f t="shared" si="138"/>
        <v>#VALUE!</v>
      </c>
      <c r="T1001" t="e" vm="1">
        <f t="shared" si="143"/>
        <v>#VALUE!</v>
      </c>
    </row>
    <row r="1002" spans="1:20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[1]!genNormal($F$9,$F$10)</f>
        <v>#VALUE!</v>
      </c>
      <c r="F1002" t="e" vm="1">
        <f t="shared" si="139"/>
        <v>#VALUE!</v>
      </c>
      <c r="G1002" t="e" vm="2">
        <f>[1]!GenLognormal($H$9,$H$10)</f>
        <v>#VALUE!</v>
      </c>
      <c r="H1002" t="e" vm="1">
        <f t="shared" si="140"/>
        <v>#VALUE!</v>
      </c>
      <c r="I1002" t="e" vm="2">
        <f>[1]!genBinomial(1,Main!$G$10)</f>
        <v>#VALUE!</v>
      </c>
      <c r="J1002" s="13" t="e" vm="1">
        <f t="shared" si="135"/>
        <v>#VALUE!</v>
      </c>
      <c r="L1002" s="1">
        <f>Main!$A$27</f>
        <v>5.0990936756817593</v>
      </c>
      <c r="M1002" s="45" t="e" vm="1">
        <f t="shared" si="136"/>
        <v>#VALUE!</v>
      </c>
      <c r="N1002" t="e" vm="1">
        <f t="shared" si="141"/>
        <v>#VALUE!</v>
      </c>
      <c r="O1002" s="1">
        <f>Main!$B$27</f>
        <v>5.0956680821157976</v>
      </c>
      <c r="P1002" s="45" t="e" vm="1">
        <f t="shared" si="137"/>
        <v>#VALUE!</v>
      </c>
      <c r="Q1002" t="e" vm="1">
        <f t="shared" si="142"/>
        <v>#VALUE!</v>
      </c>
      <c r="R1002" s="1">
        <f>Main!$C$27</f>
        <v>5.1024432542412592</v>
      </c>
      <c r="S1002" s="45" t="e" vm="1">
        <f t="shared" si="138"/>
        <v>#VALUE!</v>
      </c>
      <c r="T1002" t="e" vm="1">
        <f t="shared" si="143"/>
        <v>#VALUE!</v>
      </c>
    </row>
    <row r="1003" spans="1:20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[1]!genNormal($F$9,$F$10)</f>
        <v>#VALUE!</v>
      </c>
      <c r="F1003" t="e" vm="1">
        <f t="shared" si="139"/>
        <v>#VALUE!</v>
      </c>
      <c r="G1003" t="e" vm="2">
        <f>[1]!GenLognormal($H$9,$H$10)</f>
        <v>#VALUE!</v>
      </c>
      <c r="H1003" t="e" vm="1">
        <f t="shared" si="140"/>
        <v>#VALUE!</v>
      </c>
      <c r="I1003" t="e" vm="2">
        <f>[1]!genBinomial(1,Main!$G$10)</f>
        <v>#VALUE!</v>
      </c>
      <c r="J1003" s="13" t="e" vm="1">
        <f t="shared" si="135"/>
        <v>#VALUE!</v>
      </c>
      <c r="L1003" s="1">
        <f>Main!$A$27</f>
        <v>5.0990936756817593</v>
      </c>
      <c r="M1003" s="45" t="e" vm="1">
        <f t="shared" si="136"/>
        <v>#VALUE!</v>
      </c>
      <c r="N1003" t="e" vm="1">
        <f t="shared" si="141"/>
        <v>#VALUE!</v>
      </c>
      <c r="O1003" s="1">
        <f>Main!$B$27</f>
        <v>5.0956680821157976</v>
      </c>
      <c r="P1003" s="45" t="e" vm="1">
        <f t="shared" si="137"/>
        <v>#VALUE!</v>
      </c>
      <c r="Q1003" t="e" vm="1">
        <f t="shared" si="142"/>
        <v>#VALUE!</v>
      </c>
      <c r="R1003" s="1">
        <f>Main!$C$27</f>
        <v>5.1024432542412592</v>
      </c>
      <c r="S1003" s="45" t="e" vm="1">
        <f t="shared" si="138"/>
        <v>#VALUE!</v>
      </c>
      <c r="T1003" t="e" vm="1">
        <f t="shared" si="143"/>
        <v>#VALUE!</v>
      </c>
    </row>
    <row r="1004" spans="1:20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[1]!genNormal($F$9,$F$10)</f>
        <v>#VALUE!</v>
      </c>
      <c r="F1004" t="e" vm="1">
        <f t="shared" si="139"/>
        <v>#VALUE!</v>
      </c>
      <c r="G1004" t="e" vm="2">
        <f>[1]!GenLognormal($H$9,$H$10)</f>
        <v>#VALUE!</v>
      </c>
      <c r="H1004" t="e" vm="1">
        <f t="shared" si="140"/>
        <v>#VALUE!</v>
      </c>
      <c r="I1004" t="e" vm="2">
        <f>[1]!genBinomial(1,Main!$G$10)</f>
        <v>#VALUE!</v>
      </c>
      <c r="J1004" s="13" t="e" vm="1">
        <f t="shared" si="135"/>
        <v>#VALUE!</v>
      </c>
      <c r="L1004" s="1">
        <f>Main!$A$27</f>
        <v>5.0990936756817593</v>
      </c>
      <c r="M1004" s="45" t="e" vm="1">
        <f t="shared" si="136"/>
        <v>#VALUE!</v>
      </c>
      <c r="N1004" t="e" vm="1">
        <f t="shared" si="141"/>
        <v>#VALUE!</v>
      </c>
      <c r="O1004" s="1">
        <f>Main!$B$27</f>
        <v>5.0956680821157976</v>
      </c>
      <c r="P1004" s="45" t="e" vm="1">
        <f t="shared" si="137"/>
        <v>#VALUE!</v>
      </c>
      <c r="Q1004" t="e" vm="1">
        <f t="shared" si="142"/>
        <v>#VALUE!</v>
      </c>
      <c r="R1004" s="1">
        <f>Main!$C$27</f>
        <v>5.1024432542412592</v>
      </c>
      <c r="S1004" s="45" t="e" vm="1">
        <f t="shared" si="138"/>
        <v>#VALUE!</v>
      </c>
      <c r="T1004" t="e" vm="1">
        <f t="shared" si="143"/>
        <v>#VALUE!</v>
      </c>
    </row>
    <row r="1005" spans="1:20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[1]!genNormal($F$9,$F$10)</f>
        <v>#VALUE!</v>
      </c>
      <c r="F1005" t="e" vm="1">
        <f t="shared" si="139"/>
        <v>#VALUE!</v>
      </c>
      <c r="G1005" t="e" vm="2">
        <f>[1]!GenLognormal($H$9,$H$10)</f>
        <v>#VALUE!</v>
      </c>
      <c r="H1005" t="e" vm="1">
        <f t="shared" si="140"/>
        <v>#VALUE!</v>
      </c>
      <c r="I1005" t="e" vm="2">
        <f>[1]!genBinomial(1,Main!$G$10)</f>
        <v>#VALUE!</v>
      </c>
      <c r="J1005" s="13" t="e" vm="1">
        <f t="shared" si="135"/>
        <v>#VALUE!</v>
      </c>
      <c r="L1005" s="1">
        <f>Main!$A$27</f>
        <v>5.0990936756817593</v>
      </c>
      <c r="M1005" s="45" t="e" vm="1">
        <f t="shared" si="136"/>
        <v>#VALUE!</v>
      </c>
      <c r="N1005" t="e" vm="1">
        <f t="shared" si="141"/>
        <v>#VALUE!</v>
      </c>
      <c r="O1005" s="1">
        <f>Main!$B$27</f>
        <v>5.0956680821157976</v>
      </c>
      <c r="P1005" s="45" t="e" vm="1">
        <f t="shared" si="137"/>
        <v>#VALUE!</v>
      </c>
      <c r="Q1005" t="e" vm="1">
        <f t="shared" si="142"/>
        <v>#VALUE!</v>
      </c>
      <c r="R1005" s="1">
        <f>Main!$C$27</f>
        <v>5.1024432542412592</v>
      </c>
      <c r="S1005" s="45" t="e" vm="1">
        <f t="shared" si="138"/>
        <v>#VALUE!</v>
      </c>
      <c r="T1005" t="e" vm="1">
        <f t="shared" si="143"/>
        <v>#VALUE!</v>
      </c>
    </row>
    <row r="1006" spans="1:20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[1]!genNormal($F$9,$F$10)</f>
        <v>#VALUE!</v>
      </c>
      <c r="F1006" t="e" vm="1">
        <f t="shared" si="139"/>
        <v>#VALUE!</v>
      </c>
      <c r="G1006" t="e" vm="2">
        <f>[1]!GenLognormal($H$9,$H$10)</f>
        <v>#VALUE!</v>
      </c>
      <c r="H1006" t="e" vm="1">
        <f t="shared" si="140"/>
        <v>#VALUE!</v>
      </c>
      <c r="I1006" t="e" vm="2">
        <f>[1]!genBinomial(1,Main!$G$10)</f>
        <v>#VALUE!</v>
      </c>
      <c r="J1006" s="13" t="e" vm="1">
        <f t="shared" si="135"/>
        <v>#VALUE!</v>
      </c>
      <c r="L1006" s="1">
        <f>Main!$A$27</f>
        <v>5.0990936756817593</v>
      </c>
      <c r="M1006" s="45" t="e" vm="1">
        <f t="shared" si="136"/>
        <v>#VALUE!</v>
      </c>
      <c r="N1006" t="e" vm="1">
        <f t="shared" si="141"/>
        <v>#VALUE!</v>
      </c>
      <c r="O1006" s="1">
        <f>Main!$B$27</f>
        <v>5.0956680821157976</v>
      </c>
      <c r="P1006" s="45" t="e" vm="1">
        <f t="shared" si="137"/>
        <v>#VALUE!</v>
      </c>
      <c r="Q1006" t="e" vm="1">
        <f t="shared" si="142"/>
        <v>#VALUE!</v>
      </c>
      <c r="R1006" s="1">
        <f>Main!$C$27</f>
        <v>5.1024432542412592</v>
      </c>
      <c r="S1006" s="45" t="e" vm="1">
        <f t="shared" si="138"/>
        <v>#VALUE!</v>
      </c>
      <c r="T1006" t="e" vm="1">
        <f t="shared" si="143"/>
        <v>#VALUE!</v>
      </c>
    </row>
    <row r="1007" spans="1:20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[1]!genNormal($F$9,$F$10)</f>
        <v>#VALUE!</v>
      </c>
      <c r="F1007" t="e" vm="1">
        <f t="shared" si="139"/>
        <v>#VALUE!</v>
      </c>
      <c r="G1007" t="e" vm="2">
        <f>[1]!GenLognormal($H$9,$H$10)</f>
        <v>#VALUE!</v>
      </c>
      <c r="H1007" t="e" vm="1">
        <f t="shared" si="140"/>
        <v>#VALUE!</v>
      </c>
      <c r="I1007" t="e" vm="2">
        <f>[1]!genBinomial(1,Main!$G$10)</f>
        <v>#VALUE!</v>
      </c>
      <c r="J1007" s="13" t="e" vm="1">
        <f t="shared" si="135"/>
        <v>#VALUE!</v>
      </c>
      <c r="L1007" s="1">
        <f>Main!$A$27</f>
        <v>5.0990936756817593</v>
      </c>
      <c r="M1007" s="45" t="e" vm="1">
        <f t="shared" si="136"/>
        <v>#VALUE!</v>
      </c>
      <c r="N1007" t="e" vm="1">
        <f t="shared" si="141"/>
        <v>#VALUE!</v>
      </c>
      <c r="O1007" s="1">
        <f>Main!$B$27</f>
        <v>5.0956680821157976</v>
      </c>
      <c r="P1007" s="45" t="e" vm="1">
        <f t="shared" si="137"/>
        <v>#VALUE!</v>
      </c>
      <c r="Q1007" t="e" vm="1">
        <f t="shared" si="142"/>
        <v>#VALUE!</v>
      </c>
      <c r="R1007" s="1">
        <f>Main!$C$27</f>
        <v>5.1024432542412592</v>
      </c>
      <c r="S1007" s="45" t="e" vm="1">
        <f t="shared" si="138"/>
        <v>#VALUE!</v>
      </c>
      <c r="T1007" t="e" vm="1">
        <f t="shared" si="143"/>
        <v>#VALUE!</v>
      </c>
    </row>
    <row r="1008" spans="1:20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[1]!genNormal($F$9,$F$10)</f>
        <v>#VALUE!</v>
      </c>
      <c r="F1008" t="e" vm="1">
        <f t="shared" si="139"/>
        <v>#VALUE!</v>
      </c>
      <c r="G1008" t="e" vm="2">
        <f>[1]!GenLognormal($H$9,$H$10)</f>
        <v>#VALUE!</v>
      </c>
      <c r="H1008" t="e" vm="1">
        <f t="shared" si="140"/>
        <v>#VALUE!</v>
      </c>
      <c r="I1008" t="e" vm="2">
        <f>[1]!genBinomial(1,Main!$G$10)</f>
        <v>#VALUE!</v>
      </c>
      <c r="J1008" s="13" t="e" vm="1">
        <f t="shared" si="135"/>
        <v>#VALUE!</v>
      </c>
      <c r="L1008" s="1">
        <f>Main!$A$27</f>
        <v>5.0990936756817593</v>
      </c>
      <c r="M1008" s="45" t="e" vm="1">
        <f t="shared" si="136"/>
        <v>#VALUE!</v>
      </c>
      <c r="N1008" t="e" vm="1">
        <f t="shared" si="141"/>
        <v>#VALUE!</v>
      </c>
      <c r="O1008" s="1">
        <f>Main!$B$27</f>
        <v>5.0956680821157976</v>
      </c>
      <c r="P1008" s="45" t="e" vm="1">
        <f t="shared" si="137"/>
        <v>#VALUE!</v>
      </c>
      <c r="Q1008" t="e" vm="1">
        <f t="shared" si="142"/>
        <v>#VALUE!</v>
      </c>
      <c r="R1008" s="1">
        <f>Main!$C$27</f>
        <v>5.1024432542412592</v>
      </c>
      <c r="S1008" s="45" t="e" vm="1">
        <f t="shared" si="138"/>
        <v>#VALUE!</v>
      </c>
      <c r="T1008" t="e" vm="1">
        <f t="shared" si="143"/>
        <v>#VALUE!</v>
      </c>
    </row>
    <row r="1009" spans="1:20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[1]!genNormal($F$9,$F$10)</f>
        <v>#VALUE!</v>
      </c>
      <c r="F1009" t="e" vm="1">
        <f t="shared" si="139"/>
        <v>#VALUE!</v>
      </c>
      <c r="G1009" t="e" vm="2">
        <f>[1]!GenLognormal($H$9,$H$10)</f>
        <v>#VALUE!</v>
      </c>
      <c r="H1009" t="e" vm="1">
        <f t="shared" si="140"/>
        <v>#VALUE!</v>
      </c>
      <c r="I1009" t="e" vm="2">
        <f>[1]!genBinomial(1,Main!$G$10)</f>
        <v>#VALUE!</v>
      </c>
      <c r="J1009" s="13" t="e" vm="1">
        <f t="shared" si="135"/>
        <v>#VALUE!</v>
      </c>
      <c r="L1009" s="1">
        <f>Main!$A$27</f>
        <v>5.0990936756817593</v>
      </c>
      <c r="M1009" s="45" t="e" vm="1">
        <f t="shared" si="136"/>
        <v>#VALUE!</v>
      </c>
      <c r="N1009" t="e" vm="1">
        <f t="shared" si="141"/>
        <v>#VALUE!</v>
      </c>
      <c r="O1009" s="1">
        <f>Main!$B$27</f>
        <v>5.0956680821157976</v>
      </c>
      <c r="P1009" s="45" t="e" vm="1">
        <f t="shared" si="137"/>
        <v>#VALUE!</v>
      </c>
      <c r="Q1009" t="e" vm="1">
        <f t="shared" si="142"/>
        <v>#VALUE!</v>
      </c>
      <c r="R1009" s="1">
        <f>Main!$C$27</f>
        <v>5.1024432542412592</v>
      </c>
      <c r="S1009" s="45" t="e" vm="1">
        <f t="shared" si="138"/>
        <v>#VALUE!</v>
      </c>
      <c r="T1009" t="e" vm="1">
        <f t="shared" si="143"/>
        <v>#VALUE!</v>
      </c>
    </row>
    <row r="1010" spans="1:20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[1]!genNormal($F$9,$F$10)</f>
        <v>#VALUE!</v>
      </c>
      <c r="F1010" t="e" vm="1">
        <f t="shared" si="139"/>
        <v>#VALUE!</v>
      </c>
      <c r="G1010" t="e" vm="2">
        <f>[1]!GenLognormal($H$9,$H$10)</f>
        <v>#VALUE!</v>
      </c>
      <c r="H1010" t="e" vm="1">
        <f t="shared" si="140"/>
        <v>#VALUE!</v>
      </c>
      <c r="I1010" t="e" vm="2">
        <f>[1]!genBinomial(1,Main!$G$10)</f>
        <v>#VALUE!</v>
      </c>
      <c r="J1010" s="13" t="e" vm="1">
        <f t="shared" si="135"/>
        <v>#VALUE!</v>
      </c>
      <c r="L1010" s="1">
        <f>Main!$A$27</f>
        <v>5.0990936756817593</v>
      </c>
      <c r="M1010" s="45" t="e" vm="1">
        <f t="shared" si="136"/>
        <v>#VALUE!</v>
      </c>
      <c r="N1010" t="e" vm="1">
        <f t="shared" si="141"/>
        <v>#VALUE!</v>
      </c>
      <c r="O1010" s="1">
        <f>Main!$B$27</f>
        <v>5.0956680821157976</v>
      </c>
      <c r="P1010" s="45" t="e" vm="1">
        <f t="shared" si="137"/>
        <v>#VALUE!</v>
      </c>
      <c r="Q1010" t="e" vm="1">
        <f t="shared" si="142"/>
        <v>#VALUE!</v>
      </c>
      <c r="R1010" s="1">
        <f>Main!$C$27</f>
        <v>5.1024432542412592</v>
      </c>
      <c r="S1010" s="45" t="e" vm="1">
        <f t="shared" si="138"/>
        <v>#VALUE!</v>
      </c>
      <c r="T1010" t="e" vm="1">
        <f t="shared" si="143"/>
        <v>#VALUE!</v>
      </c>
    </row>
    <row r="1011" spans="1:20">
      <c r="J1011" s="13"/>
      <c r="L1011" s="1"/>
      <c r="M1011" s="45"/>
      <c r="O1011" s="1"/>
      <c r="P1011" s="45"/>
      <c r="R1011" s="1"/>
      <c r="S1011" s="45"/>
    </row>
  </sheetData>
  <mergeCells count="3">
    <mergeCell ref="O5:Q5"/>
    <mergeCell ref="R5:T5"/>
    <mergeCell ref="U5:W5"/>
  </mergeCells>
  <pageMargins left="0.25" right="0.25" top="0.75" bottom="0.75" header="0.3" footer="0.3"/>
  <pageSetup scale="5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1011"/>
  <sheetViews>
    <sheetView workbookViewId="0">
      <selection activeCell="O5" sqref="O5:Q5"/>
    </sheetView>
  </sheetViews>
  <sheetFormatPr defaultColWidth="9.140625" defaultRowHeight="14.45"/>
  <cols>
    <col min="9" max="9" width="10.5703125" customWidth="1"/>
    <col min="10" max="10" width="19.85546875" customWidth="1"/>
    <col min="11" max="11" width="10.28515625" customWidth="1"/>
    <col min="12" max="12" width="11.140625" customWidth="1"/>
    <col min="13" max="13" width="10.85546875" customWidth="1"/>
    <col min="14" max="15" width="9.85546875" customWidth="1"/>
    <col min="16" max="17" width="8.85546875" customWidth="1"/>
    <col min="18" max="18" width="10" customWidth="1"/>
  </cols>
  <sheetData>
    <row r="1" spans="1:23">
      <c r="B1" s="12" t="s">
        <v>81</v>
      </c>
      <c r="N1" s="12"/>
    </row>
    <row r="2" spans="1:23">
      <c r="B2" t="s">
        <v>82</v>
      </c>
      <c r="C2" t="e" vm="1">
        <f ca="1">IF($R$3&gt;1000,MIN(C$11:C$1010),MIN(C$11:INDIRECT(CONCATENATE("C",$R$3+10))))</f>
        <v>#VALUE!</v>
      </c>
      <c r="D2" t="e" vm="1">
        <f ca="1">IF($R$3&gt;1000,MIN(D$11:D$1010),MIN(D$11:INDIRECT(CONCATENATE("D",$R$3+10))))</f>
        <v>#VALUE!</v>
      </c>
      <c r="E2" t="e" vm="1">
        <f ca="1">IF($R$3&gt;1000,MIN(E$11:E$1010),MIN(E$11:INDIRECT(CONCATENATE("E",$R$3+10))))</f>
        <v>#VALUE!</v>
      </c>
      <c r="F2" t="e" vm="1">
        <f ca="1">IF($R$3&gt;1000,MIN(F$11:F$1010),MIN(F$11:INDIRECT(CONCATENATE("F",$R$3+10))))</f>
        <v>#VALUE!</v>
      </c>
      <c r="G2" t="e" vm="1">
        <f ca="1">IF($R$3&gt;1000,MIN(G$11:G$1010),MIN(G$11:INDIRECT(CONCATENATE("G",$R$3+10))))</f>
        <v>#VALUE!</v>
      </c>
      <c r="H2" t="e" vm="1">
        <f ca="1">IF($R$3&gt;1000,MIN(H$11:H$1010),MIN(H$11:INDIRECT(CONCATENATE("H",$R$3+10))))</f>
        <v>#VALUE!</v>
      </c>
      <c r="I2" t="e" vm="1">
        <f ca="1">IF($R$3&gt;1000,MIN(I$11:I$1010),MIN(I$11:INDIRECT(CONCATENATE("I",$R$3+10))))</f>
        <v>#VALUE!</v>
      </c>
      <c r="J2" t="e" vm="1">
        <f ca="1">IF($R$3&gt;1000,MIN(J$11:J$1010),MIN(J$11:INDIRECT(CONCATENATE("J",$R$3+10))))</f>
        <v>#VALUE!</v>
      </c>
      <c r="L2">
        <f ca="1">IF($R$3&gt;1000,MIN(L$11:L$1010),MIN(L$11:INDIRECT(CONCATENATE("L",$R$3+10))))</f>
        <v>8.4431535918768876</v>
      </c>
      <c r="Q2" s="12"/>
    </row>
    <row r="3" spans="1:23">
      <c r="B3" t="s">
        <v>83</v>
      </c>
      <c r="C3" t="e" vm="1">
        <f ca="1">IF($R$3&gt;1000,MAX(C$11:C$1010),MAX(C$11:INDIRECT(CONCATENATE("C",$R$3+10))))</f>
        <v>#VALUE!</v>
      </c>
      <c r="D3" t="e" vm="1">
        <f ca="1">IF($R$3&gt;1000,MAX(D$11:D$1010),MAX(D$11:INDIRECT(CONCATENATE("D",$R$3+10))))</f>
        <v>#VALUE!</v>
      </c>
      <c r="E3" t="e" vm="1">
        <f ca="1">IF($R$3&gt;1000,MAX(E$11:E$1010),MAX(E$11:INDIRECT(CONCATENATE("E",$R$3+10))))</f>
        <v>#VALUE!</v>
      </c>
      <c r="F3" t="e" vm="1">
        <f ca="1">IF($R$3&gt;1000,MAX(F$11:F$1010),MAX(F$11:INDIRECT(CONCATENATE("F",$R$3+10))))</f>
        <v>#VALUE!</v>
      </c>
      <c r="G3" t="e" vm="1">
        <f ca="1">IF($R$3&gt;1000,MAX(G$11:G$1010),MAX(G$11:INDIRECT(CONCATENATE("G",$R$3+10))))</f>
        <v>#VALUE!</v>
      </c>
      <c r="H3" t="e" vm="1">
        <f ca="1">IF($R$3&gt;1000,MAX(H$11:H$1010),MAX(H$11:INDIRECT(CONCATENATE("H",$R$3+10))))</f>
        <v>#VALUE!</v>
      </c>
      <c r="I3" t="e" vm="1">
        <f ca="1">IF($R$3&gt;1000,MAX(I$11:I$1010),MAX(I$11:INDIRECT(CONCATENATE("I",$R$3+10))))</f>
        <v>#VALUE!</v>
      </c>
      <c r="J3" t="e" vm="1">
        <f ca="1">IF($R$3&gt;1000,MAX(J$11:J$1010),MAX(J$11:INDIRECT(CONCATENATE("J",$R$3+10))))</f>
        <v>#VALUE!</v>
      </c>
      <c r="L3">
        <f ca="1">IF($R$3&gt;1000,MAX(L$11:L$1010),MAX(L$11:INDIRECT(CONCATENATE("L",$R$3+10))))</f>
        <v>8.4431535918768876</v>
      </c>
      <c r="M3" s="40" t="s">
        <v>84</v>
      </c>
      <c r="N3" s="72">
        <v>4</v>
      </c>
      <c r="Q3" s="40" t="s">
        <v>85</v>
      </c>
      <c r="R3" s="72">
        <f>Main!C17</f>
        <v>1462</v>
      </c>
      <c r="V3" s="72"/>
    </row>
    <row r="4" spans="1:23">
      <c r="B4" t="s">
        <v>86</v>
      </c>
      <c r="C4" t="e" vm="1">
        <f ca="1">IF($R$3&gt;1000,AVERAGE(C$11:C$1010),AVERAGE(C$11:INDIRECT(CONCATENATE("C",$R$3+10))))</f>
        <v>#VALUE!</v>
      </c>
      <c r="D4" t="e" vm="1">
        <f ca="1">IF($R$3&gt;1000,AVERAGE(D$11:D$1010),AVERAGE(D$11:INDIRECT(CONCATENATE("D",$R$3+10))))</f>
        <v>#VALUE!</v>
      </c>
      <c r="E4" t="e" vm="1">
        <f ca="1">IF($R$3&gt;1000,AVERAGE(E$11:E$1010),AVERAGE(E$11:INDIRECT(CONCATENATE("E",$R$3+10))))</f>
        <v>#VALUE!</v>
      </c>
      <c r="F4" t="e" vm="1">
        <f ca="1">IF($R$3&gt;1000,AVERAGE(F$11:F$1010),AVERAGE(F$11:INDIRECT(CONCATENATE("F",$R$3+10))))</f>
        <v>#VALUE!</v>
      </c>
      <c r="G4" t="e" vm="1">
        <f ca="1">IF($R$3&gt;1000,AVERAGE(G$11:G$1010),AVERAGE(G$11:INDIRECT(CONCATENATE("G",$R$3+10))))</f>
        <v>#VALUE!</v>
      </c>
      <c r="H4" t="e" vm="1">
        <f ca="1">IF($R$3&gt;1000,AVERAGE(H$11:H$1010),AVERAGE(H$11:INDIRECT(CONCATENATE("H",$R$3+10))))</f>
        <v>#VALUE!</v>
      </c>
      <c r="I4" t="e" vm="1">
        <f ca="1">IF($R$3&gt;1000,AVERAGE(I$11:I$1010),AVERAGE(I$11:INDIRECT(CONCATENATE("I",$R$3+10))))</f>
        <v>#VALUE!</v>
      </c>
      <c r="J4" t="e" vm="1">
        <f ca="1">IF($R$3&gt;1000,AVERAGE(J$11:J$1010),AVERAGE(J$11:INDIRECT(CONCATENATE("J",$R$3+10))))</f>
        <v>#VALUE!</v>
      </c>
      <c r="L4">
        <f ca="1">IF($R$3&gt;1000,AVERAGE(L$11:L$1010),AVERAGE(L$11:INDIRECT(CONCATENATE("L",$R$3+10))))</f>
        <v>8.4431535918767846</v>
      </c>
    </row>
    <row r="5" spans="1:23">
      <c r="B5" t="s">
        <v>87</v>
      </c>
      <c r="C5" t="e" vm="1">
        <f ca="1">IF($R$3&gt;1000,_xlfn.STDEV.S(C$11:C$1010),_xlfn.STDEV.S(C$11:INDIRECT(CONCATENATE("C",$R$3+10))))</f>
        <v>#VALUE!</v>
      </c>
      <c r="D5" t="e" vm="1">
        <f ca="1">IF($R$3&gt;1000,_xlfn.STDEV.S(D$11:D$1010),_xlfn.STDEV.S(D$11:INDIRECT(CONCATENATE("D",$R$3+10))))</f>
        <v>#VALUE!</v>
      </c>
      <c r="E5" t="e" vm="1">
        <f ca="1">IF($R$3&gt;1000,_xlfn.STDEV.S(E$11:E$1010),_xlfn.STDEV.S(E$11:INDIRECT(CONCATENATE("E",$R$3+10))))</f>
        <v>#VALUE!</v>
      </c>
      <c r="F5" t="e" vm="1">
        <f ca="1">IF($R$3&gt;1000,_xlfn.STDEV.S(F$11:F$1010),_xlfn.STDEV.S(F$11:INDIRECT(CONCATENATE("F",$R$3+10))))</f>
        <v>#VALUE!</v>
      </c>
      <c r="G5" t="e" vm="1">
        <f ca="1">IF($R$3&gt;1000,_xlfn.STDEV.S(G$11:G$1010),_xlfn.STDEV.S(G$11:INDIRECT(CONCATENATE("G",$R$3+10))))</f>
        <v>#VALUE!</v>
      </c>
      <c r="H5" t="e" vm="1">
        <f ca="1">IF($R$3&gt;1000,_xlfn.STDEV.S(H$11:H$1010),_xlfn.STDEV.S(H$11:INDIRECT(CONCATENATE("H",$R$3+10))))</f>
        <v>#VALUE!</v>
      </c>
      <c r="I5" t="e" vm="1">
        <f ca="1">IF($R$3&gt;1000,_xlfn.STDEV.S(I$11:I$1010),_xlfn.STDEV.S(I$11:INDIRECT(CONCATENATE("I",$R$3+10))))</f>
        <v>#VALUE!</v>
      </c>
      <c r="J5" t="e" vm="1">
        <f ca="1">IF($R$3&gt;1000,_xlfn.STDEV.S(J$11:J$1010),_xlfn.STDEV.S(J$11:INDIRECT(CONCATENATE("J",$R$3+10))))</f>
        <v>#VALUE!</v>
      </c>
      <c r="L5">
        <f ca="1">IF($R$3&gt;1000,_xlfn.STDEV.S(L$11:L$1010),_xlfn.STDEV.S(L$11:INDIRECT(CONCATENATE("L",$R$3+10))))</f>
        <v>1.0308024970154305E-13</v>
      </c>
      <c r="O5" s="76" t="s">
        <v>88</v>
      </c>
      <c r="P5" s="76"/>
      <c r="Q5" s="76"/>
      <c r="R5" s="76" t="s">
        <v>89</v>
      </c>
      <c r="S5" s="76"/>
      <c r="T5" s="76"/>
      <c r="U5" s="76" t="s">
        <v>90</v>
      </c>
      <c r="V5" s="76"/>
      <c r="W5" s="76"/>
    </row>
    <row r="6" spans="1:23">
      <c r="N6" s="72" t="s">
        <v>91</v>
      </c>
      <c r="Q6" s="72" t="s">
        <v>91</v>
      </c>
      <c r="T6" s="72" t="s">
        <v>91</v>
      </c>
    </row>
    <row r="7" spans="1:23">
      <c r="C7" s="2" t="s">
        <v>92</v>
      </c>
      <c r="D7" s="2"/>
      <c r="E7" s="2"/>
      <c r="F7" s="2"/>
      <c r="G7" s="2"/>
      <c r="H7" s="2"/>
      <c r="L7" s="41"/>
      <c r="M7" s="41"/>
      <c r="N7" s="42" t="e" vm="2">
        <f ca="1">[1]!simOutput((AVERAGE(N11:IF($R$3&gt;1000,N1010,INDIRECT(CONCATENATE("N",$R$3+10))))),"d4_avg_mle_doses")</f>
        <v>#VALUE!</v>
      </c>
      <c r="O7" s="41"/>
      <c r="P7" s="41"/>
      <c r="Q7" s="42" t="e" vm="2">
        <f ca="1">[1]!simOutput((AVERAGE(Q11:IF($R$3&gt;1000,Q1010,INDIRECT(CONCATENATE("Q",$R$3+10))))),"d4_avg_low_doses")</f>
        <v>#VALUE!</v>
      </c>
      <c r="R7" s="41"/>
      <c r="S7" s="41"/>
      <c r="T7" s="42" t="e" vm="2">
        <f ca="1">[1]!simOutput((AVERAGE(T11:IF($R$3&gt;1000,T1010,INDIRECT(CONCATENATE("T",$R$3+10))))),"d4_avg_high_doses")</f>
        <v>#VALUE!</v>
      </c>
    </row>
    <row r="8" spans="1:23" s="48" customFormat="1" ht="111.6">
      <c r="C8" s="49" t="s">
        <v>93</v>
      </c>
      <c r="D8" s="50" t="s">
        <v>94</v>
      </c>
      <c r="E8" s="50"/>
      <c r="F8" s="50" t="s">
        <v>95</v>
      </c>
      <c r="G8" s="50"/>
      <c r="H8" s="51" t="s">
        <v>96</v>
      </c>
      <c r="I8" s="52" t="s">
        <v>97</v>
      </c>
      <c r="J8" s="53" t="s">
        <v>98</v>
      </c>
      <c r="K8" s="53"/>
      <c r="L8" s="54" t="s">
        <v>99</v>
      </c>
      <c r="M8" s="54" t="s">
        <v>100</v>
      </c>
      <c r="N8" s="55" t="s">
        <v>101</v>
      </c>
      <c r="O8" s="54" t="s">
        <v>99</v>
      </c>
      <c r="P8" s="54" t="s">
        <v>100</v>
      </c>
      <c r="Q8" s="55" t="s">
        <v>101</v>
      </c>
      <c r="R8" s="54" t="s">
        <v>99</v>
      </c>
      <c r="S8" s="54" t="s">
        <v>100</v>
      </c>
      <c r="T8" s="55" t="s">
        <v>102</v>
      </c>
      <c r="W8" s="56"/>
    </row>
    <row r="9" spans="1:23">
      <c r="B9" t="s">
        <v>103</v>
      </c>
      <c r="C9" s="1">
        <f>Main!C7</f>
        <v>27.9</v>
      </c>
      <c r="D9">
        <f>Main!C8</f>
        <v>68</v>
      </c>
      <c r="F9">
        <f>Main!I9</f>
        <v>42.3</v>
      </c>
      <c r="H9" s="1">
        <f>Main!I7</f>
        <v>28.6</v>
      </c>
      <c r="J9" s="13"/>
      <c r="K9" s="13"/>
      <c r="M9" s="41"/>
      <c r="N9" s="43" t="e" vm="1">
        <f>AVERAGE(N11:N1010)</f>
        <v>#VALUE!</v>
      </c>
      <c r="O9" s="41"/>
      <c r="P9" s="41"/>
      <c r="Q9" s="43" t="e" vm="1">
        <f>AVERAGE(Q11:Q1010)</f>
        <v>#VALUE!</v>
      </c>
      <c r="R9" s="41"/>
      <c r="S9" s="41"/>
      <c r="T9" s="43" t="e" vm="1">
        <f>AVERAGE(T11:T1010)</f>
        <v>#VALUE!</v>
      </c>
    </row>
    <row r="10" spans="1:23">
      <c r="B10" t="s">
        <v>104</v>
      </c>
      <c r="C10" s="1">
        <f>Main!D7</f>
        <v>6.5909028213136329</v>
      </c>
      <c r="D10">
        <f>Main!D8</f>
        <v>10</v>
      </c>
      <c r="F10">
        <f>Main!J9</f>
        <v>22.941665153166191</v>
      </c>
      <c r="H10" s="1">
        <f>Main!J7</f>
        <v>7.6472217177220649</v>
      </c>
      <c r="J10" s="13"/>
      <c r="K10" s="13"/>
      <c r="N10" s="43"/>
      <c r="Q10" s="43"/>
      <c r="T10" s="43"/>
    </row>
    <row r="11" spans="1:23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[1]!genNormal($F$9,$F$10)</f>
        <v>#VALUE!</v>
      </c>
      <c r="F11" t="e" vm="1">
        <f>IF(E11&gt;18, E11,18)</f>
        <v>#VALUE!</v>
      </c>
      <c r="G11" t="e" vm="2">
        <f>[1]!GenLognormal($H$9,$H$10)</f>
        <v>#VALUE!</v>
      </c>
      <c r="H11" t="e" vm="1">
        <f>IF(G11&gt;20, G11,20)</f>
        <v>#VALUE!</v>
      </c>
      <c r="I11" t="e" vm="2">
        <f>[1]!genBinomial(1,Main!$I$10)</f>
        <v>#VALUE!</v>
      </c>
      <c r="J11" s="13" t="e" vm="1">
        <f>(266.16-47.17*I11-2.33*H11+0.66*F11+0.017*(F11^2))*113.12/1000000*D11</f>
        <v>#VALUE!</v>
      </c>
      <c r="L11" s="1">
        <f>Main!$A$28</f>
        <v>8.4431535918768876</v>
      </c>
      <c r="M11" s="45" t="e" vm="1">
        <f>L11*$J11/24/60</f>
        <v>#VALUE!</v>
      </c>
      <c r="N11" t="e" vm="1">
        <f>M11*24*60/$D11</f>
        <v>#VALUE!</v>
      </c>
      <c r="O11" s="1">
        <f>Main!$B$28</f>
        <v>8.4229498995092253</v>
      </c>
      <c r="P11" s="45" t="e" vm="1">
        <f>O11*$J11/24/60</f>
        <v>#VALUE!</v>
      </c>
      <c r="Q11" t="e" vm="1">
        <f>P11*24*60/$D11</f>
        <v>#VALUE!</v>
      </c>
      <c r="R11" s="1">
        <f>Main!$C$28</f>
        <v>8.4629102389141035</v>
      </c>
      <c r="S11" s="45" t="e" vm="1">
        <f>R11*$J11/24/60</f>
        <v>#VALUE!</v>
      </c>
      <c r="T11" t="e" vm="1">
        <f>S11*24*60/$D11</f>
        <v>#VALUE!</v>
      </c>
    </row>
    <row r="12" spans="1:23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[1]!genNormal($F$9,$F$10)</f>
        <v>#VALUE!</v>
      </c>
      <c r="F12" t="e" vm="1">
        <f t="shared" ref="F12:F75" si="0">IF(E12&gt;18, E12,18)</f>
        <v>#VALUE!</v>
      </c>
      <c r="G12" t="e" vm="2">
        <f>[1]!GenLognormal($H$9,$H$10)</f>
        <v>#VALUE!</v>
      </c>
      <c r="H12" t="e" vm="1">
        <f t="shared" ref="H12:H75" si="1">IF(G12&gt;20, G12,20)</f>
        <v>#VALUE!</v>
      </c>
      <c r="I12" t="e" vm="2">
        <f>[1]!genBinomial(1,Main!$I$10)</f>
        <v>#VALUE!</v>
      </c>
      <c r="J12" s="13" t="e" vm="1">
        <f t="shared" ref="J12:J75" si="2">(266.16-47.17*I12-2.33*H12+0.66*F12+0.017*(F12^2))*113.12/1000000*D12</f>
        <v>#VALUE!</v>
      </c>
      <c r="L12" s="1">
        <f>Main!$A$28</f>
        <v>8.4431535918768876</v>
      </c>
      <c r="M12" s="45" t="e" vm="1">
        <f t="shared" ref="M12:M75" si="3">L12*$J12/24/60</f>
        <v>#VALUE!</v>
      </c>
      <c r="N12" t="e" vm="1">
        <f t="shared" ref="N12:N75" si="4">M12*24*60/$D12</f>
        <v>#VALUE!</v>
      </c>
      <c r="O12" s="1">
        <f>Main!$B$28</f>
        <v>8.4229498995092253</v>
      </c>
      <c r="P12" s="45" t="e" vm="1">
        <f t="shared" ref="P12:P75" si="5">O12*$J12/24/60</f>
        <v>#VALUE!</v>
      </c>
      <c r="Q12" t="e" vm="1">
        <f t="shared" ref="Q12:Q75" si="6">P12*24*60/$D12</f>
        <v>#VALUE!</v>
      </c>
      <c r="R12" s="1">
        <f>Main!$C$28</f>
        <v>8.4629102389141035</v>
      </c>
      <c r="S12" s="45" t="e" vm="1">
        <f t="shared" ref="S12:S75" si="7">R12*$J12/24/60</f>
        <v>#VALUE!</v>
      </c>
      <c r="T12" t="e" vm="1">
        <f t="shared" ref="T12:T75" si="8">S12*24*60/$D12</f>
        <v>#VALUE!</v>
      </c>
      <c r="U12" t="s">
        <v>105</v>
      </c>
    </row>
    <row r="13" spans="1:23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[1]!genNormal($F$9,$F$10)</f>
        <v>#VALUE!</v>
      </c>
      <c r="F13" t="e" vm="1">
        <f t="shared" si="0"/>
        <v>#VALUE!</v>
      </c>
      <c r="G13" t="e" vm="2">
        <f>[1]!GenLognormal($H$9,$H$10)</f>
        <v>#VALUE!</v>
      </c>
      <c r="H13" t="e" vm="1">
        <f t="shared" si="1"/>
        <v>#VALUE!</v>
      </c>
      <c r="I13" t="e" vm="2">
        <f>[1]!genBinomial(1,Main!$I$10)</f>
        <v>#VALUE!</v>
      </c>
      <c r="J13" s="13" t="e" vm="1">
        <f t="shared" si="2"/>
        <v>#VALUE!</v>
      </c>
      <c r="L13" s="1">
        <f>Main!$A$28</f>
        <v>8.4431535918768876</v>
      </c>
      <c r="M13" s="45" t="e" vm="1">
        <f t="shared" si="3"/>
        <v>#VALUE!</v>
      </c>
      <c r="N13" t="e" vm="1">
        <f t="shared" si="4"/>
        <v>#VALUE!</v>
      </c>
      <c r="O13" s="1">
        <f>Main!$B$28</f>
        <v>8.4229498995092253</v>
      </c>
      <c r="P13" s="45" t="e" vm="1">
        <f t="shared" si="5"/>
        <v>#VALUE!</v>
      </c>
      <c r="Q13" t="e" vm="1">
        <f t="shared" si="6"/>
        <v>#VALUE!</v>
      </c>
      <c r="R13" s="1">
        <f>Main!$C$28</f>
        <v>8.4629102389141035</v>
      </c>
      <c r="S13" s="45" t="e" vm="1">
        <f t="shared" si="7"/>
        <v>#VALUE!</v>
      </c>
      <c r="T13" t="e" vm="1">
        <f t="shared" si="8"/>
        <v>#VALUE!</v>
      </c>
      <c r="U13" s="44"/>
      <c r="V13" s="44"/>
      <c r="W13" s="44"/>
    </row>
    <row r="14" spans="1:23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[1]!genNormal($F$9,$F$10)</f>
        <v>#VALUE!</v>
      </c>
      <c r="F14" t="e" vm="1">
        <f t="shared" si="0"/>
        <v>#VALUE!</v>
      </c>
      <c r="G14" t="e" vm="2">
        <f>[1]!GenLognormal($H$9,$H$10)</f>
        <v>#VALUE!</v>
      </c>
      <c r="H14" t="e" vm="1">
        <f t="shared" si="1"/>
        <v>#VALUE!</v>
      </c>
      <c r="I14" t="e" vm="2">
        <f>[1]!genBinomial(1,Main!$I$10)</f>
        <v>#VALUE!</v>
      </c>
      <c r="J14" s="13" t="e" vm="1">
        <f t="shared" si="2"/>
        <v>#VALUE!</v>
      </c>
      <c r="L14" s="1">
        <f>Main!$A$28</f>
        <v>8.4431535918768876</v>
      </c>
      <c r="M14" s="45" t="e" vm="1">
        <f t="shared" si="3"/>
        <v>#VALUE!</v>
      </c>
      <c r="N14" t="e" vm="1">
        <f t="shared" si="4"/>
        <v>#VALUE!</v>
      </c>
      <c r="O14" s="1">
        <f>Main!$B$28</f>
        <v>8.4229498995092253</v>
      </c>
      <c r="P14" s="45" t="e" vm="1">
        <f t="shared" si="5"/>
        <v>#VALUE!</v>
      </c>
      <c r="Q14" t="e" vm="1">
        <f t="shared" si="6"/>
        <v>#VALUE!</v>
      </c>
      <c r="R14" s="1">
        <f>Main!$C$28</f>
        <v>8.4629102389141035</v>
      </c>
      <c r="S14" s="45" t="e" vm="1">
        <f t="shared" si="7"/>
        <v>#VALUE!</v>
      </c>
      <c r="T14" t="e" vm="1">
        <f t="shared" si="8"/>
        <v>#VALUE!</v>
      </c>
      <c r="U14" s="44"/>
      <c r="V14" s="44"/>
      <c r="W14" s="44"/>
    </row>
    <row r="15" spans="1:23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[1]!genNormal($F$9,$F$10)</f>
        <v>#VALUE!</v>
      </c>
      <c r="F15" t="e" vm="1">
        <f t="shared" si="0"/>
        <v>#VALUE!</v>
      </c>
      <c r="G15" t="e" vm="2">
        <f>[1]!GenLognormal($H$9,$H$10)</f>
        <v>#VALUE!</v>
      </c>
      <c r="H15" t="e" vm="1">
        <f t="shared" si="1"/>
        <v>#VALUE!</v>
      </c>
      <c r="I15" t="e" vm="2">
        <f>[1]!genBinomial(1,Main!$I$10)</f>
        <v>#VALUE!</v>
      </c>
      <c r="J15" s="13" t="e" vm="1">
        <f t="shared" si="2"/>
        <v>#VALUE!</v>
      </c>
      <c r="L15" s="1">
        <f>Main!$A$28</f>
        <v>8.4431535918768876</v>
      </c>
      <c r="M15" s="45" t="e" vm="1">
        <f t="shared" si="3"/>
        <v>#VALUE!</v>
      </c>
      <c r="N15" t="e" vm="1">
        <f t="shared" si="4"/>
        <v>#VALUE!</v>
      </c>
      <c r="O15" s="1">
        <f>Main!$B$28</f>
        <v>8.4229498995092253</v>
      </c>
      <c r="P15" s="45" t="e" vm="1">
        <f t="shared" si="5"/>
        <v>#VALUE!</v>
      </c>
      <c r="Q15" t="e" vm="1">
        <f t="shared" si="6"/>
        <v>#VALUE!</v>
      </c>
      <c r="R15" s="1">
        <f>Main!$C$28</f>
        <v>8.4629102389141035</v>
      </c>
      <c r="S15" s="45" t="e" vm="1">
        <f t="shared" si="7"/>
        <v>#VALUE!</v>
      </c>
      <c r="T15" t="e" vm="1">
        <f t="shared" si="8"/>
        <v>#VALUE!</v>
      </c>
      <c r="U15" s="44"/>
      <c r="V15" s="44"/>
      <c r="W15" s="44"/>
    </row>
    <row r="16" spans="1:23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[1]!genNormal($F$9,$F$10)</f>
        <v>#VALUE!</v>
      </c>
      <c r="F16" t="e" vm="1">
        <f t="shared" si="0"/>
        <v>#VALUE!</v>
      </c>
      <c r="G16" t="e" vm="2">
        <f>[1]!GenLognormal($H$9,$H$10)</f>
        <v>#VALUE!</v>
      </c>
      <c r="H16" t="e" vm="1">
        <f t="shared" si="1"/>
        <v>#VALUE!</v>
      </c>
      <c r="I16" t="e" vm="2">
        <f>[1]!genBinomial(1,Main!$I$10)</f>
        <v>#VALUE!</v>
      </c>
      <c r="J16" s="13" t="e" vm="1">
        <f t="shared" si="2"/>
        <v>#VALUE!</v>
      </c>
      <c r="L16" s="1">
        <f>Main!$A$28</f>
        <v>8.4431535918768876</v>
      </c>
      <c r="M16" s="45" t="e" vm="1">
        <f t="shared" si="3"/>
        <v>#VALUE!</v>
      </c>
      <c r="N16" t="e" vm="1">
        <f t="shared" si="4"/>
        <v>#VALUE!</v>
      </c>
      <c r="O16" s="1">
        <f>Main!$B$28</f>
        <v>8.4229498995092253</v>
      </c>
      <c r="P16" s="45" t="e" vm="1">
        <f t="shared" si="5"/>
        <v>#VALUE!</v>
      </c>
      <c r="Q16" t="e" vm="1">
        <f t="shared" si="6"/>
        <v>#VALUE!</v>
      </c>
      <c r="R16" s="1">
        <f>Main!$C$28</f>
        <v>8.4629102389141035</v>
      </c>
      <c r="S16" s="45" t="e" vm="1">
        <f t="shared" si="7"/>
        <v>#VALUE!</v>
      </c>
      <c r="T16" t="e" vm="1">
        <f t="shared" si="8"/>
        <v>#VALUE!</v>
      </c>
      <c r="U16" s="44"/>
      <c r="V16" s="44"/>
      <c r="W16" s="44"/>
    </row>
    <row r="17" spans="1:20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[1]!genNormal($F$9,$F$10)</f>
        <v>#VALUE!</v>
      </c>
      <c r="F17" t="e" vm="1">
        <f t="shared" si="0"/>
        <v>#VALUE!</v>
      </c>
      <c r="G17" t="e" vm="2">
        <f>[1]!GenLognormal($H$9,$H$10)</f>
        <v>#VALUE!</v>
      </c>
      <c r="H17" t="e" vm="1">
        <f t="shared" si="1"/>
        <v>#VALUE!</v>
      </c>
      <c r="I17" t="e" vm="2">
        <f>[1]!genBinomial(1,Main!$I$10)</f>
        <v>#VALUE!</v>
      </c>
      <c r="J17" s="13" t="e" vm="1">
        <f t="shared" si="2"/>
        <v>#VALUE!</v>
      </c>
      <c r="L17" s="1">
        <f>Main!$A$28</f>
        <v>8.4431535918768876</v>
      </c>
      <c r="M17" s="45" t="e" vm="1">
        <f t="shared" si="3"/>
        <v>#VALUE!</v>
      </c>
      <c r="N17" t="e" vm="1">
        <f t="shared" si="4"/>
        <v>#VALUE!</v>
      </c>
      <c r="O17" s="1">
        <f>Main!$B$28</f>
        <v>8.4229498995092253</v>
      </c>
      <c r="P17" s="45" t="e" vm="1">
        <f t="shared" si="5"/>
        <v>#VALUE!</v>
      </c>
      <c r="Q17" t="e" vm="1">
        <f t="shared" si="6"/>
        <v>#VALUE!</v>
      </c>
      <c r="R17" s="1">
        <f>Main!$C$28</f>
        <v>8.4629102389141035</v>
      </c>
      <c r="S17" s="45" t="e" vm="1">
        <f t="shared" si="7"/>
        <v>#VALUE!</v>
      </c>
      <c r="T17" t="e" vm="1">
        <f t="shared" si="8"/>
        <v>#VALUE!</v>
      </c>
    </row>
    <row r="18" spans="1:20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[1]!genNormal($F$9,$F$10)</f>
        <v>#VALUE!</v>
      </c>
      <c r="F18" t="e" vm="1">
        <f t="shared" si="0"/>
        <v>#VALUE!</v>
      </c>
      <c r="G18" t="e" vm="2">
        <f>[1]!GenLognormal($H$9,$H$10)</f>
        <v>#VALUE!</v>
      </c>
      <c r="H18" t="e" vm="1">
        <f t="shared" si="1"/>
        <v>#VALUE!</v>
      </c>
      <c r="I18" t="e" vm="2">
        <f>[1]!genBinomial(1,Main!$I$10)</f>
        <v>#VALUE!</v>
      </c>
      <c r="J18" s="13" t="e" vm="1">
        <f t="shared" si="2"/>
        <v>#VALUE!</v>
      </c>
      <c r="L18" s="1">
        <f>Main!$A$28</f>
        <v>8.4431535918768876</v>
      </c>
      <c r="M18" s="45" t="e" vm="1">
        <f t="shared" si="3"/>
        <v>#VALUE!</v>
      </c>
      <c r="N18" t="e" vm="1">
        <f t="shared" si="4"/>
        <v>#VALUE!</v>
      </c>
      <c r="O18" s="1">
        <f>Main!$B$28</f>
        <v>8.4229498995092253</v>
      </c>
      <c r="P18" s="45" t="e" vm="1">
        <f t="shared" si="5"/>
        <v>#VALUE!</v>
      </c>
      <c r="Q18" t="e" vm="1">
        <f t="shared" si="6"/>
        <v>#VALUE!</v>
      </c>
      <c r="R18" s="1">
        <f>Main!$C$28</f>
        <v>8.4629102389141035</v>
      </c>
      <c r="S18" s="45" t="e" vm="1">
        <f t="shared" si="7"/>
        <v>#VALUE!</v>
      </c>
      <c r="T18" t="e" vm="1">
        <f t="shared" si="8"/>
        <v>#VALUE!</v>
      </c>
    </row>
    <row r="19" spans="1:20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[1]!genNormal($F$9,$F$10)</f>
        <v>#VALUE!</v>
      </c>
      <c r="F19" t="e" vm="1">
        <f t="shared" si="0"/>
        <v>#VALUE!</v>
      </c>
      <c r="G19" t="e" vm="2">
        <f>[1]!GenLognormal($H$9,$H$10)</f>
        <v>#VALUE!</v>
      </c>
      <c r="H19" t="e" vm="1">
        <f t="shared" si="1"/>
        <v>#VALUE!</v>
      </c>
      <c r="I19" t="e" vm="2">
        <f>[1]!genBinomial(1,Main!$I$10)</f>
        <v>#VALUE!</v>
      </c>
      <c r="J19" s="13" t="e" vm="1">
        <f t="shared" si="2"/>
        <v>#VALUE!</v>
      </c>
      <c r="L19" s="1">
        <f>Main!$A$28</f>
        <v>8.4431535918768876</v>
      </c>
      <c r="M19" s="45" t="e" vm="1">
        <f t="shared" si="3"/>
        <v>#VALUE!</v>
      </c>
      <c r="N19" t="e" vm="1">
        <f t="shared" si="4"/>
        <v>#VALUE!</v>
      </c>
      <c r="O19" s="1">
        <f>Main!$B$28</f>
        <v>8.4229498995092253</v>
      </c>
      <c r="P19" s="45" t="e" vm="1">
        <f t="shared" si="5"/>
        <v>#VALUE!</v>
      </c>
      <c r="Q19" t="e" vm="1">
        <f t="shared" si="6"/>
        <v>#VALUE!</v>
      </c>
      <c r="R19" s="1">
        <f>Main!$C$28</f>
        <v>8.4629102389141035</v>
      </c>
      <c r="S19" s="45" t="e" vm="1">
        <f t="shared" si="7"/>
        <v>#VALUE!</v>
      </c>
      <c r="T19" t="e" vm="1">
        <f t="shared" si="8"/>
        <v>#VALUE!</v>
      </c>
    </row>
    <row r="20" spans="1:20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[1]!genNormal($F$9,$F$10)</f>
        <v>#VALUE!</v>
      </c>
      <c r="F20" t="e" vm="1">
        <f t="shared" si="0"/>
        <v>#VALUE!</v>
      </c>
      <c r="G20" t="e" vm="2">
        <f>[1]!GenLognormal($H$9,$H$10)</f>
        <v>#VALUE!</v>
      </c>
      <c r="H20" t="e" vm="1">
        <f t="shared" si="1"/>
        <v>#VALUE!</v>
      </c>
      <c r="I20" t="e" vm="2">
        <f>[1]!genBinomial(1,Main!$I$10)</f>
        <v>#VALUE!</v>
      </c>
      <c r="J20" s="13" t="e" vm="1">
        <f t="shared" si="2"/>
        <v>#VALUE!</v>
      </c>
      <c r="L20" s="1">
        <f>Main!$A$28</f>
        <v>8.4431535918768876</v>
      </c>
      <c r="M20" s="45" t="e" vm="1">
        <f t="shared" si="3"/>
        <v>#VALUE!</v>
      </c>
      <c r="N20" t="e" vm="1">
        <f t="shared" si="4"/>
        <v>#VALUE!</v>
      </c>
      <c r="O20" s="1">
        <f>Main!$B$28</f>
        <v>8.4229498995092253</v>
      </c>
      <c r="P20" s="45" t="e" vm="1">
        <f t="shared" si="5"/>
        <v>#VALUE!</v>
      </c>
      <c r="Q20" t="e" vm="1">
        <f t="shared" si="6"/>
        <v>#VALUE!</v>
      </c>
      <c r="R20" s="1">
        <f>Main!$C$28</f>
        <v>8.4629102389141035</v>
      </c>
      <c r="S20" s="45" t="e" vm="1">
        <f t="shared" si="7"/>
        <v>#VALUE!</v>
      </c>
      <c r="T20" t="e" vm="1">
        <f t="shared" si="8"/>
        <v>#VALUE!</v>
      </c>
    </row>
    <row r="21" spans="1:20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[1]!genNormal($F$9,$F$10)</f>
        <v>#VALUE!</v>
      </c>
      <c r="F21" t="e" vm="1">
        <f t="shared" si="0"/>
        <v>#VALUE!</v>
      </c>
      <c r="G21" t="e" vm="2">
        <f>[1]!GenLognormal($H$9,$H$10)</f>
        <v>#VALUE!</v>
      </c>
      <c r="H21" t="e" vm="1">
        <f t="shared" si="1"/>
        <v>#VALUE!</v>
      </c>
      <c r="I21" t="e" vm="2">
        <f>[1]!genBinomial(1,Main!$I$10)</f>
        <v>#VALUE!</v>
      </c>
      <c r="J21" s="13" t="e" vm="1">
        <f t="shared" si="2"/>
        <v>#VALUE!</v>
      </c>
      <c r="L21" s="1">
        <f>Main!$A$28</f>
        <v>8.4431535918768876</v>
      </c>
      <c r="M21" s="45" t="e" vm="1">
        <f t="shared" si="3"/>
        <v>#VALUE!</v>
      </c>
      <c r="N21" t="e" vm="1">
        <f t="shared" si="4"/>
        <v>#VALUE!</v>
      </c>
      <c r="O21" s="1">
        <f>Main!$B$28</f>
        <v>8.4229498995092253</v>
      </c>
      <c r="P21" s="45" t="e" vm="1">
        <f t="shared" si="5"/>
        <v>#VALUE!</v>
      </c>
      <c r="Q21" t="e" vm="1">
        <f t="shared" si="6"/>
        <v>#VALUE!</v>
      </c>
      <c r="R21" s="1">
        <f>Main!$C$28</f>
        <v>8.4629102389141035</v>
      </c>
      <c r="S21" s="45" t="e" vm="1">
        <f t="shared" si="7"/>
        <v>#VALUE!</v>
      </c>
      <c r="T21" t="e" vm="1">
        <f t="shared" si="8"/>
        <v>#VALUE!</v>
      </c>
    </row>
    <row r="22" spans="1:20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[1]!genNormal($F$9,$F$10)</f>
        <v>#VALUE!</v>
      </c>
      <c r="F22" t="e" vm="1">
        <f t="shared" si="0"/>
        <v>#VALUE!</v>
      </c>
      <c r="G22" t="e" vm="2">
        <f>[1]!GenLognormal($H$9,$H$10)</f>
        <v>#VALUE!</v>
      </c>
      <c r="H22" t="e" vm="1">
        <f t="shared" si="1"/>
        <v>#VALUE!</v>
      </c>
      <c r="I22" t="e" vm="2">
        <f>[1]!genBinomial(1,Main!$I$10)</f>
        <v>#VALUE!</v>
      </c>
      <c r="J22" s="13" t="e" vm="1">
        <f t="shared" si="2"/>
        <v>#VALUE!</v>
      </c>
      <c r="L22" s="1">
        <f>Main!$A$28</f>
        <v>8.4431535918768876</v>
      </c>
      <c r="M22" s="45" t="e" vm="1">
        <f t="shared" si="3"/>
        <v>#VALUE!</v>
      </c>
      <c r="N22" t="e" vm="1">
        <f t="shared" si="4"/>
        <v>#VALUE!</v>
      </c>
      <c r="O22" s="1">
        <f>Main!$B$28</f>
        <v>8.4229498995092253</v>
      </c>
      <c r="P22" s="45" t="e" vm="1">
        <f t="shared" si="5"/>
        <v>#VALUE!</v>
      </c>
      <c r="Q22" t="e" vm="1">
        <f t="shared" si="6"/>
        <v>#VALUE!</v>
      </c>
      <c r="R22" s="1">
        <f>Main!$C$28</f>
        <v>8.4629102389141035</v>
      </c>
      <c r="S22" s="45" t="e" vm="1">
        <f t="shared" si="7"/>
        <v>#VALUE!</v>
      </c>
      <c r="T22" t="e" vm="1">
        <f t="shared" si="8"/>
        <v>#VALUE!</v>
      </c>
    </row>
    <row r="23" spans="1:20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[1]!genNormal($F$9,$F$10)</f>
        <v>#VALUE!</v>
      </c>
      <c r="F23" t="e" vm="1">
        <f t="shared" si="0"/>
        <v>#VALUE!</v>
      </c>
      <c r="G23" t="e" vm="2">
        <f>[1]!GenLognormal($H$9,$H$10)</f>
        <v>#VALUE!</v>
      </c>
      <c r="H23" t="e" vm="1">
        <f t="shared" si="1"/>
        <v>#VALUE!</v>
      </c>
      <c r="I23" t="e" vm="2">
        <f>[1]!genBinomial(1,Main!$I$10)</f>
        <v>#VALUE!</v>
      </c>
      <c r="J23" s="13" t="e" vm="1">
        <f t="shared" si="2"/>
        <v>#VALUE!</v>
      </c>
      <c r="L23" s="1">
        <f>Main!$A$28</f>
        <v>8.4431535918768876</v>
      </c>
      <c r="M23" s="45" t="e" vm="1">
        <f t="shared" si="3"/>
        <v>#VALUE!</v>
      </c>
      <c r="N23" t="e" vm="1">
        <f t="shared" si="4"/>
        <v>#VALUE!</v>
      </c>
      <c r="O23" s="1">
        <f>Main!$B$28</f>
        <v>8.4229498995092253</v>
      </c>
      <c r="P23" s="45" t="e" vm="1">
        <f t="shared" si="5"/>
        <v>#VALUE!</v>
      </c>
      <c r="Q23" t="e" vm="1">
        <f t="shared" si="6"/>
        <v>#VALUE!</v>
      </c>
      <c r="R23" s="1">
        <f>Main!$C$28</f>
        <v>8.4629102389141035</v>
      </c>
      <c r="S23" s="45" t="e" vm="1">
        <f t="shared" si="7"/>
        <v>#VALUE!</v>
      </c>
      <c r="T23" t="e" vm="1">
        <f t="shared" si="8"/>
        <v>#VALUE!</v>
      </c>
    </row>
    <row r="24" spans="1:20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[1]!genNormal($F$9,$F$10)</f>
        <v>#VALUE!</v>
      </c>
      <c r="F24" t="e" vm="1">
        <f t="shared" si="0"/>
        <v>#VALUE!</v>
      </c>
      <c r="G24" t="e" vm="2">
        <f>[1]!GenLognormal($H$9,$H$10)</f>
        <v>#VALUE!</v>
      </c>
      <c r="H24" t="e" vm="1">
        <f t="shared" si="1"/>
        <v>#VALUE!</v>
      </c>
      <c r="I24" t="e" vm="2">
        <f>[1]!genBinomial(1,Main!$I$10)</f>
        <v>#VALUE!</v>
      </c>
      <c r="J24" s="13" t="e" vm="1">
        <f t="shared" si="2"/>
        <v>#VALUE!</v>
      </c>
      <c r="L24" s="1">
        <f>Main!$A$28</f>
        <v>8.4431535918768876</v>
      </c>
      <c r="M24" s="45" t="e" vm="1">
        <f t="shared" si="3"/>
        <v>#VALUE!</v>
      </c>
      <c r="N24" t="e" vm="1">
        <f t="shared" si="4"/>
        <v>#VALUE!</v>
      </c>
      <c r="O24" s="1">
        <f>Main!$B$28</f>
        <v>8.4229498995092253</v>
      </c>
      <c r="P24" s="45" t="e" vm="1">
        <f t="shared" si="5"/>
        <v>#VALUE!</v>
      </c>
      <c r="Q24" t="e" vm="1">
        <f t="shared" si="6"/>
        <v>#VALUE!</v>
      </c>
      <c r="R24" s="1">
        <f>Main!$C$28</f>
        <v>8.4629102389141035</v>
      </c>
      <c r="S24" s="45" t="e" vm="1">
        <f t="shared" si="7"/>
        <v>#VALUE!</v>
      </c>
      <c r="T24" t="e" vm="1">
        <f t="shared" si="8"/>
        <v>#VALUE!</v>
      </c>
    </row>
    <row r="25" spans="1:20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[1]!genNormal($F$9,$F$10)</f>
        <v>#VALUE!</v>
      </c>
      <c r="F25" t="e" vm="1">
        <f t="shared" si="0"/>
        <v>#VALUE!</v>
      </c>
      <c r="G25" t="e" vm="2">
        <f>[1]!GenLognormal($H$9,$H$10)</f>
        <v>#VALUE!</v>
      </c>
      <c r="H25" t="e" vm="1">
        <f t="shared" si="1"/>
        <v>#VALUE!</v>
      </c>
      <c r="I25" t="e" vm="2">
        <f>[1]!genBinomial(1,Main!$I$10)</f>
        <v>#VALUE!</v>
      </c>
      <c r="J25" s="13" t="e" vm="1">
        <f t="shared" si="2"/>
        <v>#VALUE!</v>
      </c>
      <c r="L25" s="1">
        <f>Main!$A$28</f>
        <v>8.4431535918768876</v>
      </c>
      <c r="M25" s="45" t="e" vm="1">
        <f t="shared" si="3"/>
        <v>#VALUE!</v>
      </c>
      <c r="N25" t="e" vm="1">
        <f t="shared" si="4"/>
        <v>#VALUE!</v>
      </c>
      <c r="O25" s="1">
        <f>Main!$B$28</f>
        <v>8.4229498995092253</v>
      </c>
      <c r="P25" s="45" t="e" vm="1">
        <f t="shared" si="5"/>
        <v>#VALUE!</v>
      </c>
      <c r="Q25" t="e" vm="1">
        <f t="shared" si="6"/>
        <v>#VALUE!</v>
      </c>
      <c r="R25" s="1">
        <f>Main!$C$28</f>
        <v>8.4629102389141035</v>
      </c>
      <c r="S25" s="45" t="e" vm="1">
        <f t="shared" si="7"/>
        <v>#VALUE!</v>
      </c>
      <c r="T25" t="e" vm="1">
        <f t="shared" si="8"/>
        <v>#VALUE!</v>
      </c>
    </row>
    <row r="26" spans="1:20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[1]!genNormal($F$9,$F$10)</f>
        <v>#VALUE!</v>
      </c>
      <c r="F26" t="e" vm="1">
        <f t="shared" si="0"/>
        <v>#VALUE!</v>
      </c>
      <c r="G26" t="e" vm="2">
        <f>[1]!GenLognormal($H$9,$H$10)</f>
        <v>#VALUE!</v>
      </c>
      <c r="H26" t="e" vm="1">
        <f t="shared" si="1"/>
        <v>#VALUE!</v>
      </c>
      <c r="I26" t="e" vm="2">
        <f>[1]!genBinomial(1,Main!$I$10)</f>
        <v>#VALUE!</v>
      </c>
      <c r="J26" s="13" t="e" vm="1">
        <f t="shared" si="2"/>
        <v>#VALUE!</v>
      </c>
      <c r="L26" s="1">
        <f>Main!$A$28</f>
        <v>8.4431535918768876</v>
      </c>
      <c r="M26" s="45" t="e" vm="1">
        <f t="shared" si="3"/>
        <v>#VALUE!</v>
      </c>
      <c r="N26" t="e" vm="1">
        <f t="shared" si="4"/>
        <v>#VALUE!</v>
      </c>
      <c r="O26" s="1">
        <f>Main!$B$28</f>
        <v>8.4229498995092253</v>
      </c>
      <c r="P26" s="45" t="e" vm="1">
        <f t="shared" si="5"/>
        <v>#VALUE!</v>
      </c>
      <c r="Q26" t="e" vm="1">
        <f t="shared" si="6"/>
        <v>#VALUE!</v>
      </c>
      <c r="R26" s="1">
        <f>Main!$C$28</f>
        <v>8.4629102389141035</v>
      </c>
      <c r="S26" s="45" t="e" vm="1">
        <f t="shared" si="7"/>
        <v>#VALUE!</v>
      </c>
      <c r="T26" t="e" vm="1">
        <f t="shared" si="8"/>
        <v>#VALUE!</v>
      </c>
    </row>
    <row r="27" spans="1:20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[1]!genNormal($F$9,$F$10)</f>
        <v>#VALUE!</v>
      </c>
      <c r="F27" t="e" vm="1">
        <f t="shared" si="0"/>
        <v>#VALUE!</v>
      </c>
      <c r="G27" t="e" vm="2">
        <f>[1]!GenLognormal($H$9,$H$10)</f>
        <v>#VALUE!</v>
      </c>
      <c r="H27" t="e" vm="1">
        <f t="shared" si="1"/>
        <v>#VALUE!</v>
      </c>
      <c r="I27" t="e" vm="2">
        <f>[1]!genBinomial(1,Main!$I$10)</f>
        <v>#VALUE!</v>
      </c>
      <c r="J27" s="13" t="e" vm="1">
        <f t="shared" si="2"/>
        <v>#VALUE!</v>
      </c>
      <c r="L27" s="1">
        <f>Main!$A$28</f>
        <v>8.4431535918768876</v>
      </c>
      <c r="M27" s="45" t="e" vm="1">
        <f t="shared" si="3"/>
        <v>#VALUE!</v>
      </c>
      <c r="N27" t="e" vm="1">
        <f t="shared" si="4"/>
        <v>#VALUE!</v>
      </c>
      <c r="O27" s="1">
        <f>Main!$B$28</f>
        <v>8.4229498995092253</v>
      </c>
      <c r="P27" s="45" t="e" vm="1">
        <f t="shared" si="5"/>
        <v>#VALUE!</v>
      </c>
      <c r="Q27" t="e" vm="1">
        <f t="shared" si="6"/>
        <v>#VALUE!</v>
      </c>
      <c r="R27" s="1">
        <f>Main!$C$28</f>
        <v>8.4629102389141035</v>
      </c>
      <c r="S27" s="45" t="e" vm="1">
        <f t="shared" si="7"/>
        <v>#VALUE!</v>
      </c>
      <c r="T27" t="e" vm="1">
        <f t="shared" si="8"/>
        <v>#VALUE!</v>
      </c>
    </row>
    <row r="28" spans="1:20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[1]!genNormal($F$9,$F$10)</f>
        <v>#VALUE!</v>
      </c>
      <c r="F28" t="e" vm="1">
        <f t="shared" si="0"/>
        <v>#VALUE!</v>
      </c>
      <c r="G28" t="e" vm="2">
        <f>[1]!GenLognormal($H$9,$H$10)</f>
        <v>#VALUE!</v>
      </c>
      <c r="H28" t="e" vm="1">
        <f t="shared" si="1"/>
        <v>#VALUE!</v>
      </c>
      <c r="I28" t="e" vm="2">
        <f>[1]!genBinomial(1,Main!$I$10)</f>
        <v>#VALUE!</v>
      </c>
      <c r="J28" s="13" t="e" vm="1">
        <f t="shared" si="2"/>
        <v>#VALUE!</v>
      </c>
      <c r="L28" s="1">
        <f>Main!$A$28</f>
        <v>8.4431535918768876</v>
      </c>
      <c r="M28" s="45" t="e" vm="1">
        <f t="shared" si="3"/>
        <v>#VALUE!</v>
      </c>
      <c r="N28" t="e" vm="1">
        <f t="shared" si="4"/>
        <v>#VALUE!</v>
      </c>
      <c r="O28" s="1">
        <f>Main!$B$28</f>
        <v>8.4229498995092253</v>
      </c>
      <c r="P28" s="45" t="e" vm="1">
        <f t="shared" si="5"/>
        <v>#VALUE!</v>
      </c>
      <c r="Q28" t="e" vm="1">
        <f t="shared" si="6"/>
        <v>#VALUE!</v>
      </c>
      <c r="R28" s="1">
        <f>Main!$C$28</f>
        <v>8.4629102389141035</v>
      </c>
      <c r="S28" s="45" t="e" vm="1">
        <f t="shared" si="7"/>
        <v>#VALUE!</v>
      </c>
      <c r="T28" t="e" vm="1">
        <f t="shared" si="8"/>
        <v>#VALUE!</v>
      </c>
    </row>
    <row r="29" spans="1:20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[1]!genNormal($F$9,$F$10)</f>
        <v>#VALUE!</v>
      </c>
      <c r="F29" t="e" vm="1">
        <f t="shared" si="0"/>
        <v>#VALUE!</v>
      </c>
      <c r="G29" t="e" vm="2">
        <f>[1]!GenLognormal($H$9,$H$10)</f>
        <v>#VALUE!</v>
      </c>
      <c r="H29" t="e" vm="1">
        <f t="shared" si="1"/>
        <v>#VALUE!</v>
      </c>
      <c r="I29" t="e" vm="2">
        <f>[1]!genBinomial(1,Main!$I$10)</f>
        <v>#VALUE!</v>
      </c>
      <c r="J29" s="13" t="e" vm="1">
        <f t="shared" si="2"/>
        <v>#VALUE!</v>
      </c>
      <c r="L29" s="1">
        <f>Main!$A$28</f>
        <v>8.4431535918768876</v>
      </c>
      <c r="M29" s="45" t="e" vm="1">
        <f t="shared" si="3"/>
        <v>#VALUE!</v>
      </c>
      <c r="N29" t="e" vm="1">
        <f t="shared" si="4"/>
        <v>#VALUE!</v>
      </c>
      <c r="O29" s="1">
        <f>Main!$B$28</f>
        <v>8.4229498995092253</v>
      </c>
      <c r="P29" s="45" t="e" vm="1">
        <f t="shared" si="5"/>
        <v>#VALUE!</v>
      </c>
      <c r="Q29" t="e" vm="1">
        <f t="shared" si="6"/>
        <v>#VALUE!</v>
      </c>
      <c r="R29" s="1">
        <f>Main!$C$28</f>
        <v>8.4629102389141035</v>
      </c>
      <c r="S29" s="45" t="e" vm="1">
        <f t="shared" si="7"/>
        <v>#VALUE!</v>
      </c>
      <c r="T29" t="e" vm="1">
        <f t="shared" si="8"/>
        <v>#VALUE!</v>
      </c>
    </row>
    <row r="30" spans="1:20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[1]!genNormal($F$9,$F$10)</f>
        <v>#VALUE!</v>
      </c>
      <c r="F30" t="e" vm="1">
        <f t="shared" si="0"/>
        <v>#VALUE!</v>
      </c>
      <c r="G30" t="e" vm="2">
        <f>[1]!GenLognormal($H$9,$H$10)</f>
        <v>#VALUE!</v>
      </c>
      <c r="H30" t="e" vm="1">
        <f t="shared" si="1"/>
        <v>#VALUE!</v>
      </c>
      <c r="I30" t="e" vm="2">
        <f>[1]!genBinomial(1,Main!$I$10)</f>
        <v>#VALUE!</v>
      </c>
      <c r="J30" s="13" t="e" vm="1">
        <f t="shared" si="2"/>
        <v>#VALUE!</v>
      </c>
      <c r="L30" s="1">
        <f>Main!$A$28</f>
        <v>8.4431535918768876</v>
      </c>
      <c r="M30" s="45" t="e" vm="1">
        <f t="shared" si="3"/>
        <v>#VALUE!</v>
      </c>
      <c r="N30" t="e" vm="1">
        <f t="shared" si="4"/>
        <v>#VALUE!</v>
      </c>
      <c r="O30" s="1">
        <f>Main!$B$28</f>
        <v>8.4229498995092253</v>
      </c>
      <c r="P30" s="45" t="e" vm="1">
        <f t="shared" si="5"/>
        <v>#VALUE!</v>
      </c>
      <c r="Q30" t="e" vm="1">
        <f t="shared" si="6"/>
        <v>#VALUE!</v>
      </c>
      <c r="R30" s="1">
        <f>Main!$C$28</f>
        <v>8.4629102389141035</v>
      </c>
      <c r="S30" s="45" t="e" vm="1">
        <f t="shared" si="7"/>
        <v>#VALUE!</v>
      </c>
      <c r="T30" t="e" vm="1">
        <f t="shared" si="8"/>
        <v>#VALUE!</v>
      </c>
    </row>
    <row r="31" spans="1:20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[1]!genNormal($F$9,$F$10)</f>
        <v>#VALUE!</v>
      </c>
      <c r="F31" t="e" vm="1">
        <f t="shared" si="0"/>
        <v>#VALUE!</v>
      </c>
      <c r="G31" t="e" vm="2">
        <f>[1]!GenLognormal($H$9,$H$10)</f>
        <v>#VALUE!</v>
      </c>
      <c r="H31" t="e" vm="1">
        <f t="shared" si="1"/>
        <v>#VALUE!</v>
      </c>
      <c r="I31" t="e" vm="2">
        <f>[1]!genBinomial(1,Main!$I$10)</f>
        <v>#VALUE!</v>
      </c>
      <c r="J31" s="13" t="e" vm="1">
        <f t="shared" si="2"/>
        <v>#VALUE!</v>
      </c>
      <c r="L31" s="1">
        <f>Main!$A$28</f>
        <v>8.4431535918768876</v>
      </c>
      <c r="M31" s="45" t="e" vm="1">
        <f t="shared" si="3"/>
        <v>#VALUE!</v>
      </c>
      <c r="N31" t="e" vm="1">
        <f t="shared" si="4"/>
        <v>#VALUE!</v>
      </c>
      <c r="O31" s="1">
        <f>Main!$B$28</f>
        <v>8.4229498995092253</v>
      </c>
      <c r="P31" s="45" t="e" vm="1">
        <f t="shared" si="5"/>
        <v>#VALUE!</v>
      </c>
      <c r="Q31" t="e" vm="1">
        <f t="shared" si="6"/>
        <v>#VALUE!</v>
      </c>
      <c r="R31" s="1">
        <f>Main!$C$28</f>
        <v>8.4629102389141035</v>
      </c>
      <c r="S31" s="45" t="e" vm="1">
        <f t="shared" si="7"/>
        <v>#VALUE!</v>
      </c>
      <c r="T31" t="e" vm="1">
        <f t="shared" si="8"/>
        <v>#VALUE!</v>
      </c>
    </row>
    <row r="32" spans="1:20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[1]!genNormal($F$9,$F$10)</f>
        <v>#VALUE!</v>
      </c>
      <c r="F32" t="e" vm="1">
        <f t="shared" si="0"/>
        <v>#VALUE!</v>
      </c>
      <c r="G32" t="e" vm="2">
        <f>[1]!GenLognormal($H$9,$H$10)</f>
        <v>#VALUE!</v>
      </c>
      <c r="H32" t="e" vm="1">
        <f t="shared" si="1"/>
        <v>#VALUE!</v>
      </c>
      <c r="I32" t="e" vm="2">
        <f>[1]!genBinomial(1,Main!$I$10)</f>
        <v>#VALUE!</v>
      </c>
      <c r="J32" s="13" t="e" vm="1">
        <f t="shared" si="2"/>
        <v>#VALUE!</v>
      </c>
      <c r="L32" s="1">
        <f>Main!$A$28</f>
        <v>8.4431535918768876</v>
      </c>
      <c r="M32" s="45" t="e" vm="1">
        <f t="shared" si="3"/>
        <v>#VALUE!</v>
      </c>
      <c r="N32" t="e" vm="1">
        <f t="shared" si="4"/>
        <v>#VALUE!</v>
      </c>
      <c r="O32" s="1">
        <f>Main!$B$28</f>
        <v>8.4229498995092253</v>
      </c>
      <c r="P32" s="45" t="e" vm="1">
        <f t="shared" si="5"/>
        <v>#VALUE!</v>
      </c>
      <c r="Q32" t="e" vm="1">
        <f t="shared" si="6"/>
        <v>#VALUE!</v>
      </c>
      <c r="R32" s="1">
        <f>Main!$C$28</f>
        <v>8.4629102389141035</v>
      </c>
      <c r="S32" s="45" t="e" vm="1">
        <f t="shared" si="7"/>
        <v>#VALUE!</v>
      </c>
      <c r="T32" t="e" vm="1">
        <f t="shared" si="8"/>
        <v>#VALUE!</v>
      </c>
    </row>
    <row r="33" spans="1:20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[1]!genNormal($F$9,$F$10)</f>
        <v>#VALUE!</v>
      </c>
      <c r="F33" t="e" vm="1">
        <f t="shared" si="0"/>
        <v>#VALUE!</v>
      </c>
      <c r="G33" t="e" vm="2">
        <f>[1]!GenLognormal($H$9,$H$10)</f>
        <v>#VALUE!</v>
      </c>
      <c r="H33" t="e" vm="1">
        <f t="shared" si="1"/>
        <v>#VALUE!</v>
      </c>
      <c r="I33" t="e" vm="2">
        <f>[1]!genBinomial(1,Main!$I$10)</f>
        <v>#VALUE!</v>
      </c>
      <c r="J33" s="13" t="e" vm="1">
        <f t="shared" si="2"/>
        <v>#VALUE!</v>
      </c>
      <c r="L33" s="1">
        <f>Main!$A$28</f>
        <v>8.4431535918768876</v>
      </c>
      <c r="M33" s="45" t="e" vm="1">
        <f t="shared" si="3"/>
        <v>#VALUE!</v>
      </c>
      <c r="N33" t="e" vm="1">
        <f t="shared" si="4"/>
        <v>#VALUE!</v>
      </c>
      <c r="O33" s="1">
        <f>Main!$B$28</f>
        <v>8.4229498995092253</v>
      </c>
      <c r="P33" s="45" t="e" vm="1">
        <f t="shared" si="5"/>
        <v>#VALUE!</v>
      </c>
      <c r="Q33" t="e" vm="1">
        <f t="shared" si="6"/>
        <v>#VALUE!</v>
      </c>
      <c r="R33" s="1">
        <f>Main!$C$28</f>
        <v>8.4629102389141035</v>
      </c>
      <c r="S33" s="45" t="e" vm="1">
        <f t="shared" si="7"/>
        <v>#VALUE!</v>
      </c>
      <c r="T33" t="e" vm="1">
        <f t="shared" si="8"/>
        <v>#VALUE!</v>
      </c>
    </row>
    <row r="34" spans="1:20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[1]!genNormal($F$9,$F$10)</f>
        <v>#VALUE!</v>
      </c>
      <c r="F34" t="e" vm="1">
        <f t="shared" si="0"/>
        <v>#VALUE!</v>
      </c>
      <c r="G34" t="e" vm="2">
        <f>[1]!GenLognormal($H$9,$H$10)</f>
        <v>#VALUE!</v>
      </c>
      <c r="H34" t="e" vm="1">
        <f t="shared" si="1"/>
        <v>#VALUE!</v>
      </c>
      <c r="I34" t="e" vm="2">
        <f>[1]!genBinomial(1,Main!$I$10)</f>
        <v>#VALUE!</v>
      </c>
      <c r="J34" s="13" t="e" vm="1">
        <f t="shared" si="2"/>
        <v>#VALUE!</v>
      </c>
      <c r="L34" s="1">
        <f>Main!$A$28</f>
        <v>8.4431535918768876</v>
      </c>
      <c r="M34" s="45" t="e" vm="1">
        <f t="shared" si="3"/>
        <v>#VALUE!</v>
      </c>
      <c r="N34" t="e" vm="1">
        <f t="shared" si="4"/>
        <v>#VALUE!</v>
      </c>
      <c r="O34" s="1">
        <f>Main!$B$28</f>
        <v>8.4229498995092253</v>
      </c>
      <c r="P34" s="45" t="e" vm="1">
        <f t="shared" si="5"/>
        <v>#VALUE!</v>
      </c>
      <c r="Q34" t="e" vm="1">
        <f t="shared" si="6"/>
        <v>#VALUE!</v>
      </c>
      <c r="R34" s="1">
        <f>Main!$C$28</f>
        <v>8.4629102389141035</v>
      </c>
      <c r="S34" s="45" t="e" vm="1">
        <f t="shared" si="7"/>
        <v>#VALUE!</v>
      </c>
      <c r="T34" t="e" vm="1">
        <f t="shared" si="8"/>
        <v>#VALUE!</v>
      </c>
    </row>
    <row r="35" spans="1:20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[1]!genNormal($F$9,$F$10)</f>
        <v>#VALUE!</v>
      </c>
      <c r="F35" t="e" vm="1">
        <f t="shared" si="0"/>
        <v>#VALUE!</v>
      </c>
      <c r="G35" t="e" vm="2">
        <f>[1]!GenLognormal($H$9,$H$10)</f>
        <v>#VALUE!</v>
      </c>
      <c r="H35" t="e" vm="1">
        <f t="shared" si="1"/>
        <v>#VALUE!</v>
      </c>
      <c r="I35" t="e" vm="2">
        <f>[1]!genBinomial(1,Main!$I$10)</f>
        <v>#VALUE!</v>
      </c>
      <c r="J35" s="13" t="e" vm="1">
        <f t="shared" si="2"/>
        <v>#VALUE!</v>
      </c>
      <c r="L35" s="1">
        <f>Main!$A$28</f>
        <v>8.4431535918768876</v>
      </c>
      <c r="M35" s="45" t="e" vm="1">
        <f t="shared" si="3"/>
        <v>#VALUE!</v>
      </c>
      <c r="N35" t="e" vm="1">
        <f t="shared" si="4"/>
        <v>#VALUE!</v>
      </c>
      <c r="O35" s="1">
        <f>Main!$B$28</f>
        <v>8.4229498995092253</v>
      </c>
      <c r="P35" s="45" t="e" vm="1">
        <f t="shared" si="5"/>
        <v>#VALUE!</v>
      </c>
      <c r="Q35" t="e" vm="1">
        <f t="shared" si="6"/>
        <v>#VALUE!</v>
      </c>
      <c r="R35" s="1">
        <f>Main!$C$28</f>
        <v>8.4629102389141035</v>
      </c>
      <c r="S35" s="45" t="e" vm="1">
        <f t="shared" si="7"/>
        <v>#VALUE!</v>
      </c>
      <c r="T35" t="e" vm="1">
        <f t="shared" si="8"/>
        <v>#VALUE!</v>
      </c>
    </row>
    <row r="36" spans="1:20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[1]!genNormal($F$9,$F$10)</f>
        <v>#VALUE!</v>
      </c>
      <c r="F36" t="e" vm="1">
        <f t="shared" si="0"/>
        <v>#VALUE!</v>
      </c>
      <c r="G36" t="e" vm="2">
        <f>[1]!GenLognormal($H$9,$H$10)</f>
        <v>#VALUE!</v>
      </c>
      <c r="H36" t="e" vm="1">
        <f t="shared" si="1"/>
        <v>#VALUE!</v>
      </c>
      <c r="I36" t="e" vm="2">
        <f>[1]!genBinomial(1,Main!$I$10)</f>
        <v>#VALUE!</v>
      </c>
      <c r="J36" s="13" t="e" vm="1">
        <f t="shared" si="2"/>
        <v>#VALUE!</v>
      </c>
      <c r="L36" s="1">
        <f>Main!$A$28</f>
        <v>8.4431535918768876</v>
      </c>
      <c r="M36" s="45" t="e" vm="1">
        <f t="shared" si="3"/>
        <v>#VALUE!</v>
      </c>
      <c r="N36" t="e" vm="1">
        <f t="shared" si="4"/>
        <v>#VALUE!</v>
      </c>
      <c r="O36" s="1">
        <f>Main!$B$28</f>
        <v>8.4229498995092253</v>
      </c>
      <c r="P36" s="45" t="e" vm="1">
        <f t="shared" si="5"/>
        <v>#VALUE!</v>
      </c>
      <c r="Q36" t="e" vm="1">
        <f t="shared" si="6"/>
        <v>#VALUE!</v>
      </c>
      <c r="R36" s="1">
        <f>Main!$C$28</f>
        <v>8.4629102389141035</v>
      </c>
      <c r="S36" s="45" t="e" vm="1">
        <f t="shared" si="7"/>
        <v>#VALUE!</v>
      </c>
      <c r="T36" t="e" vm="1">
        <f t="shared" si="8"/>
        <v>#VALUE!</v>
      </c>
    </row>
    <row r="37" spans="1:20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[1]!genNormal($F$9,$F$10)</f>
        <v>#VALUE!</v>
      </c>
      <c r="F37" t="e" vm="1">
        <f t="shared" si="0"/>
        <v>#VALUE!</v>
      </c>
      <c r="G37" t="e" vm="2">
        <f>[1]!GenLognormal($H$9,$H$10)</f>
        <v>#VALUE!</v>
      </c>
      <c r="H37" t="e" vm="1">
        <f t="shared" si="1"/>
        <v>#VALUE!</v>
      </c>
      <c r="I37" t="e" vm="2">
        <f>[1]!genBinomial(1,Main!$I$10)</f>
        <v>#VALUE!</v>
      </c>
      <c r="J37" s="13" t="e" vm="1">
        <f t="shared" si="2"/>
        <v>#VALUE!</v>
      </c>
      <c r="L37" s="1">
        <f>Main!$A$28</f>
        <v>8.4431535918768876</v>
      </c>
      <c r="M37" s="45" t="e" vm="1">
        <f t="shared" si="3"/>
        <v>#VALUE!</v>
      </c>
      <c r="N37" t="e" vm="1">
        <f t="shared" si="4"/>
        <v>#VALUE!</v>
      </c>
      <c r="O37" s="1">
        <f>Main!$B$28</f>
        <v>8.4229498995092253</v>
      </c>
      <c r="P37" s="45" t="e" vm="1">
        <f t="shared" si="5"/>
        <v>#VALUE!</v>
      </c>
      <c r="Q37" t="e" vm="1">
        <f t="shared" si="6"/>
        <v>#VALUE!</v>
      </c>
      <c r="R37" s="1">
        <f>Main!$C$28</f>
        <v>8.4629102389141035</v>
      </c>
      <c r="S37" s="45" t="e" vm="1">
        <f t="shared" si="7"/>
        <v>#VALUE!</v>
      </c>
      <c r="T37" t="e" vm="1">
        <f t="shared" si="8"/>
        <v>#VALUE!</v>
      </c>
    </row>
    <row r="38" spans="1:20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[1]!genNormal($F$9,$F$10)</f>
        <v>#VALUE!</v>
      </c>
      <c r="F38" t="e" vm="1">
        <f t="shared" si="0"/>
        <v>#VALUE!</v>
      </c>
      <c r="G38" t="e" vm="2">
        <f>[1]!GenLognormal($H$9,$H$10)</f>
        <v>#VALUE!</v>
      </c>
      <c r="H38" t="e" vm="1">
        <f t="shared" si="1"/>
        <v>#VALUE!</v>
      </c>
      <c r="I38" t="e" vm="2">
        <f>[1]!genBinomial(1,Main!$I$10)</f>
        <v>#VALUE!</v>
      </c>
      <c r="J38" s="13" t="e" vm="1">
        <f t="shared" si="2"/>
        <v>#VALUE!</v>
      </c>
      <c r="L38" s="1">
        <f>Main!$A$28</f>
        <v>8.4431535918768876</v>
      </c>
      <c r="M38" s="45" t="e" vm="1">
        <f t="shared" si="3"/>
        <v>#VALUE!</v>
      </c>
      <c r="N38" t="e" vm="1">
        <f t="shared" si="4"/>
        <v>#VALUE!</v>
      </c>
      <c r="O38" s="1">
        <f>Main!$B$28</f>
        <v>8.4229498995092253</v>
      </c>
      <c r="P38" s="45" t="e" vm="1">
        <f t="shared" si="5"/>
        <v>#VALUE!</v>
      </c>
      <c r="Q38" t="e" vm="1">
        <f t="shared" si="6"/>
        <v>#VALUE!</v>
      </c>
      <c r="R38" s="1">
        <f>Main!$C$28</f>
        <v>8.4629102389141035</v>
      </c>
      <c r="S38" s="45" t="e" vm="1">
        <f t="shared" si="7"/>
        <v>#VALUE!</v>
      </c>
      <c r="T38" t="e" vm="1">
        <f t="shared" si="8"/>
        <v>#VALUE!</v>
      </c>
    </row>
    <row r="39" spans="1:20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[1]!genNormal($F$9,$F$10)</f>
        <v>#VALUE!</v>
      </c>
      <c r="F39" t="e" vm="1">
        <f t="shared" si="0"/>
        <v>#VALUE!</v>
      </c>
      <c r="G39" t="e" vm="2">
        <f>[1]!GenLognormal($H$9,$H$10)</f>
        <v>#VALUE!</v>
      </c>
      <c r="H39" t="e" vm="1">
        <f t="shared" si="1"/>
        <v>#VALUE!</v>
      </c>
      <c r="I39" t="e" vm="2">
        <f>[1]!genBinomial(1,Main!$I$10)</f>
        <v>#VALUE!</v>
      </c>
      <c r="J39" s="13" t="e" vm="1">
        <f t="shared" si="2"/>
        <v>#VALUE!</v>
      </c>
      <c r="L39" s="1">
        <f>Main!$A$28</f>
        <v>8.4431535918768876</v>
      </c>
      <c r="M39" s="45" t="e" vm="1">
        <f t="shared" si="3"/>
        <v>#VALUE!</v>
      </c>
      <c r="N39" t="e" vm="1">
        <f t="shared" si="4"/>
        <v>#VALUE!</v>
      </c>
      <c r="O39" s="1">
        <f>Main!$B$28</f>
        <v>8.4229498995092253</v>
      </c>
      <c r="P39" s="45" t="e" vm="1">
        <f t="shared" si="5"/>
        <v>#VALUE!</v>
      </c>
      <c r="Q39" t="e" vm="1">
        <f t="shared" si="6"/>
        <v>#VALUE!</v>
      </c>
      <c r="R39" s="1">
        <f>Main!$C$28</f>
        <v>8.4629102389141035</v>
      </c>
      <c r="S39" s="45" t="e" vm="1">
        <f t="shared" si="7"/>
        <v>#VALUE!</v>
      </c>
      <c r="T39" t="e" vm="1">
        <f t="shared" si="8"/>
        <v>#VALUE!</v>
      </c>
    </row>
    <row r="40" spans="1:20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[1]!genNormal($F$9,$F$10)</f>
        <v>#VALUE!</v>
      </c>
      <c r="F40" t="e" vm="1">
        <f t="shared" si="0"/>
        <v>#VALUE!</v>
      </c>
      <c r="G40" t="e" vm="2">
        <f>[1]!GenLognormal($H$9,$H$10)</f>
        <v>#VALUE!</v>
      </c>
      <c r="H40" t="e" vm="1">
        <f t="shared" si="1"/>
        <v>#VALUE!</v>
      </c>
      <c r="I40" t="e" vm="2">
        <f>[1]!genBinomial(1,Main!$I$10)</f>
        <v>#VALUE!</v>
      </c>
      <c r="J40" s="13" t="e" vm="1">
        <f t="shared" si="2"/>
        <v>#VALUE!</v>
      </c>
      <c r="L40" s="1">
        <f>Main!$A$28</f>
        <v>8.4431535918768876</v>
      </c>
      <c r="M40" s="45" t="e" vm="1">
        <f t="shared" si="3"/>
        <v>#VALUE!</v>
      </c>
      <c r="N40" t="e" vm="1">
        <f t="shared" si="4"/>
        <v>#VALUE!</v>
      </c>
      <c r="O40" s="1">
        <f>Main!$B$28</f>
        <v>8.4229498995092253</v>
      </c>
      <c r="P40" s="45" t="e" vm="1">
        <f t="shared" si="5"/>
        <v>#VALUE!</v>
      </c>
      <c r="Q40" t="e" vm="1">
        <f t="shared" si="6"/>
        <v>#VALUE!</v>
      </c>
      <c r="R40" s="1">
        <f>Main!$C$28</f>
        <v>8.4629102389141035</v>
      </c>
      <c r="S40" s="45" t="e" vm="1">
        <f t="shared" si="7"/>
        <v>#VALUE!</v>
      </c>
      <c r="T40" t="e" vm="1">
        <f t="shared" si="8"/>
        <v>#VALUE!</v>
      </c>
    </row>
    <row r="41" spans="1:20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[1]!genNormal($F$9,$F$10)</f>
        <v>#VALUE!</v>
      </c>
      <c r="F41" t="e" vm="1">
        <f t="shared" si="0"/>
        <v>#VALUE!</v>
      </c>
      <c r="G41" t="e" vm="2">
        <f>[1]!GenLognormal($H$9,$H$10)</f>
        <v>#VALUE!</v>
      </c>
      <c r="H41" t="e" vm="1">
        <f t="shared" si="1"/>
        <v>#VALUE!</v>
      </c>
      <c r="I41" t="e" vm="2">
        <f>[1]!genBinomial(1,Main!$I$10)</f>
        <v>#VALUE!</v>
      </c>
      <c r="J41" s="13" t="e" vm="1">
        <f t="shared" si="2"/>
        <v>#VALUE!</v>
      </c>
      <c r="L41" s="1">
        <f>Main!$A$28</f>
        <v>8.4431535918768876</v>
      </c>
      <c r="M41" s="45" t="e" vm="1">
        <f t="shared" si="3"/>
        <v>#VALUE!</v>
      </c>
      <c r="N41" t="e" vm="1">
        <f t="shared" si="4"/>
        <v>#VALUE!</v>
      </c>
      <c r="O41" s="1">
        <f>Main!$B$28</f>
        <v>8.4229498995092253</v>
      </c>
      <c r="P41" s="45" t="e" vm="1">
        <f t="shared" si="5"/>
        <v>#VALUE!</v>
      </c>
      <c r="Q41" t="e" vm="1">
        <f t="shared" si="6"/>
        <v>#VALUE!</v>
      </c>
      <c r="R41" s="1">
        <f>Main!$C$28</f>
        <v>8.4629102389141035</v>
      </c>
      <c r="S41" s="45" t="e" vm="1">
        <f t="shared" si="7"/>
        <v>#VALUE!</v>
      </c>
      <c r="T41" t="e" vm="1">
        <f t="shared" si="8"/>
        <v>#VALUE!</v>
      </c>
    </row>
    <row r="42" spans="1:20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[1]!genNormal($F$9,$F$10)</f>
        <v>#VALUE!</v>
      </c>
      <c r="F42" t="e" vm="1">
        <f t="shared" si="0"/>
        <v>#VALUE!</v>
      </c>
      <c r="G42" t="e" vm="2">
        <f>[1]!GenLognormal($H$9,$H$10)</f>
        <v>#VALUE!</v>
      </c>
      <c r="H42" t="e" vm="1">
        <f t="shared" si="1"/>
        <v>#VALUE!</v>
      </c>
      <c r="I42" t="e" vm="2">
        <f>[1]!genBinomial(1,Main!$I$10)</f>
        <v>#VALUE!</v>
      </c>
      <c r="J42" s="13" t="e" vm="1">
        <f t="shared" si="2"/>
        <v>#VALUE!</v>
      </c>
      <c r="L42" s="1">
        <f>Main!$A$28</f>
        <v>8.4431535918768876</v>
      </c>
      <c r="M42" s="45" t="e" vm="1">
        <f t="shared" si="3"/>
        <v>#VALUE!</v>
      </c>
      <c r="N42" t="e" vm="1">
        <f t="shared" si="4"/>
        <v>#VALUE!</v>
      </c>
      <c r="O42" s="1">
        <f>Main!$B$28</f>
        <v>8.4229498995092253</v>
      </c>
      <c r="P42" s="45" t="e" vm="1">
        <f t="shared" si="5"/>
        <v>#VALUE!</v>
      </c>
      <c r="Q42" t="e" vm="1">
        <f t="shared" si="6"/>
        <v>#VALUE!</v>
      </c>
      <c r="R42" s="1">
        <f>Main!$C$28</f>
        <v>8.4629102389141035</v>
      </c>
      <c r="S42" s="45" t="e" vm="1">
        <f t="shared" si="7"/>
        <v>#VALUE!</v>
      </c>
      <c r="T42" t="e" vm="1">
        <f t="shared" si="8"/>
        <v>#VALUE!</v>
      </c>
    </row>
    <row r="43" spans="1:20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[1]!genNormal($F$9,$F$10)</f>
        <v>#VALUE!</v>
      </c>
      <c r="F43" t="e" vm="1">
        <f t="shared" si="0"/>
        <v>#VALUE!</v>
      </c>
      <c r="G43" t="e" vm="2">
        <f>[1]!GenLognormal($H$9,$H$10)</f>
        <v>#VALUE!</v>
      </c>
      <c r="H43" t="e" vm="1">
        <f t="shared" si="1"/>
        <v>#VALUE!</v>
      </c>
      <c r="I43" t="e" vm="2">
        <f>[1]!genBinomial(1,Main!$I$10)</f>
        <v>#VALUE!</v>
      </c>
      <c r="J43" s="13" t="e" vm="1">
        <f t="shared" si="2"/>
        <v>#VALUE!</v>
      </c>
      <c r="L43" s="1">
        <f>Main!$A$28</f>
        <v>8.4431535918768876</v>
      </c>
      <c r="M43" s="45" t="e" vm="1">
        <f t="shared" si="3"/>
        <v>#VALUE!</v>
      </c>
      <c r="N43" t="e" vm="1">
        <f t="shared" si="4"/>
        <v>#VALUE!</v>
      </c>
      <c r="O43" s="1">
        <f>Main!$B$28</f>
        <v>8.4229498995092253</v>
      </c>
      <c r="P43" s="45" t="e" vm="1">
        <f t="shared" si="5"/>
        <v>#VALUE!</v>
      </c>
      <c r="Q43" t="e" vm="1">
        <f t="shared" si="6"/>
        <v>#VALUE!</v>
      </c>
      <c r="R43" s="1">
        <f>Main!$C$28</f>
        <v>8.4629102389141035</v>
      </c>
      <c r="S43" s="45" t="e" vm="1">
        <f t="shared" si="7"/>
        <v>#VALUE!</v>
      </c>
      <c r="T43" t="e" vm="1">
        <f t="shared" si="8"/>
        <v>#VALUE!</v>
      </c>
    </row>
    <row r="44" spans="1:20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[1]!genNormal($F$9,$F$10)</f>
        <v>#VALUE!</v>
      </c>
      <c r="F44" t="e" vm="1">
        <f t="shared" si="0"/>
        <v>#VALUE!</v>
      </c>
      <c r="G44" t="e" vm="2">
        <f>[1]!GenLognormal($H$9,$H$10)</f>
        <v>#VALUE!</v>
      </c>
      <c r="H44" t="e" vm="1">
        <f t="shared" si="1"/>
        <v>#VALUE!</v>
      </c>
      <c r="I44" t="e" vm="2">
        <f>[1]!genBinomial(1,Main!$I$10)</f>
        <v>#VALUE!</v>
      </c>
      <c r="J44" s="13" t="e" vm="1">
        <f t="shared" si="2"/>
        <v>#VALUE!</v>
      </c>
      <c r="L44" s="1">
        <f>Main!$A$28</f>
        <v>8.4431535918768876</v>
      </c>
      <c r="M44" s="45" t="e" vm="1">
        <f t="shared" si="3"/>
        <v>#VALUE!</v>
      </c>
      <c r="N44" t="e" vm="1">
        <f t="shared" si="4"/>
        <v>#VALUE!</v>
      </c>
      <c r="O44" s="1">
        <f>Main!$B$28</f>
        <v>8.4229498995092253</v>
      </c>
      <c r="P44" s="45" t="e" vm="1">
        <f t="shared" si="5"/>
        <v>#VALUE!</v>
      </c>
      <c r="Q44" t="e" vm="1">
        <f t="shared" si="6"/>
        <v>#VALUE!</v>
      </c>
      <c r="R44" s="1">
        <f>Main!$C$28</f>
        <v>8.4629102389141035</v>
      </c>
      <c r="S44" s="45" t="e" vm="1">
        <f t="shared" si="7"/>
        <v>#VALUE!</v>
      </c>
      <c r="T44" t="e" vm="1">
        <f t="shared" si="8"/>
        <v>#VALUE!</v>
      </c>
    </row>
    <row r="45" spans="1:20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[1]!genNormal($F$9,$F$10)</f>
        <v>#VALUE!</v>
      </c>
      <c r="F45" t="e" vm="1">
        <f t="shared" si="0"/>
        <v>#VALUE!</v>
      </c>
      <c r="G45" t="e" vm="2">
        <f>[1]!GenLognormal($H$9,$H$10)</f>
        <v>#VALUE!</v>
      </c>
      <c r="H45" t="e" vm="1">
        <f t="shared" si="1"/>
        <v>#VALUE!</v>
      </c>
      <c r="I45" t="e" vm="2">
        <f>[1]!genBinomial(1,Main!$I$10)</f>
        <v>#VALUE!</v>
      </c>
      <c r="J45" s="13" t="e" vm="1">
        <f t="shared" si="2"/>
        <v>#VALUE!</v>
      </c>
      <c r="L45" s="1">
        <f>Main!$A$28</f>
        <v>8.4431535918768876</v>
      </c>
      <c r="M45" s="45" t="e" vm="1">
        <f t="shared" si="3"/>
        <v>#VALUE!</v>
      </c>
      <c r="N45" t="e" vm="1">
        <f t="shared" si="4"/>
        <v>#VALUE!</v>
      </c>
      <c r="O45" s="1">
        <f>Main!$B$28</f>
        <v>8.4229498995092253</v>
      </c>
      <c r="P45" s="45" t="e" vm="1">
        <f t="shared" si="5"/>
        <v>#VALUE!</v>
      </c>
      <c r="Q45" t="e" vm="1">
        <f t="shared" si="6"/>
        <v>#VALUE!</v>
      </c>
      <c r="R45" s="1">
        <f>Main!$C$28</f>
        <v>8.4629102389141035</v>
      </c>
      <c r="S45" s="45" t="e" vm="1">
        <f t="shared" si="7"/>
        <v>#VALUE!</v>
      </c>
      <c r="T45" t="e" vm="1">
        <f t="shared" si="8"/>
        <v>#VALUE!</v>
      </c>
    </row>
    <row r="46" spans="1:20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[1]!genNormal($F$9,$F$10)</f>
        <v>#VALUE!</v>
      </c>
      <c r="F46" t="e" vm="1">
        <f t="shared" si="0"/>
        <v>#VALUE!</v>
      </c>
      <c r="G46" t="e" vm="2">
        <f>[1]!GenLognormal($H$9,$H$10)</f>
        <v>#VALUE!</v>
      </c>
      <c r="H46" t="e" vm="1">
        <f t="shared" si="1"/>
        <v>#VALUE!</v>
      </c>
      <c r="I46" t="e" vm="2">
        <f>[1]!genBinomial(1,Main!$I$10)</f>
        <v>#VALUE!</v>
      </c>
      <c r="J46" s="13" t="e" vm="1">
        <f t="shared" si="2"/>
        <v>#VALUE!</v>
      </c>
      <c r="L46" s="1">
        <f>Main!$A$28</f>
        <v>8.4431535918768876</v>
      </c>
      <c r="M46" s="45" t="e" vm="1">
        <f t="shared" si="3"/>
        <v>#VALUE!</v>
      </c>
      <c r="N46" t="e" vm="1">
        <f t="shared" si="4"/>
        <v>#VALUE!</v>
      </c>
      <c r="O46" s="1">
        <f>Main!$B$28</f>
        <v>8.4229498995092253</v>
      </c>
      <c r="P46" s="45" t="e" vm="1">
        <f t="shared" si="5"/>
        <v>#VALUE!</v>
      </c>
      <c r="Q46" t="e" vm="1">
        <f t="shared" si="6"/>
        <v>#VALUE!</v>
      </c>
      <c r="R46" s="1">
        <f>Main!$C$28</f>
        <v>8.4629102389141035</v>
      </c>
      <c r="S46" s="45" t="e" vm="1">
        <f t="shared" si="7"/>
        <v>#VALUE!</v>
      </c>
      <c r="T46" t="e" vm="1">
        <f t="shared" si="8"/>
        <v>#VALUE!</v>
      </c>
    </row>
    <row r="47" spans="1:20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[1]!genNormal($F$9,$F$10)</f>
        <v>#VALUE!</v>
      </c>
      <c r="F47" t="e" vm="1">
        <f t="shared" si="0"/>
        <v>#VALUE!</v>
      </c>
      <c r="G47" t="e" vm="2">
        <f>[1]!GenLognormal($H$9,$H$10)</f>
        <v>#VALUE!</v>
      </c>
      <c r="H47" t="e" vm="1">
        <f t="shared" si="1"/>
        <v>#VALUE!</v>
      </c>
      <c r="I47" t="e" vm="2">
        <f>[1]!genBinomial(1,Main!$I$10)</f>
        <v>#VALUE!</v>
      </c>
      <c r="J47" s="13" t="e" vm="1">
        <f t="shared" si="2"/>
        <v>#VALUE!</v>
      </c>
      <c r="L47" s="1">
        <f>Main!$A$28</f>
        <v>8.4431535918768876</v>
      </c>
      <c r="M47" s="45" t="e" vm="1">
        <f t="shared" si="3"/>
        <v>#VALUE!</v>
      </c>
      <c r="N47" t="e" vm="1">
        <f t="shared" si="4"/>
        <v>#VALUE!</v>
      </c>
      <c r="O47" s="1">
        <f>Main!$B$28</f>
        <v>8.4229498995092253</v>
      </c>
      <c r="P47" s="45" t="e" vm="1">
        <f t="shared" si="5"/>
        <v>#VALUE!</v>
      </c>
      <c r="Q47" t="e" vm="1">
        <f t="shared" si="6"/>
        <v>#VALUE!</v>
      </c>
      <c r="R47" s="1">
        <f>Main!$C$28</f>
        <v>8.4629102389141035</v>
      </c>
      <c r="S47" s="45" t="e" vm="1">
        <f t="shared" si="7"/>
        <v>#VALUE!</v>
      </c>
      <c r="T47" t="e" vm="1">
        <f t="shared" si="8"/>
        <v>#VALUE!</v>
      </c>
    </row>
    <row r="48" spans="1:20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[1]!genNormal($F$9,$F$10)</f>
        <v>#VALUE!</v>
      </c>
      <c r="F48" t="e" vm="1">
        <f t="shared" si="0"/>
        <v>#VALUE!</v>
      </c>
      <c r="G48" t="e" vm="2">
        <f>[1]!GenLognormal($H$9,$H$10)</f>
        <v>#VALUE!</v>
      </c>
      <c r="H48" t="e" vm="1">
        <f t="shared" si="1"/>
        <v>#VALUE!</v>
      </c>
      <c r="I48" t="e" vm="2">
        <f>[1]!genBinomial(1,Main!$I$10)</f>
        <v>#VALUE!</v>
      </c>
      <c r="J48" s="13" t="e" vm="1">
        <f t="shared" si="2"/>
        <v>#VALUE!</v>
      </c>
      <c r="L48" s="1">
        <f>Main!$A$28</f>
        <v>8.4431535918768876</v>
      </c>
      <c r="M48" s="45" t="e" vm="1">
        <f t="shared" si="3"/>
        <v>#VALUE!</v>
      </c>
      <c r="N48" t="e" vm="1">
        <f t="shared" si="4"/>
        <v>#VALUE!</v>
      </c>
      <c r="O48" s="1">
        <f>Main!$B$28</f>
        <v>8.4229498995092253</v>
      </c>
      <c r="P48" s="45" t="e" vm="1">
        <f t="shared" si="5"/>
        <v>#VALUE!</v>
      </c>
      <c r="Q48" t="e" vm="1">
        <f t="shared" si="6"/>
        <v>#VALUE!</v>
      </c>
      <c r="R48" s="1">
        <f>Main!$C$28</f>
        <v>8.4629102389141035</v>
      </c>
      <c r="S48" s="45" t="e" vm="1">
        <f t="shared" si="7"/>
        <v>#VALUE!</v>
      </c>
      <c r="T48" t="e" vm="1">
        <f t="shared" si="8"/>
        <v>#VALUE!</v>
      </c>
    </row>
    <row r="49" spans="1:20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[1]!genNormal($F$9,$F$10)</f>
        <v>#VALUE!</v>
      </c>
      <c r="F49" t="e" vm="1">
        <f t="shared" si="0"/>
        <v>#VALUE!</v>
      </c>
      <c r="G49" t="e" vm="2">
        <f>[1]!GenLognormal($H$9,$H$10)</f>
        <v>#VALUE!</v>
      </c>
      <c r="H49" t="e" vm="1">
        <f t="shared" si="1"/>
        <v>#VALUE!</v>
      </c>
      <c r="I49" t="e" vm="2">
        <f>[1]!genBinomial(1,Main!$I$10)</f>
        <v>#VALUE!</v>
      </c>
      <c r="J49" s="13" t="e" vm="1">
        <f t="shared" si="2"/>
        <v>#VALUE!</v>
      </c>
      <c r="L49" s="1">
        <f>Main!$A$28</f>
        <v>8.4431535918768876</v>
      </c>
      <c r="M49" s="45" t="e" vm="1">
        <f t="shared" si="3"/>
        <v>#VALUE!</v>
      </c>
      <c r="N49" t="e" vm="1">
        <f t="shared" si="4"/>
        <v>#VALUE!</v>
      </c>
      <c r="O49" s="1">
        <f>Main!$B$28</f>
        <v>8.4229498995092253</v>
      </c>
      <c r="P49" s="45" t="e" vm="1">
        <f t="shared" si="5"/>
        <v>#VALUE!</v>
      </c>
      <c r="Q49" t="e" vm="1">
        <f t="shared" si="6"/>
        <v>#VALUE!</v>
      </c>
      <c r="R49" s="1">
        <f>Main!$C$28</f>
        <v>8.4629102389141035</v>
      </c>
      <c r="S49" s="45" t="e" vm="1">
        <f t="shared" si="7"/>
        <v>#VALUE!</v>
      </c>
      <c r="T49" t="e" vm="1">
        <f t="shared" si="8"/>
        <v>#VALUE!</v>
      </c>
    </row>
    <row r="50" spans="1:20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[1]!genNormal($F$9,$F$10)</f>
        <v>#VALUE!</v>
      </c>
      <c r="F50" t="e" vm="1">
        <f t="shared" si="0"/>
        <v>#VALUE!</v>
      </c>
      <c r="G50" t="e" vm="2">
        <f>[1]!GenLognormal($H$9,$H$10)</f>
        <v>#VALUE!</v>
      </c>
      <c r="H50" t="e" vm="1">
        <f t="shared" si="1"/>
        <v>#VALUE!</v>
      </c>
      <c r="I50" t="e" vm="2">
        <f>[1]!genBinomial(1,Main!$I$10)</f>
        <v>#VALUE!</v>
      </c>
      <c r="J50" s="13" t="e" vm="1">
        <f t="shared" si="2"/>
        <v>#VALUE!</v>
      </c>
      <c r="L50" s="1">
        <f>Main!$A$28</f>
        <v>8.4431535918768876</v>
      </c>
      <c r="M50" s="45" t="e" vm="1">
        <f t="shared" si="3"/>
        <v>#VALUE!</v>
      </c>
      <c r="N50" t="e" vm="1">
        <f t="shared" si="4"/>
        <v>#VALUE!</v>
      </c>
      <c r="O50" s="1">
        <f>Main!$B$28</f>
        <v>8.4229498995092253</v>
      </c>
      <c r="P50" s="45" t="e" vm="1">
        <f t="shared" si="5"/>
        <v>#VALUE!</v>
      </c>
      <c r="Q50" t="e" vm="1">
        <f t="shared" si="6"/>
        <v>#VALUE!</v>
      </c>
      <c r="R50" s="1">
        <f>Main!$C$28</f>
        <v>8.4629102389141035</v>
      </c>
      <c r="S50" s="45" t="e" vm="1">
        <f t="shared" si="7"/>
        <v>#VALUE!</v>
      </c>
      <c r="T50" t="e" vm="1">
        <f t="shared" si="8"/>
        <v>#VALUE!</v>
      </c>
    </row>
    <row r="51" spans="1:20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[1]!genNormal($F$9,$F$10)</f>
        <v>#VALUE!</v>
      </c>
      <c r="F51" t="e" vm="1">
        <f t="shared" si="0"/>
        <v>#VALUE!</v>
      </c>
      <c r="G51" t="e" vm="2">
        <f>[1]!GenLognormal($H$9,$H$10)</f>
        <v>#VALUE!</v>
      </c>
      <c r="H51" t="e" vm="1">
        <f t="shared" si="1"/>
        <v>#VALUE!</v>
      </c>
      <c r="I51" t="e" vm="2">
        <f>[1]!genBinomial(1,Main!$I$10)</f>
        <v>#VALUE!</v>
      </c>
      <c r="J51" s="13" t="e" vm="1">
        <f t="shared" si="2"/>
        <v>#VALUE!</v>
      </c>
      <c r="L51" s="1">
        <f>Main!$A$28</f>
        <v>8.4431535918768876</v>
      </c>
      <c r="M51" s="45" t="e" vm="1">
        <f t="shared" si="3"/>
        <v>#VALUE!</v>
      </c>
      <c r="N51" t="e" vm="1">
        <f t="shared" si="4"/>
        <v>#VALUE!</v>
      </c>
      <c r="O51" s="1">
        <f>Main!$B$28</f>
        <v>8.4229498995092253</v>
      </c>
      <c r="P51" s="45" t="e" vm="1">
        <f t="shared" si="5"/>
        <v>#VALUE!</v>
      </c>
      <c r="Q51" t="e" vm="1">
        <f t="shared" si="6"/>
        <v>#VALUE!</v>
      </c>
      <c r="R51" s="1">
        <f>Main!$C$28</f>
        <v>8.4629102389141035</v>
      </c>
      <c r="S51" s="45" t="e" vm="1">
        <f t="shared" si="7"/>
        <v>#VALUE!</v>
      </c>
      <c r="T51" t="e" vm="1">
        <f t="shared" si="8"/>
        <v>#VALUE!</v>
      </c>
    </row>
    <row r="52" spans="1:20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[1]!genNormal($F$9,$F$10)</f>
        <v>#VALUE!</v>
      </c>
      <c r="F52" t="e" vm="1">
        <f t="shared" si="0"/>
        <v>#VALUE!</v>
      </c>
      <c r="G52" t="e" vm="2">
        <f>[1]!GenLognormal($H$9,$H$10)</f>
        <v>#VALUE!</v>
      </c>
      <c r="H52" t="e" vm="1">
        <f t="shared" si="1"/>
        <v>#VALUE!</v>
      </c>
      <c r="I52" t="e" vm="2">
        <f>[1]!genBinomial(1,Main!$I$10)</f>
        <v>#VALUE!</v>
      </c>
      <c r="J52" s="13" t="e" vm="1">
        <f t="shared" si="2"/>
        <v>#VALUE!</v>
      </c>
      <c r="L52" s="1">
        <f>Main!$A$28</f>
        <v>8.4431535918768876</v>
      </c>
      <c r="M52" s="45" t="e" vm="1">
        <f t="shared" si="3"/>
        <v>#VALUE!</v>
      </c>
      <c r="N52" t="e" vm="1">
        <f t="shared" si="4"/>
        <v>#VALUE!</v>
      </c>
      <c r="O52" s="1">
        <f>Main!$B$28</f>
        <v>8.4229498995092253</v>
      </c>
      <c r="P52" s="45" t="e" vm="1">
        <f t="shared" si="5"/>
        <v>#VALUE!</v>
      </c>
      <c r="Q52" t="e" vm="1">
        <f t="shared" si="6"/>
        <v>#VALUE!</v>
      </c>
      <c r="R52" s="1">
        <f>Main!$C$28</f>
        <v>8.4629102389141035</v>
      </c>
      <c r="S52" s="45" t="e" vm="1">
        <f t="shared" si="7"/>
        <v>#VALUE!</v>
      </c>
      <c r="T52" t="e" vm="1">
        <f t="shared" si="8"/>
        <v>#VALUE!</v>
      </c>
    </row>
    <row r="53" spans="1:20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[1]!genNormal($F$9,$F$10)</f>
        <v>#VALUE!</v>
      </c>
      <c r="F53" t="e" vm="1">
        <f t="shared" si="0"/>
        <v>#VALUE!</v>
      </c>
      <c r="G53" t="e" vm="2">
        <f>[1]!GenLognormal($H$9,$H$10)</f>
        <v>#VALUE!</v>
      </c>
      <c r="H53" t="e" vm="1">
        <f t="shared" si="1"/>
        <v>#VALUE!</v>
      </c>
      <c r="I53" t="e" vm="2">
        <f>[1]!genBinomial(1,Main!$I$10)</f>
        <v>#VALUE!</v>
      </c>
      <c r="J53" s="13" t="e" vm="1">
        <f t="shared" si="2"/>
        <v>#VALUE!</v>
      </c>
      <c r="L53" s="1">
        <f>Main!$A$28</f>
        <v>8.4431535918768876</v>
      </c>
      <c r="M53" s="45" t="e" vm="1">
        <f t="shared" si="3"/>
        <v>#VALUE!</v>
      </c>
      <c r="N53" t="e" vm="1">
        <f t="shared" si="4"/>
        <v>#VALUE!</v>
      </c>
      <c r="O53" s="1">
        <f>Main!$B$28</f>
        <v>8.4229498995092253</v>
      </c>
      <c r="P53" s="45" t="e" vm="1">
        <f t="shared" si="5"/>
        <v>#VALUE!</v>
      </c>
      <c r="Q53" t="e" vm="1">
        <f t="shared" si="6"/>
        <v>#VALUE!</v>
      </c>
      <c r="R53" s="1">
        <f>Main!$C$28</f>
        <v>8.4629102389141035</v>
      </c>
      <c r="S53" s="45" t="e" vm="1">
        <f t="shared" si="7"/>
        <v>#VALUE!</v>
      </c>
      <c r="T53" t="e" vm="1">
        <f t="shared" si="8"/>
        <v>#VALUE!</v>
      </c>
    </row>
    <row r="54" spans="1:20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[1]!genNormal($F$9,$F$10)</f>
        <v>#VALUE!</v>
      </c>
      <c r="F54" t="e" vm="1">
        <f t="shared" si="0"/>
        <v>#VALUE!</v>
      </c>
      <c r="G54" t="e" vm="2">
        <f>[1]!GenLognormal($H$9,$H$10)</f>
        <v>#VALUE!</v>
      </c>
      <c r="H54" t="e" vm="1">
        <f t="shared" si="1"/>
        <v>#VALUE!</v>
      </c>
      <c r="I54" t="e" vm="2">
        <f>[1]!genBinomial(1,Main!$I$10)</f>
        <v>#VALUE!</v>
      </c>
      <c r="J54" s="13" t="e" vm="1">
        <f t="shared" si="2"/>
        <v>#VALUE!</v>
      </c>
      <c r="L54" s="1">
        <f>Main!$A$28</f>
        <v>8.4431535918768876</v>
      </c>
      <c r="M54" s="45" t="e" vm="1">
        <f t="shared" si="3"/>
        <v>#VALUE!</v>
      </c>
      <c r="N54" t="e" vm="1">
        <f t="shared" si="4"/>
        <v>#VALUE!</v>
      </c>
      <c r="O54" s="1">
        <f>Main!$B$28</f>
        <v>8.4229498995092253</v>
      </c>
      <c r="P54" s="45" t="e" vm="1">
        <f t="shared" si="5"/>
        <v>#VALUE!</v>
      </c>
      <c r="Q54" t="e" vm="1">
        <f t="shared" si="6"/>
        <v>#VALUE!</v>
      </c>
      <c r="R54" s="1">
        <f>Main!$C$28</f>
        <v>8.4629102389141035</v>
      </c>
      <c r="S54" s="45" t="e" vm="1">
        <f t="shared" si="7"/>
        <v>#VALUE!</v>
      </c>
      <c r="T54" t="e" vm="1">
        <f t="shared" si="8"/>
        <v>#VALUE!</v>
      </c>
    </row>
    <row r="55" spans="1:20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[1]!genNormal($F$9,$F$10)</f>
        <v>#VALUE!</v>
      </c>
      <c r="F55" t="e" vm="1">
        <f t="shared" si="0"/>
        <v>#VALUE!</v>
      </c>
      <c r="G55" t="e" vm="2">
        <f>[1]!GenLognormal($H$9,$H$10)</f>
        <v>#VALUE!</v>
      </c>
      <c r="H55" t="e" vm="1">
        <f t="shared" si="1"/>
        <v>#VALUE!</v>
      </c>
      <c r="I55" t="e" vm="2">
        <f>[1]!genBinomial(1,Main!$I$10)</f>
        <v>#VALUE!</v>
      </c>
      <c r="J55" s="13" t="e" vm="1">
        <f t="shared" si="2"/>
        <v>#VALUE!</v>
      </c>
      <c r="L55" s="1">
        <f>Main!$A$28</f>
        <v>8.4431535918768876</v>
      </c>
      <c r="M55" s="45" t="e" vm="1">
        <f t="shared" si="3"/>
        <v>#VALUE!</v>
      </c>
      <c r="N55" t="e" vm="1">
        <f t="shared" si="4"/>
        <v>#VALUE!</v>
      </c>
      <c r="O55" s="1">
        <f>Main!$B$28</f>
        <v>8.4229498995092253</v>
      </c>
      <c r="P55" s="45" t="e" vm="1">
        <f t="shared" si="5"/>
        <v>#VALUE!</v>
      </c>
      <c r="Q55" t="e" vm="1">
        <f t="shared" si="6"/>
        <v>#VALUE!</v>
      </c>
      <c r="R55" s="1">
        <f>Main!$C$28</f>
        <v>8.4629102389141035</v>
      </c>
      <c r="S55" s="45" t="e" vm="1">
        <f t="shared" si="7"/>
        <v>#VALUE!</v>
      </c>
      <c r="T55" t="e" vm="1">
        <f t="shared" si="8"/>
        <v>#VALUE!</v>
      </c>
    </row>
    <row r="56" spans="1:20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[1]!genNormal($F$9,$F$10)</f>
        <v>#VALUE!</v>
      </c>
      <c r="F56" t="e" vm="1">
        <f t="shared" si="0"/>
        <v>#VALUE!</v>
      </c>
      <c r="G56" t="e" vm="2">
        <f>[1]!GenLognormal($H$9,$H$10)</f>
        <v>#VALUE!</v>
      </c>
      <c r="H56" t="e" vm="1">
        <f t="shared" si="1"/>
        <v>#VALUE!</v>
      </c>
      <c r="I56" t="e" vm="2">
        <f>[1]!genBinomial(1,Main!$I$10)</f>
        <v>#VALUE!</v>
      </c>
      <c r="J56" s="13" t="e" vm="1">
        <f t="shared" si="2"/>
        <v>#VALUE!</v>
      </c>
      <c r="L56" s="1">
        <f>Main!$A$28</f>
        <v>8.4431535918768876</v>
      </c>
      <c r="M56" s="45" t="e" vm="1">
        <f t="shared" si="3"/>
        <v>#VALUE!</v>
      </c>
      <c r="N56" t="e" vm="1">
        <f t="shared" si="4"/>
        <v>#VALUE!</v>
      </c>
      <c r="O56" s="1">
        <f>Main!$B$28</f>
        <v>8.4229498995092253</v>
      </c>
      <c r="P56" s="45" t="e" vm="1">
        <f t="shared" si="5"/>
        <v>#VALUE!</v>
      </c>
      <c r="Q56" t="e" vm="1">
        <f t="shared" si="6"/>
        <v>#VALUE!</v>
      </c>
      <c r="R56" s="1">
        <f>Main!$C$28</f>
        <v>8.4629102389141035</v>
      </c>
      <c r="S56" s="45" t="e" vm="1">
        <f t="shared" si="7"/>
        <v>#VALUE!</v>
      </c>
      <c r="T56" t="e" vm="1">
        <f t="shared" si="8"/>
        <v>#VALUE!</v>
      </c>
    </row>
    <row r="57" spans="1:20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[1]!genNormal($F$9,$F$10)</f>
        <v>#VALUE!</v>
      </c>
      <c r="F57" t="e" vm="1">
        <f t="shared" si="0"/>
        <v>#VALUE!</v>
      </c>
      <c r="G57" t="e" vm="2">
        <f>[1]!GenLognormal($H$9,$H$10)</f>
        <v>#VALUE!</v>
      </c>
      <c r="H57" t="e" vm="1">
        <f t="shared" si="1"/>
        <v>#VALUE!</v>
      </c>
      <c r="I57" t="e" vm="2">
        <f>[1]!genBinomial(1,Main!$I$10)</f>
        <v>#VALUE!</v>
      </c>
      <c r="J57" s="13" t="e" vm="1">
        <f t="shared" si="2"/>
        <v>#VALUE!</v>
      </c>
      <c r="L57" s="1">
        <f>Main!$A$28</f>
        <v>8.4431535918768876</v>
      </c>
      <c r="M57" s="45" t="e" vm="1">
        <f t="shared" si="3"/>
        <v>#VALUE!</v>
      </c>
      <c r="N57" t="e" vm="1">
        <f t="shared" si="4"/>
        <v>#VALUE!</v>
      </c>
      <c r="O57" s="1">
        <f>Main!$B$28</f>
        <v>8.4229498995092253</v>
      </c>
      <c r="P57" s="45" t="e" vm="1">
        <f t="shared" si="5"/>
        <v>#VALUE!</v>
      </c>
      <c r="Q57" t="e" vm="1">
        <f t="shared" si="6"/>
        <v>#VALUE!</v>
      </c>
      <c r="R57" s="1">
        <f>Main!$C$28</f>
        <v>8.4629102389141035</v>
      </c>
      <c r="S57" s="45" t="e" vm="1">
        <f t="shared" si="7"/>
        <v>#VALUE!</v>
      </c>
      <c r="T57" t="e" vm="1">
        <f t="shared" si="8"/>
        <v>#VALUE!</v>
      </c>
    </row>
    <row r="58" spans="1:20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[1]!genNormal($F$9,$F$10)</f>
        <v>#VALUE!</v>
      </c>
      <c r="F58" t="e" vm="1">
        <f t="shared" si="0"/>
        <v>#VALUE!</v>
      </c>
      <c r="G58" t="e" vm="2">
        <f>[1]!GenLognormal($H$9,$H$10)</f>
        <v>#VALUE!</v>
      </c>
      <c r="H58" t="e" vm="1">
        <f t="shared" si="1"/>
        <v>#VALUE!</v>
      </c>
      <c r="I58" t="e" vm="2">
        <f>[1]!genBinomial(1,Main!$I$10)</f>
        <v>#VALUE!</v>
      </c>
      <c r="J58" s="13" t="e" vm="1">
        <f t="shared" si="2"/>
        <v>#VALUE!</v>
      </c>
      <c r="L58" s="1">
        <f>Main!$A$28</f>
        <v>8.4431535918768876</v>
      </c>
      <c r="M58" s="45" t="e" vm="1">
        <f t="shared" si="3"/>
        <v>#VALUE!</v>
      </c>
      <c r="N58" t="e" vm="1">
        <f t="shared" si="4"/>
        <v>#VALUE!</v>
      </c>
      <c r="O58" s="1">
        <f>Main!$B$28</f>
        <v>8.4229498995092253</v>
      </c>
      <c r="P58" s="45" t="e" vm="1">
        <f t="shared" si="5"/>
        <v>#VALUE!</v>
      </c>
      <c r="Q58" t="e" vm="1">
        <f t="shared" si="6"/>
        <v>#VALUE!</v>
      </c>
      <c r="R58" s="1">
        <f>Main!$C$28</f>
        <v>8.4629102389141035</v>
      </c>
      <c r="S58" s="45" t="e" vm="1">
        <f t="shared" si="7"/>
        <v>#VALUE!</v>
      </c>
      <c r="T58" t="e" vm="1">
        <f t="shared" si="8"/>
        <v>#VALUE!</v>
      </c>
    </row>
    <row r="59" spans="1:20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[1]!genNormal($F$9,$F$10)</f>
        <v>#VALUE!</v>
      </c>
      <c r="F59" t="e" vm="1">
        <f t="shared" si="0"/>
        <v>#VALUE!</v>
      </c>
      <c r="G59" t="e" vm="2">
        <f>[1]!GenLognormal($H$9,$H$10)</f>
        <v>#VALUE!</v>
      </c>
      <c r="H59" t="e" vm="1">
        <f t="shared" si="1"/>
        <v>#VALUE!</v>
      </c>
      <c r="I59" t="e" vm="2">
        <f>[1]!genBinomial(1,Main!$I$10)</f>
        <v>#VALUE!</v>
      </c>
      <c r="J59" s="13" t="e" vm="1">
        <f t="shared" si="2"/>
        <v>#VALUE!</v>
      </c>
      <c r="L59" s="1">
        <f>Main!$A$28</f>
        <v>8.4431535918768876</v>
      </c>
      <c r="M59" s="45" t="e" vm="1">
        <f t="shared" si="3"/>
        <v>#VALUE!</v>
      </c>
      <c r="N59" t="e" vm="1">
        <f t="shared" si="4"/>
        <v>#VALUE!</v>
      </c>
      <c r="O59" s="1">
        <f>Main!$B$28</f>
        <v>8.4229498995092253</v>
      </c>
      <c r="P59" s="45" t="e" vm="1">
        <f t="shared" si="5"/>
        <v>#VALUE!</v>
      </c>
      <c r="Q59" t="e" vm="1">
        <f t="shared" si="6"/>
        <v>#VALUE!</v>
      </c>
      <c r="R59" s="1">
        <f>Main!$C$28</f>
        <v>8.4629102389141035</v>
      </c>
      <c r="S59" s="45" t="e" vm="1">
        <f t="shared" si="7"/>
        <v>#VALUE!</v>
      </c>
      <c r="T59" t="e" vm="1">
        <f t="shared" si="8"/>
        <v>#VALUE!</v>
      </c>
    </row>
    <row r="60" spans="1:20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[1]!genNormal($F$9,$F$10)</f>
        <v>#VALUE!</v>
      </c>
      <c r="F60" t="e" vm="1">
        <f t="shared" si="0"/>
        <v>#VALUE!</v>
      </c>
      <c r="G60" t="e" vm="2">
        <f>[1]!GenLognormal($H$9,$H$10)</f>
        <v>#VALUE!</v>
      </c>
      <c r="H60" t="e" vm="1">
        <f t="shared" si="1"/>
        <v>#VALUE!</v>
      </c>
      <c r="I60" t="e" vm="2">
        <f>[1]!genBinomial(1,Main!$I$10)</f>
        <v>#VALUE!</v>
      </c>
      <c r="J60" s="13" t="e" vm="1">
        <f t="shared" si="2"/>
        <v>#VALUE!</v>
      </c>
      <c r="L60" s="1">
        <f>Main!$A$28</f>
        <v>8.4431535918768876</v>
      </c>
      <c r="M60" s="45" t="e" vm="1">
        <f t="shared" si="3"/>
        <v>#VALUE!</v>
      </c>
      <c r="N60" t="e" vm="1">
        <f t="shared" si="4"/>
        <v>#VALUE!</v>
      </c>
      <c r="O60" s="1">
        <f>Main!$B$28</f>
        <v>8.4229498995092253</v>
      </c>
      <c r="P60" s="45" t="e" vm="1">
        <f t="shared" si="5"/>
        <v>#VALUE!</v>
      </c>
      <c r="Q60" t="e" vm="1">
        <f t="shared" si="6"/>
        <v>#VALUE!</v>
      </c>
      <c r="R60" s="1">
        <f>Main!$C$28</f>
        <v>8.4629102389141035</v>
      </c>
      <c r="S60" s="45" t="e" vm="1">
        <f t="shared" si="7"/>
        <v>#VALUE!</v>
      </c>
      <c r="T60" t="e" vm="1">
        <f t="shared" si="8"/>
        <v>#VALUE!</v>
      </c>
    </row>
    <row r="61" spans="1:20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[1]!genNormal($F$9,$F$10)</f>
        <v>#VALUE!</v>
      </c>
      <c r="F61" t="e" vm="1">
        <f t="shared" si="0"/>
        <v>#VALUE!</v>
      </c>
      <c r="G61" t="e" vm="2">
        <f>[1]!GenLognormal($H$9,$H$10)</f>
        <v>#VALUE!</v>
      </c>
      <c r="H61" t="e" vm="1">
        <f t="shared" si="1"/>
        <v>#VALUE!</v>
      </c>
      <c r="I61" t="e" vm="2">
        <f>[1]!genBinomial(1,Main!$I$10)</f>
        <v>#VALUE!</v>
      </c>
      <c r="J61" s="13" t="e" vm="1">
        <f t="shared" si="2"/>
        <v>#VALUE!</v>
      </c>
      <c r="L61" s="1">
        <f>Main!$A$28</f>
        <v>8.4431535918768876</v>
      </c>
      <c r="M61" s="45" t="e" vm="1">
        <f t="shared" si="3"/>
        <v>#VALUE!</v>
      </c>
      <c r="N61" t="e" vm="1">
        <f t="shared" si="4"/>
        <v>#VALUE!</v>
      </c>
      <c r="O61" s="1">
        <f>Main!$B$28</f>
        <v>8.4229498995092253</v>
      </c>
      <c r="P61" s="45" t="e" vm="1">
        <f t="shared" si="5"/>
        <v>#VALUE!</v>
      </c>
      <c r="Q61" t="e" vm="1">
        <f t="shared" si="6"/>
        <v>#VALUE!</v>
      </c>
      <c r="R61" s="1">
        <f>Main!$C$28</f>
        <v>8.4629102389141035</v>
      </c>
      <c r="S61" s="45" t="e" vm="1">
        <f t="shared" si="7"/>
        <v>#VALUE!</v>
      </c>
      <c r="T61" t="e" vm="1">
        <f t="shared" si="8"/>
        <v>#VALUE!</v>
      </c>
    </row>
    <row r="62" spans="1:20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[1]!genNormal($F$9,$F$10)</f>
        <v>#VALUE!</v>
      </c>
      <c r="F62" t="e" vm="1">
        <f t="shared" si="0"/>
        <v>#VALUE!</v>
      </c>
      <c r="G62" t="e" vm="2">
        <f>[1]!GenLognormal($H$9,$H$10)</f>
        <v>#VALUE!</v>
      </c>
      <c r="H62" t="e" vm="1">
        <f t="shared" si="1"/>
        <v>#VALUE!</v>
      </c>
      <c r="I62" t="e" vm="2">
        <f>[1]!genBinomial(1,Main!$I$10)</f>
        <v>#VALUE!</v>
      </c>
      <c r="J62" s="13" t="e" vm="1">
        <f t="shared" si="2"/>
        <v>#VALUE!</v>
      </c>
      <c r="L62" s="1">
        <f>Main!$A$28</f>
        <v>8.4431535918768876</v>
      </c>
      <c r="M62" s="45" t="e" vm="1">
        <f t="shared" si="3"/>
        <v>#VALUE!</v>
      </c>
      <c r="N62" t="e" vm="1">
        <f t="shared" si="4"/>
        <v>#VALUE!</v>
      </c>
      <c r="O62" s="1">
        <f>Main!$B$28</f>
        <v>8.4229498995092253</v>
      </c>
      <c r="P62" s="45" t="e" vm="1">
        <f t="shared" si="5"/>
        <v>#VALUE!</v>
      </c>
      <c r="Q62" t="e" vm="1">
        <f t="shared" si="6"/>
        <v>#VALUE!</v>
      </c>
      <c r="R62" s="1">
        <f>Main!$C$28</f>
        <v>8.4629102389141035</v>
      </c>
      <c r="S62" s="45" t="e" vm="1">
        <f t="shared" si="7"/>
        <v>#VALUE!</v>
      </c>
      <c r="T62" t="e" vm="1">
        <f t="shared" si="8"/>
        <v>#VALUE!</v>
      </c>
    </row>
    <row r="63" spans="1:20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[1]!genNormal($F$9,$F$10)</f>
        <v>#VALUE!</v>
      </c>
      <c r="F63" t="e" vm="1">
        <f t="shared" si="0"/>
        <v>#VALUE!</v>
      </c>
      <c r="G63" t="e" vm="2">
        <f>[1]!GenLognormal($H$9,$H$10)</f>
        <v>#VALUE!</v>
      </c>
      <c r="H63" t="e" vm="1">
        <f t="shared" si="1"/>
        <v>#VALUE!</v>
      </c>
      <c r="I63" t="e" vm="2">
        <f>[1]!genBinomial(1,Main!$I$10)</f>
        <v>#VALUE!</v>
      </c>
      <c r="J63" s="13" t="e" vm="1">
        <f t="shared" si="2"/>
        <v>#VALUE!</v>
      </c>
      <c r="L63" s="1">
        <f>Main!$A$28</f>
        <v>8.4431535918768876</v>
      </c>
      <c r="M63" s="45" t="e" vm="1">
        <f t="shared" si="3"/>
        <v>#VALUE!</v>
      </c>
      <c r="N63" t="e" vm="1">
        <f t="shared" si="4"/>
        <v>#VALUE!</v>
      </c>
      <c r="O63" s="1">
        <f>Main!$B$28</f>
        <v>8.4229498995092253</v>
      </c>
      <c r="P63" s="45" t="e" vm="1">
        <f t="shared" si="5"/>
        <v>#VALUE!</v>
      </c>
      <c r="Q63" t="e" vm="1">
        <f t="shared" si="6"/>
        <v>#VALUE!</v>
      </c>
      <c r="R63" s="1">
        <f>Main!$C$28</f>
        <v>8.4629102389141035</v>
      </c>
      <c r="S63" s="45" t="e" vm="1">
        <f t="shared" si="7"/>
        <v>#VALUE!</v>
      </c>
      <c r="T63" t="e" vm="1">
        <f t="shared" si="8"/>
        <v>#VALUE!</v>
      </c>
    </row>
    <row r="64" spans="1:20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[1]!genNormal($F$9,$F$10)</f>
        <v>#VALUE!</v>
      </c>
      <c r="F64" t="e" vm="1">
        <f t="shared" si="0"/>
        <v>#VALUE!</v>
      </c>
      <c r="G64" t="e" vm="2">
        <f>[1]!GenLognormal($H$9,$H$10)</f>
        <v>#VALUE!</v>
      </c>
      <c r="H64" t="e" vm="1">
        <f t="shared" si="1"/>
        <v>#VALUE!</v>
      </c>
      <c r="I64" t="e" vm="2">
        <f>[1]!genBinomial(1,Main!$I$10)</f>
        <v>#VALUE!</v>
      </c>
      <c r="J64" s="13" t="e" vm="1">
        <f t="shared" si="2"/>
        <v>#VALUE!</v>
      </c>
      <c r="L64" s="1">
        <f>Main!$A$28</f>
        <v>8.4431535918768876</v>
      </c>
      <c r="M64" s="45" t="e" vm="1">
        <f t="shared" si="3"/>
        <v>#VALUE!</v>
      </c>
      <c r="N64" t="e" vm="1">
        <f t="shared" si="4"/>
        <v>#VALUE!</v>
      </c>
      <c r="O64" s="1">
        <f>Main!$B$28</f>
        <v>8.4229498995092253</v>
      </c>
      <c r="P64" s="45" t="e" vm="1">
        <f t="shared" si="5"/>
        <v>#VALUE!</v>
      </c>
      <c r="Q64" t="e" vm="1">
        <f t="shared" si="6"/>
        <v>#VALUE!</v>
      </c>
      <c r="R64" s="1">
        <f>Main!$C$28</f>
        <v>8.4629102389141035</v>
      </c>
      <c r="S64" s="45" t="e" vm="1">
        <f t="shared" si="7"/>
        <v>#VALUE!</v>
      </c>
      <c r="T64" t="e" vm="1">
        <f t="shared" si="8"/>
        <v>#VALUE!</v>
      </c>
    </row>
    <row r="65" spans="1:20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[1]!genNormal($F$9,$F$10)</f>
        <v>#VALUE!</v>
      </c>
      <c r="F65" t="e" vm="1">
        <f t="shared" si="0"/>
        <v>#VALUE!</v>
      </c>
      <c r="G65" t="e" vm="2">
        <f>[1]!GenLognormal($H$9,$H$10)</f>
        <v>#VALUE!</v>
      </c>
      <c r="H65" t="e" vm="1">
        <f t="shared" si="1"/>
        <v>#VALUE!</v>
      </c>
      <c r="I65" t="e" vm="2">
        <f>[1]!genBinomial(1,Main!$I$10)</f>
        <v>#VALUE!</v>
      </c>
      <c r="J65" s="13" t="e" vm="1">
        <f t="shared" si="2"/>
        <v>#VALUE!</v>
      </c>
      <c r="L65" s="1">
        <f>Main!$A$28</f>
        <v>8.4431535918768876</v>
      </c>
      <c r="M65" s="45" t="e" vm="1">
        <f t="shared" si="3"/>
        <v>#VALUE!</v>
      </c>
      <c r="N65" t="e" vm="1">
        <f t="shared" si="4"/>
        <v>#VALUE!</v>
      </c>
      <c r="O65" s="1">
        <f>Main!$B$28</f>
        <v>8.4229498995092253</v>
      </c>
      <c r="P65" s="45" t="e" vm="1">
        <f t="shared" si="5"/>
        <v>#VALUE!</v>
      </c>
      <c r="Q65" t="e" vm="1">
        <f t="shared" si="6"/>
        <v>#VALUE!</v>
      </c>
      <c r="R65" s="1">
        <f>Main!$C$28</f>
        <v>8.4629102389141035</v>
      </c>
      <c r="S65" s="45" t="e" vm="1">
        <f t="shared" si="7"/>
        <v>#VALUE!</v>
      </c>
      <c r="T65" t="e" vm="1">
        <f t="shared" si="8"/>
        <v>#VALUE!</v>
      </c>
    </row>
    <row r="66" spans="1:20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[1]!genNormal($F$9,$F$10)</f>
        <v>#VALUE!</v>
      </c>
      <c r="F66" t="e" vm="1">
        <f t="shared" si="0"/>
        <v>#VALUE!</v>
      </c>
      <c r="G66" t="e" vm="2">
        <f>[1]!GenLognormal($H$9,$H$10)</f>
        <v>#VALUE!</v>
      </c>
      <c r="H66" t="e" vm="1">
        <f t="shared" si="1"/>
        <v>#VALUE!</v>
      </c>
      <c r="I66" t="e" vm="2">
        <f>[1]!genBinomial(1,Main!$I$10)</f>
        <v>#VALUE!</v>
      </c>
      <c r="J66" s="13" t="e" vm="1">
        <f t="shared" si="2"/>
        <v>#VALUE!</v>
      </c>
      <c r="L66" s="1">
        <f>Main!$A$28</f>
        <v>8.4431535918768876</v>
      </c>
      <c r="M66" s="45" t="e" vm="1">
        <f t="shared" si="3"/>
        <v>#VALUE!</v>
      </c>
      <c r="N66" t="e" vm="1">
        <f t="shared" si="4"/>
        <v>#VALUE!</v>
      </c>
      <c r="O66" s="1">
        <f>Main!$B$28</f>
        <v>8.4229498995092253</v>
      </c>
      <c r="P66" s="45" t="e" vm="1">
        <f t="shared" si="5"/>
        <v>#VALUE!</v>
      </c>
      <c r="Q66" t="e" vm="1">
        <f t="shared" si="6"/>
        <v>#VALUE!</v>
      </c>
      <c r="R66" s="1">
        <f>Main!$C$28</f>
        <v>8.4629102389141035</v>
      </c>
      <c r="S66" s="45" t="e" vm="1">
        <f t="shared" si="7"/>
        <v>#VALUE!</v>
      </c>
      <c r="T66" t="e" vm="1">
        <f t="shared" si="8"/>
        <v>#VALUE!</v>
      </c>
    </row>
    <row r="67" spans="1:20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[1]!genNormal($F$9,$F$10)</f>
        <v>#VALUE!</v>
      </c>
      <c r="F67" t="e" vm="1">
        <f t="shared" si="0"/>
        <v>#VALUE!</v>
      </c>
      <c r="G67" t="e" vm="2">
        <f>[1]!GenLognormal($H$9,$H$10)</f>
        <v>#VALUE!</v>
      </c>
      <c r="H67" t="e" vm="1">
        <f t="shared" si="1"/>
        <v>#VALUE!</v>
      </c>
      <c r="I67" t="e" vm="2">
        <f>[1]!genBinomial(1,Main!$I$10)</f>
        <v>#VALUE!</v>
      </c>
      <c r="J67" s="13" t="e" vm="1">
        <f t="shared" si="2"/>
        <v>#VALUE!</v>
      </c>
      <c r="L67" s="1">
        <f>Main!$A$28</f>
        <v>8.4431535918768876</v>
      </c>
      <c r="M67" s="45" t="e" vm="1">
        <f t="shared" si="3"/>
        <v>#VALUE!</v>
      </c>
      <c r="N67" t="e" vm="1">
        <f t="shared" si="4"/>
        <v>#VALUE!</v>
      </c>
      <c r="O67" s="1">
        <f>Main!$B$28</f>
        <v>8.4229498995092253</v>
      </c>
      <c r="P67" s="45" t="e" vm="1">
        <f t="shared" si="5"/>
        <v>#VALUE!</v>
      </c>
      <c r="Q67" t="e" vm="1">
        <f t="shared" si="6"/>
        <v>#VALUE!</v>
      </c>
      <c r="R67" s="1">
        <f>Main!$C$28</f>
        <v>8.4629102389141035</v>
      </c>
      <c r="S67" s="45" t="e" vm="1">
        <f t="shared" si="7"/>
        <v>#VALUE!</v>
      </c>
      <c r="T67" t="e" vm="1">
        <f t="shared" si="8"/>
        <v>#VALUE!</v>
      </c>
    </row>
    <row r="68" spans="1:20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[1]!genNormal($F$9,$F$10)</f>
        <v>#VALUE!</v>
      </c>
      <c r="F68" t="e" vm="1">
        <f t="shared" si="0"/>
        <v>#VALUE!</v>
      </c>
      <c r="G68" t="e" vm="2">
        <f>[1]!GenLognormal($H$9,$H$10)</f>
        <v>#VALUE!</v>
      </c>
      <c r="H68" t="e" vm="1">
        <f t="shared" si="1"/>
        <v>#VALUE!</v>
      </c>
      <c r="I68" t="e" vm="2">
        <f>[1]!genBinomial(1,Main!$I$10)</f>
        <v>#VALUE!</v>
      </c>
      <c r="J68" s="13" t="e" vm="1">
        <f t="shared" si="2"/>
        <v>#VALUE!</v>
      </c>
      <c r="L68" s="1">
        <f>Main!$A$28</f>
        <v>8.4431535918768876</v>
      </c>
      <c r="M68" s="45" t="e" vm="1">
        <f t="shared" si="3"/>
        <v>#VALUE!</v>
      </c>
      <c r="N68" t="e" vm="1">
        <f t="shared" si="4"/>
        <v>#VALUE!</v>
      </c>
      <c r="O68" s="1">
        <f>Main!$B$28</f>
        <v>8.4229498995092253</v>
      </c>
      <c r="P68" s="45" t="e" vm="1">
        <f t="shared" si="5"/>
        <v>#VALUE!</v>
      </c>
      <c r="Q68" t="e" vm="1">
        <f t="shared" si="6"/>
        <v>#VALUE!</v>
      </c>
      <c r="R68" s="1">
        <f>Main!$C$28</f>
        <v>8.4629102389141035</v>
      </c>
      <c r="S68" s="45" t="e" vm="1">
        <f t="shared" si="7"/>
        <v>#VALUE!</v>
      </c>
      <c r="T68" t="e" vm="1">
        <f t="shared" si="8"/>
        <v>#VALUE!</v>
      </c>
    </row>
    <row r="69" spans="1:20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[1]!genNormal($F$9,$F$10)</f>
        <v>#VALUE!</v>
      </c>
      <c r="F69" t="e" vm="1">
        <f t="shared" si="0"/>
        <v>#VALUE!</v>
      </c>
      <c r="G69" t="e" vm="2">
        <f>[1]!GenLognormal($H$9,$H$10)</f>
        <v>#VALUE!</v>
      </c>
      <c r="H69" t="e" vm="1">
        <f t="shared" si="1"/>
        <v>#VALUE!</v>
      </c>
      <c r="I69" t="e" vm="2">
        <f>[1]!genBinomial(1,Main!$I$10)</f>
        <v>#VALUE!</v>
      </c>
      <c r="J69" s="13" t="e" vm="1">
        <f t="shared" si="2"/>
        <v>#VALUE!</v>
      </c>
      <c r="L69" s="1">
        <f>Main!$A$28</f>
        <v>8.4431535918768876</v>
      </c>
      <c r="M69" s="45" t="e" vm="1">
        <f t="shared" si="3"/>
        <v>#VALUE!</v>
      </c>
      <c r="N69" t="e" vm="1">
        <f t="shared" si="4"/>
        <v>#VALUE!</v>
      </c>
      <c r="O69" s="1">
        <f>Main!$B$28</f>
        <v>8.4229498995092253</v>
      </c>
      <c r="P69" s="45" t="e" vm="1">
        <f t="shared" si="5"/>
        <v>#VALUE!</v>
      </c>
      <c r="Q69" t="e" vm="1">
        <f t="shared" si="6"/>
        <v>#VALUE!</v>
      </c>
      <c r="R69" s="1">
        <f>Main!$C$28</f>
        <v>8.4629102389141035</v>
      </c>
      <c r="S69" s="45" t="e" vm="1">
        <f t="shared" si="7"/>
        <v>#VALUE!</v>
      </c>
      <c r="T69" t="e" vm="1">
        <f t="shared" si="8"/>
        <v>#VALUE!</v>
      </c>
    </row>
    <row r="70" spans="1:20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[1]!genNormal($F$9,$F$10)</f>
        <v>#VALUE!</v>
      </c>
      <c r="F70" t="e" vm="1">
        <f t="shared" si="0"/>
        <v>#VALUE!</v>
      </c>
      <c r="G70" t="e" vm="2">
        <f>[1]!GenLognormal($H$9,$H$10)</f>
        <v>#VALUE!</v>
      </c>
      <c r="H70" t="e" vm="1">
        <f t="shared" si="1"/>
        <v>#VALUE!</v>
      </c>
      <c r="I70" t="e" vm="2">
        <f>[1]!genBinomial(1,Main!$I$10)</f>
        <v>#VALUE!</v>
      </c>
      <c r="J70" s="13" t="e" vm="1">
        <f t="shared" si="2"/>
        <v>#VALUE!</v>
      </c>
      <c r="L70" s="1">
        <f>Main!$A$28</f>
        <v>8.4431535918768876</v>
      </c>
      <c r="M70" s="45" t="e" vm="1">
        <f t="shared" si="3"/>
        <v>#VALUE!</v>
      </c>
      <c r="N70" t="e" vm="1">
        <f t="shared" si="4"/>
        <v>#VALUE!</v>
      </c>
      <c r="O70" s="1">
        <f>Main!$B$28</f>
        <v>8.4229498995092253</v>
      </c>
      <c r="P70" s="45" t="e" vm="1">
        <f t="shared" si="5"/>
        <v>#VALUE!</v>
      </c>
      <c r="Q70" t="e" vm="1">
        <f t="shared" si="6"/>
        <v>#VALUE!</v>
      </c>
      <c r="R70" s="1">
        <f>Main!$C$28</f>
        <v>8.4629102389141035</v>
      </c>
      <c r="S70" s="45" t="e" vm="1">
        <f t="shared" si="7"/>
        <v>#VALUE!</v>
      </c>
      <c r="T70" t="e" vm="1">
        <f t="shared" si="8"/>
        <v>#VALUE!</v>
      </c>
    </row>
    <row r="71" spans="1:20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[1]!genNormal($F$9,$F$10)</f>
        <v>#VALUE!</v>
      </c>
      <c r="F71" t="e" vm="1">
        <f t="shared" si="0"/>
        <v>#VALUE!</v>
      </c>
      <c r="G71" t="e" vm="2">
        <f>[1]!GenLognormal($H$9,$H$10)</f>
        <v>#VALUE!</v>
      </c>
      <c r="H71" t="e" vm="1">
        <f t="shared" si="1"/>
        <v>#VALUE!</v>
      </c>
      <c r="I71" t="e" vm="2">
        <f>[1]!genBinomial(1,Main!$I$10)</f>
        <v>#VALUE!</v>
      </c>
      <c r="J71" s="13" t="e" vm="1">
        <f t="shared" si="2"/>
        <v>#VALUE!</v>
      </c>
      <c r="L71" s="1">
        <f>Main!$A$28</f>
        <v>8.4431535918768876</v>
      </c>
      <c r="M71" s="45" t="e" vm="1">
        <f t="shared" si="3"/>
        <v>#VALUE!</v>
      </c>
      <c r="N71" t="e" vm="1">
        <f t="shared" si="4"/>
        <v>#VALUE!</v>
      </c>
      <c r="O71" s="1">
        <f>Main!$B$28</f>
        <v>8.4229498995092253</v>
      </c>
      <c r="P71" s="45" t="e" vm="1">
        <f t="shared" si="5"/>
        <v>#VALUE!</v>
      </c>
      <c r="Q71" t="e" vm="1">
        <f t="shared" si="6"/>
        <v>#VALUE!</v>
      </c>
      <c r="R71" s="1">
        <f>Main!$C$28</f>
        <v>8.4629102389141035</v>
      </c>
      <c r="S71" s="45" t="e" vm="1">
        <f t="shared" si="7"/>
        <v>#VALUE!</v>
      </c>
      <c r="T71" t="e" vm="1">
        <f t="shared" si="8"/>
        <v>#VALUE!</v>
      </c>
    </row>
    <row r="72" spans="1:20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[1]!genNormal($F$9,$F$10)</f>
        <v>#VALUE!</v>
      </c>
      <c r="F72" t="e" vm="1">
        <f t="shared" si="0"/>
        <v>#VALUE!</v>
      </c>
      <c r="G72" t="e" vm="2">
        <f>[1]!GenLognormal($H$9,$H$10)</f>
        <v>#VALUE!</v>
      </c>
      <c r="H72" t="e" vm="1">
        <f t="shared" si="1"/>
        <v>#VALUE!</v>
      </c>
      <c r="I72" t="e" vm="2">
        <f>[1]!genBinomial(1,Main!$I$10)</f>
        <v>#VALUE!</v>
      </c>
      <c r="J72" s="13" t="e" vm="1">
        <f t="shared" si="2"/>
        <v>#VALUE!</v>
      </c>
      <c r="L72" s="1">
        <f>Main!$A$28</f>
        <v>8.4431535918768876</v>
      </c>
      <c r="M72" s="45" t="e" vm="1">
        <f t="shared" si="3"/>
        <v>#VALUE!</v>
      </c>
      <c r="N72" t="e" vm="1">
        <f t="shared" si="4"/>
        <v>#VALUE!</v>
      </c>
      <c r="O72" s="1">
        <f>Main!$B$28</f>
        <v>8.4229498995092253</v>
      </c>
      <c r="P72" s="45" t="e" vm="1">
        <f t="shared" si="5"/>
        <v>#VALUE!</v>
      </c>
      <c r="Q72" t="e" vm="1">
        <f t="shared" si="6"/>
        <v>#VALUE!</v>
      </c>
      <c r="R72" s="1">
        <f>Main!$C$28</f>
        <v>8.4629102389141035</v>
      </c>
      <c r="S72" s="45" t="e" vm="1">
        <f t="shared" si="7"/>
        <v>#VALUE!</v>
      </c>
      <c r="T72" t="e" vm="1">
        <f t="shared" si="8"/>
        <v>#VALUE!</v>
      </c>
    </row>
    <row r="73" spans="1:20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[1]!genNormal($F$9,$F$10)</f>
        <v>#VALUE!</v>
      </c>
      <c r="F73" t="e" vm="1">
        <f t="shared" si="0"/>
        <v>#VALUE!</v>
      </c>
      <c r="G73" t="e" vm="2">
        <f>[1]!GenLognormal($H$9,$H$10)</f>
        <v>#VALUE!</v>
      </c>
      <c r="H73" t="e" vm="1">
        <f t="shared" si="1"/>
        <v>#VALUE!</v>
      </c>
      <c r="I73" t="e" vm="2">
        <f>[1]!genBinomial(1,Main!$I$10)</f>
        <v>#VALUE!</v>
      </c>
      <c r="J73" s="13" t="e" vm="1">
        <f t="shared" si="2"/>
        <v>#VALUE!</v>
      </c>
      <c r="L73" s="1">
        <f>Main!$A$28</f>
        <v>8.4431535918768876</v>
      </c>
      <c r="M73" s="45" t="e" vm="1">
        <f t="shared" si="3"/>
        <v>#VALUE!</v>
      </c>
      <c r="N73" t="e" vm="1">
        <f t="shared" si="4"/>
        <v>#VALUE!</v>
      </c>
      <c r="O73" s="1">
        <f>Main!$B$28</f>
        <v>8.4229498995092253</v>
      </c>
      <c r="P73" s="45" t="e" vm="1">
        <f t="shared" si="5"/>
        <v>#VALUE!</v>
      </c>
      <c r="Q73" t="e" vm="1">
        <f t="shared" si="6"/>
        <v>#VALUE!</v>
      </c>
      <c r="R73" s="1">
        <f>Main!$C$28</f>
        <v>8.4629102389141035</v>
      </c>
      <c r="S73" s="45" t="e" vm="1">
        <f t="shared" si="7"/>
        <v>#VALUE!</v>
      </c>
      <c r="T73" t="e" vm="1">
        <f t="shared" si="8"/>
        <v>#VALUE!</v>
      </c>
    </row>
    <row r="74" spans="1:20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[1]!genNormal($F$9,$F$10)</f>
        <v>#VALUE!</v>
      </c>
      <c r="F74" t="e" vm="1">
        <f t="shared" si="0"/>
        <v>#VALUE!</v>
      </c>
      <c r="G74" t="e" vm="2">
        <f>[1]!GenLognormal($H$9,$H$10)</f>
        <v>#VALUE!</v>
      </c>
      <c r="H74" t="e" vm="1">
        <f t="shared" si="1"/>
        <v>#VALUE!</v>
      </c>
      <c r="I74" t="e" vm="2">
        <f>[1]!genBinomial(1,Main!$I$10)</f>
        <v>#VALUE!</v>
      </c>
      <c r="J74" s="13" t="e" vm="1">
        <f t="shared" si="2"/>
        <v>#VALUE!</v>
      </c>
      <c r="L74" s="1">
        <f>Main!$A$28</f>
        <v>8.4431535918768876</v>
      </c>
      <c r="M74" s="45" t="e" vm="1">
        <f t="shared" si="3"/>
        <v>#VALUE!</v>
      </c>
      <c r="N74" t="e" vm="1">
        <f t="shared" si="4"/>
        <v>#VALUE!</v>
      </c>
      <c r="O74" s="1">
        <f>Main!$B$28</f>
        <v>8.4229498995092253</v>
      </c>
      <c r="P74" s="45" t="e" vm="1">
        <f t="shared" si="5"/>
        <v>#VALUE!</v>
      </c>
      <c r="Q74" t="e" vm="1">
        <f t="shared" si="6"/>
        <v>#VALUE!</v>
      </c>
      <c r="R74" s="1">
        <f>Main!$C$28</f>
        <v>8.4629102389141035</v>
      </c>
      <c r="S74" s="45" t="e" vm="1">
        <f t="shared" si="7"/>
        <v>#VALUE!</v>
      </c>
      <c r="T74" t="e" vm="1">
        <f t="shared" si="8"/>
        <v>#VALUE!</v>
      </c>
    </row>
    <row r="75" spans="1:20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[1]!genNormal($F$9,$F$10)</f>
        <v>#VALUE!</v>
      </c>
      <c r="F75" t="e" vm="1">
        <f t="shared" si="0"/>
        <v>#VALUE!</v>
      </c>
      <c r="G75" t="e" vm="2">
        <f>[1]!GenLognormal($H$9,$H$10)</f>
        <v>#VALUE!</v>
      </c>
      <c r="H75" t="e" vm="1">
        <f t="shared" si="1"/>
        <v>#VALUE!</v>
      </c>
      <c r="I75" t="e" vm="2">
        <f>[1]!genBinomial(1,Main!$I$10)</f>
        <v>#VALUE!</v>
      </c>
      <c r="J75" s="13" t="e" vm="1">
        <f t="shared" si="2"/>
        <v>#VALUE!</v>
      </c>
      <c r="L75" s="1">
        <f>Main!$A$28</f>
        <v>8.4431535918768876</v>
      </c>
      <c r="M75" s="45" t="e" vm="1">
        <f t="shared" si="3"/>
        <v>#VALUE!</v>
      </c>
      <c r="N75" t="e" vm="1">
        <f t="shared" si="4"/>
        <v>#VALUE!</v>
      </c>
      <c r="O75" s="1">
        <f>Main!$B$28</f>
        <v>8.4229498995092253</v>
      </c>
      <c r="P75" s="45" t="e" vm="1">
        <f t="shared" si="5"/>
        <v>#VALUE!</v>
      </c>
      <c r="Q75" t="e" vm="1">
        <f t="shared" si="6"/>
        <v>#VALUE!</v>
      </c>
      <c r="R75" s="1">
        <f>Main!$C$28</f>
        <v>8.4629102389141035</v>
      </c>
      <c r="S75" s="45" t="e" vm="1">
        <f t="shared" si="7"/>
        <v>#VALUE!</v>
      </c>
      <c r="T75" t="e" vm="1">
        <f t="shared" si="8"/>
        <v>#VALUE!</v>
      </c>
    </row>
    <row r="76" spans="1:20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[1]!genNormal($F$9,$F$10)</f>
        <v>#VALUE!</v>
      </c>
      <c r="F76" t="e" vm="1">
        <f t="shared" ref="F76:F139" si="9">IF(E76&gt;18, E76,18)</f>
        <v>#VALUE!</v>
      </c>
      <c r="G76" t="e" vm="2">
        <f>[1]!GenLognormal($H$9,$H$10)</f>
        <v>#VALUE!</v>
      </c>
      <c r="H76" t="e" vm="1">
        <f t="shared" ref="H76:H139" si="10">IF(G76&gt;20, G76,20)</f>
        <v>#VALUE!</v>
      </c>
      <c r="I76" t="e" vm="2">
        <f>[1]!genBinomial(1,Main!$I$10)</f>
        <v>#VALUE!</v>
      </c>
      <c r="J76" s="13" t="e" vm="1">
        <f t="shared" ref="J76:J139" si="11">(266.16-47.17*I76-2.33*H76+0.66*F76+0.017*(F76^2))*113.12/1000000*D76</f>
        <v>#VALUE!</v>
      </c>
      <c r="L76" s="1">
        <f>Main!$A$28</f>
        <v>8.4431535918768876</v>
      </c>
      <c r="M76" s="45" t="e" vm="1">
        <f t="shared" ref="M76:M139" si="12">L76*$J76/24/60</f>
        <v>#VALUE!</v>
      </c>
      <c r="N76" t="e" vm="1">
        <f t="shared" ref="N76:N139" si="13">M76*24*60/$D76</f>
        <v>#VALUE!</v>
      </c>
      <c r="O76" s="1">
        <f>Main!$B$28</f>
        <v>8.4229498995092253</v>
      </c>
      <c r="P76" s="45" t="e" vm="1">
        <f t="shared" ref="P76:P139" si="14">O76*$J76/24/60</f>
        <v>#VALUE!</v>
      </c>
      <c r="Q76" t="e" vm="1">
        <f t="shared" ref="Q76:Q139" si="15">P76*24*60/$D76</f>
        <v>#VALUE!</v>
      </c>
      <c r="R76" s="1">
        <f>Main!$C$28</f>
        <v>8.4629102389141035</v>
      </c>
      <c r="S76" s="45" t="e" vm="1">
        <f t="shared" ref="S76:S139" si="16">R76*$J76/24/60</f>
        <v>#VALUE!</v>
      </c>
      <c r="T76" t="e" vm="1">
        <f t="shared" ref="T76:T139" si="17">S76*24*60/$D76</f>
        <v>#VALUE!</v>
      </c>
    </row>
    <row r="77" spans="1:20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[1]!genNormal($F$9,$F$10)</f>
        <v>#VALUE!</v>
      </c>
      <c r="F77" t="e" vm="1">
        <f t="shared" si="9"/>
        <v>#VALUE!</v>
      </c>
      <c r="G77" t="e" vm="2">
        <f>[1]!GenLognormal($H$9,$H$10)</f>
        <v>#VALUE!</v>
      </c>
      <c r="H77" t="e" vm="1">
        <f t="shared" si="10"/>
        <v>#VALUE!</v>
      </c>
      <c r="I77" t="e" vm="2">
        <f>[1]!genBinomial(1,Main!$I$10)</f>
        <v>#VALUE!</v>
      </c>
      <c r="J77" s="13" t="e" vm="1">
        <f t="shared" si="11"/>
        <v>#VALUE!</v>
      </c>
      <c r="L77" s="1">
        <f>Main!$A$28</f>
        <v>8.4431535918768876</v>
      </c>
      <c r="M77" s="45" t="e" vm="1">
        <f t="shared" si="12"/>
        <v>#VALUE!</v>
      </c>
      <c r="N77" t="e" vm="1">
        <f t="shared" si="13"/>
        <v>#VALUE!</v>
      </c>
      <c r="O77" s="1">
        <f>Main!$B$28</f>
        <v>8.4229498995092253</v>
      </c>
      <c r="P77" s="45" t="e" vm="1">
        <f t="shared" si="14"/>
        <v>#VALUE!</v>
      </c>
      <c r="Q77" t="e" vm="1">
        <f t="shared" si="15"/>
        <v>#VALUE!</v>
      </c>
      <c r="R77" s="1">
        <f>Main!$C$28</f>
        <v>8.4629102389141035</v>
      </c>
      <c r="S77" s="45" t="e" vm="1">
        <f t="shared" si="16"/>
        <v>#VALUE!</v>
      </c>
      <c r="T77" t="e" vm="1">
        <f t="shared" si="17"/>
        <v>#VALUE!</v>
      </c>
    </row>
    <row r="78" spans="1:20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[1]!genNormal($F$9,$F$10)</f>
        <v>#VALUE!</v>
      </c>
      <c r="F78" t="e" vm="1">
        <f t="shared" si="9"/>
        <v>#VALUE!</v>
      </c>
      <c r="G78" t="e" vm="2">
        <f>[1]!GenLognormal($H$9,$H$10)</f>
        <v>#VALUE!</v>
      </c>
      <c r="H78" t="e" vm="1">
        <f t="shared" si="10"/>
        <v>#VALUE!</v>
      </c>
      <c r="I78" t="e" vm="2">
        <f>[1]!genBinomial(1,Main!$I$10)</f>
        <v>#VALUE!</v>
      </c>
      <c r="J78" s="13" t="e" vm="1">
        <f t="shared" si="11"/>
        <v>#VALUE!</v>
      </c>
      <c r="L78" s="1">
        <f>Main!$A$28</f>
        <v>8.4431535918768876</v>
      </c>
      <c r="M78" s="45" t="e" vm="1">
        <f t="shared" si="12"/>
        <v>#VALUE!</v>
      </c>
      <c r="N78" t="e" vm="1">
        <f t="shared" si="13"/>
        <v>#VALUE!</v>
      </c>
      <c r="O78" s="1">
        <f>Main!$B$28</f>
        <v>8.4229498995092253</v>
      </c>
      <c r="P78" s="45" t="e" vm="1">
        <f t="shared" si="14"/>
        <v>#VALUE!</v>
      </c>
      <c r="Q78" t="e" vm="1">
        <f t="shared" si="15"/>
        <v>#VALUE!</v>
      </c>
      <c r="R78" s="1">
        <f>Main!$C$28</f>
        <v>8.4629102389141035</v>
      </c>
      <c r="S78" s="45" t="e" vm="1">
        <f t="shared" si="16"/>
        <v>#VALUE!</v>
      </c>
      <c r="T78" t="e" vm="1">
        <f t="shared" si="17"/>
        <v>#VALUE!</v>
      </c>
    </row>
    <row r="79" spans="1:20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[1]!genNormal($F$9,$F$10)</f>
        <v>#VALUE!</v>
      </c>
      <c r="F79" t="e" vm="1">
        <f t="shared" si="9"/>
        <v>#VALUE!</v>
      </c>
      <c r="G79" t="e" vm="2">
        <f>[1]!GenLognormal($H$9,$H$10)</f>
        <v>#VALUE!</v>
      </c>
      <c r="H79" t="e" vm="1">
        <f t="shared" si="10"/>
        <v>#VALUE!</v>
      </c>
      <c r="I79" t="e" vm="2">
        <f>[1]!genBinomial(1,Main!$I$10)</f>
        <v>#VALUE!</v>
      </c>
      <c r="J79" s="13" t="e" vm="1">
        <f t="shared" si="11"/>
        <v>#VALUE!</v>
      </c>
      <c r="L79" s="1">
        <f>Main!$A$28</f>
        <v>8.4431535918768876</v>
      </c>
      <c r="M79" s="45" t="e" vm="1">
        <f t="shared" si="12"/>
        <v>#VALUE!</v>
      </c>
      <c r="N79" t="e" vm="1">
        <f t="shared" si="13"/>
        <v>#VALUE!</v>
      </c>
      <c r="O79" s="1">
        <f>Main!$B$28</f>
        <v>8.4229498995092253</v>
      </c>
      <c r="P79" s="45" t="e" vm="1">
        <f t="shared" si="14"/>
        <v>#VALUE!</v>
      </c>
      <c r="Q79" t="e" vm="1">
        <f t="shared" si="15"/>
        <v>#VALUE!</v>
      </c>
      <c r="R79" s="1">
        <f>Main!$C$28</f>
        <v>8.4629102389141035</v>
      </c>
      <c r="S79" s="45" t="e" vm="1">
        <f t="shared" si="16"/>
        <v>#VALUE!</v>
      </c>
      <c r="T79" t="e" vm="1">
        <f t="shared" si="17"/>
        <v>#VALUE!</v>
      </c>
    </row>
    <row r="80" spans="1:20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[1]!genNormal($F$9,$F$10)</f>
        <v>#VALUE!</v>
      </c>
      <c r="F80" t="e" vm="1">
        <f t="shared" si="9"/>
        <v>#VALUE!</v>
      </c>
      <c r="G80" t="e" vm="2">
        <f>[1]!GenLognormal($H$9,$H$10)</f>
        <v>#VALUE!</v>
      </c>
      <c r="H80" t="e" vm="1">
        <f t="shared" si="10"/>
        <v>#VALUE!</v>
      </c>
      <c r="I80" t="e" vm="2">
        <f>[1]!genBinomial(1,Main!$I$10)</f>
        <v>#VALUE!</v>
      </c>
      <c r="J80" s="13" t="e" vm="1">
        <f t="shared" si="11"/>
        <v>#VALUE!</v>
      </c>
      <c r="L80" s="1">
        <f>Main!$A$28</f>
        <v>8.4431535918768876</v>
      </c>
      <c r="M80" s="45" t="e" vm="1">
        <f t="shared" si="12"/>
        <v>#VALUE!</v>
      </c>
      <c r="N80" t="e" vm="1">
        <f t="shared" si="13"/>
        <v>#VALUE!</v>
      </c>
      <c r="O80" s="1">
        <f>Main!$B$28</f>
        <v>8.4229498995092253</v>
      </c>
      <c r="P80" s="45" t="e" vm="1">
        <f t="shared" si="14"/>
        <v>#VALUE!</v>
      </c>
      <c r="Q80" t="e" vm="1">
        <f t="shared" si="15"/>
        <v>#VALUE!</v>
      </c>
      <c r="R80" s="1">
        <f>Main!$C$28</f>
        <v>8.4629102389141035</v>
      </c>
      <c r="S80" s="45" t="e" vm="1">
        <f t="shared" si="16"/>
        <v>#VALUE!</v>
      </c>
      <c r="T80" t="e" vm="1">
        <f t="shared" si="17"/>
        <v>#VALUE!</v>
      </c>
    </row>
    <row r="81" spans="1:20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[1]!genNormal($F$9,$F$10)</f>
        <v>#VALUE!</v>
      </c>
      <c r="F81" t="e" vm="1">
        <f t="shared" si="9"/>
        <v>#VALUE!</v>
      </c>
      <c r="G81" t="e" vm="2">
        <f>[1]!GenLognormal($H$9,$H$10)</f>
        <v>#VALUE!</v>
      </c>
      <c r="H81" t="e" vm="1">
        <f t="shared" si="10"/>
        <v>#VALUE!</v>
      </c>
      <c r="I81" t="e" vm="2">
        <f>[1]!genBinomial(1,Main!$I$10)</f>
        <v>#VALUE!</v>
      </c>
      <c r="J81" s="13" t="e" vm="1">
        <f t="shared" si="11"/>
        <v>#VALUE!</v>
      </c>
      <c r="L81" s="1">
        <f>Main!$A$28</f>
        <v>8.4431535918768876</v>
      </c>
      <c r="M81" s="45" t="e" vm="1">
        <f t="shared" si="12"/>
        <v>#VALUE!</v>
      </c>
      <c r="N81" t="e" vm="1">
        <f t="shared" si="13"/>
        <v>#VALUE!</v>
      </c>
      <c r="O81" s="1">
        <f>Main!$B$28</f>
        <v>8.4229498995092253</v>
      </c>
      <c r="P81" s="45" t="e" vm="1">
        <f t="shared" si="14"/>
        <v>#VALUE!</v>
      </c>
      <c r="Q81" t="e" vm="1">
        <f t="shared" si="15"/>
        <v>#VALUE!</v>
      </c>
      <c r="R81" s="1">
        <f>Main!$C$28</f>
        <v>8.4629102389141035</v>
      </c>
      <c r="S81" s="45" t="e" vm="1">
        <f t="shared" si="16"/>
        <v>#VALUE!</v>
      </c>
      <c r="T81" t="e" vm="1">
        <f t="shared" si="17"/>
        <v>#VALUE!</v>
      </c>
    </row>
    <row r="82" spans="1:20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[1]!genNormal($F$9,$F$10)</f>
        <v>#VALUE!</v>
      </c>
      <c r="F82" t="e" vm="1">
        <f t="shared" si="9"/>
        <v>#VALUE!</v>
      </c>
      <c r="G82" t="e" vm="2">
        <f>[1]!GenLognormal($H$9,$H$10)</f>
        <v>#VALUE!</v>
      </c>
      <c r="H82" t="e" vm="1">
        <f t="shared" si="10"/>
        <v>#VALUE!</v>
      </c>
      <c r="I82" t="e" vm="2">
        <f>[1]!genBinomial(1,Main!$I$10)</f>
        <v>#VALUE!</v>
      </c>
      <c r="J82" s="13" t="e" vm="1">
        <f t="shared" si="11"/>
        <v>#VALUE!</v>
      </c>
      <c r="L82" s="1">
        <f>Main!$A$28</f>
        <v>8.4431535918768876</v>
      </c>
      <c r="M82" s="45" t="e" vm="1">
        <f t="shared" si="12"/>
        <v>#VALUE!</v>
      </c>
      <c r="N82" t="e" vm="1">
        <f t="shared" si="13"/>
        <v>#VALUE!</v>
      </c>
      <c r="O82" s="1">
        <f>Main!$B$28</f>
        <v>8.4229498995092253</v>
      </c>
      <c r="P82" s="45" t="e" vm="1">
        <f t="shared" si="14"/>
        <v>#VALUE!</v>
      </c>
      <c r="Q82" t="e" vm="1">
        <f t="shared" si="15"/>
        <v>#VALUE!</v>
      </c>
      <c r="R82" s="1">
        <f>Main!$C$28</f>
        <v>8.4629102389141035</v>
      </c>
      <c r="S82" s="45" t="e" vm="1">
        <f t="shared" si="16"/>
        <v>#VALUE!</v>
      </c>
      <c r="T82" t="e" vm="1">
        <f t="shared" si="17"/>
        <v>#VALUE!</v>
      </c>
    </row>
    <row r="83" spans="1:20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[1]!genNormal($F$9,$F$10)</f>
        <v>#VALUE!</v>
      </c>
      <c r="F83" t="e" vm="1">
        <f t="shared" si="9"/>
        <v>#VALUE!</v>
      </c>
      <c r="G83" t="e" vm="2">
        <f>[1]!GenLognormal($H$9,$H$10)</f>
        <v>#VALUE!</v>
      </c>
      <c r="H83" t="e" vm="1">
        <f t="shared" si="10"/>
        <v>#VALUE!</v>
      </c>
      <c r="I83" t="e" vm="2">
        <f>[1]!genBinomial(1,Main!$I$10)</f>
        <v>#VALUE!</v>
      </c>
      <c r="J83" s="13" t="e" vm="1">
        <f t="shared" si="11"/>
        <v>#VALUE!</v>
      </c>
      <c r="L83" s="1">
        <f>Main!$A$28</f>
        <v>8.4431535918768876</v>
      </c>
      <c r="M83" s="45" t="e" vm="1">
        <f t="shared" si="12"/>
        <v>#VALUE!</v>
      </c>
      <c r="N83" t="e" vm="1">
        <f t="shared" si="13"/>
        <v>#VALUE!</v>
      </c>
      <c r="O83" s="1">
        <f>Main!$B$28</f>
        <v>8.4229498995092253</v>
      </c>
      <c r="P83" s="45" t="e" vm="1">
        <f t="shared" si="14"/>
        <v>#VALUE!</v>
      </c>
      <c r="Q83" t="e" vm="1">
        <f t="shared" si="15"/>
        <v>#VALUE!</v>
      </c>
      <c r="R83" s="1">
        <f>Main!$C$28</f>
        <v>8.4629102389141035</v>
      </c>
      <c r="S83" s="45" t="e" vm="1">
        <f t="shared" si="16"/>
        <v>#VALUE!</v>
      </c>
      <c r="T83" t="e" vm="1">
        <f t="shared" si="17"/>
        <v>#VALUE!</v>
      </c>
    </row>
    <row r="84" spans="1:20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[1]!genNormal($F$9,$F$10)</f>
        <v>#VALUE!</v>
      </c>
      <c r="F84" t="e" vm="1">
        <f t="shared" si="9"/>
        <v>#VALUE!</v>
      </c>
      <c r="G84" t="e" vm="2">
        <f>[1]!GenLognormal($H$9,$H$10)</f>
        <v>#VALUE!</v>
      </c>
      <c r="H84" t="e" vm="1">
        <f t="shared" si="10"/>
        <v>#VALUE!</v>
      </c>
      <c r="I84" t="e" vm="2">
        <f>[1]!genBinomial(1,Main!$I$10)</f>
        <v>#VALUE!</v>
      </c>
      <c r="J84" s="13" t="e" vm="1">
        <f t="shared" si="11"/>
        <v>#VALUE!</v>
      </c>
      <c r="L84" s="1">
        <f>Main!$A$28</f>
        <v>8.4431535918768876</v>
      </c>
      <c r="M84" s="45" t="e" vm="1">
        <f t="shared" si="12"/>
        <v>#VALUE!</v>
      </c>
      <c r="N84" t="e" vm="1">
        <f t="shared" si="13"/>
        <v>#VALUE!</v>
      </c>
      <c r="O84" s="1">
        <f>Main!$B$28</f>
        <v>8.4229498995092253</v>
      </c>
      <c r="P84" s="45" t="e" vm="1">
        <f t="shared" si="14"/>
        <v>#VALUE!</v>
      </c>
      <c r="Q84" t="e" vm="1">
        <f t="shared" si="15"/>
        <v>#VALUE!</v>
      </c>
      <c r="R84" s="1">
        <f>Main!$C$28</f>
        <v>8.4629102389141035</v>
      </c>
      <c r="S84" s="45" t="e" vm="1">
        <f t="shared" si="16"/>
        <v>#VALUE!</v>
      </c>
      <c r="T84" t="e" vm="1">
        <f t="shared" si="17"/>
        <v>#VALUE!</v>
      </c>
    </row>
    <row r="85" spans="1:20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[1]!genNormal($F$9,$F$10)</f>
        <v>#VALUE!</v>
      </c>
      <c r="F85" t="e" vm="1">
        <f t="shared" si="9"/>
        <v>#VALUE!</v>
      </c>
      <c r="G85" t="e" vm="2">
        <f>[1]!GenLognormal($H$9,$H$10)</f>
        <v>#VALUE!</v>
      </c>
      <c r="H85" t="e" vm="1">
        <f t="shared" si="10"/>
        <v>#VALUE!</v>
      </c>
      <c r="I85" t="e" vm="2">
        <f>[1]!genBinomial(1,Main!$I$10)</f>
        <v>#VALUE!</v>
      </c>
      <c r="J85" s="13" t="e" vm="1">
        <f t="shared" si="11"/>
        <v>#VALUE!</v>
      </c>
      <c r="L85" s="1">
        <f>Main!$A$28</f>
        <v>8.4431535918768876</v>
      </c>
      <c r="M85" s="45" t="e" vm="1">
        <f t="shared" si="12"/>
        <v>#VALUE!</v>
      </c>
      <c r="N85" t="e" vm="1">
        <f t="shared" si="13"/>
        <v>#VALUE!</v>
      </c>
      <c r="O85" s="1">
        <f>Main!$B$28</f>
        <v>8.4229498995092253</v>
      </c>
      <c r="P85" s="45" t="e" vm="1">
        <f t="shared" si="14"/>
        <v>#VALUE!</v>
      </c>
      <c r="Q85" t="e" vm="1">
        <f t="shared" si="15"/>
        <v>#VALUE!</v>
      </c>
      <c r="R85" s="1">
        <f>Main!$C$28</f>
        <v>8.4629102389141035</v>
      </c>
      <c r="S85" s="45" t="e" vm="1">
        <f t="shared" si="16"/>
        <v>#VALUE!</v>
      </c>
      <c r="T85" t="e" vm="1">
        <f t="shared" si="17"/>
        <v>#VALUE!</v>
      </c>
    </row>
    <row r="86" spans="1:20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[1]!genNormal($F$9,$F$10)</f>
        <v>#VALUE!</v>
      </c>
      <c r="F86" t="e" vm="1">
        <f t="shared" si="9"/>
        <v>#VALUE!</v>
      </c>
      <c r="G86" t="e" vm="2">
        <f>[1]!GenLognormal($H$9,$H$10)</f>
        <v>#VALUE!</v>
      </c>
      <c r="H86" t="e" vm="1">
        <f t="shared" si="10"/>
        <v>#VALUE!</v>
      </c>
      <c r="I86" t="e" vm="2">
        <f>[1]!genBinomial(1,Main!$I$10)</f>
        <v>#VALUE!</v>
      </c>
      <c r="J86" s="13" t="e" vm="1">
        <f t="shared" si="11"/>
        <v>#VALUE!</v>
      </c>
      <c r="L86" s="1">
        <f>Main!$A$28</f>
        <v>8.4431535918768876</v>
      </c>
      <c r="M86" s="45" t="e" vm="1">
        <f t="shared" si="12"/>
        <v>#VALUE!</v>
      </c>
      <c r="N86" t="e" vm="1">
        <f t="shared" si="13"/>
        <v>#VALUE!</v>
      </c>
      <c r="O86" s="1">
        <f>Main!$B$28</f>
        <v>8.4229498995092253</v>
      </c>
      <c r="P86" s="45" t="e" vm="1">
        <f t="shared" si="14"/>
        <v>#VALUE!</v>
      </c>
      <c r="Q86" t="e" vm="1">
        <f t="shared" si="15"/>
        <v>#VALUE!</v>
      </c>
      <c r="R86" s="1">
        <f>Main!$C$28</f>
        <v>8.4629102389141035</v>
      </c>
      <c r="S86" s="45" t="e" vm="1">
        <f t="shared" si="16"/>
        <v>#VALUE!</v>
      </c>
      <c r="T86" t="e" vm="1">
        <f t="shared" si="17"/>
        <v>#VALUE!</v>
      </c>
    </row>
    <row r="87" spans="1:20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[1]!genNormal($F$9,$F$10)</f>
        <v>#VALUE!</v>
      </c>
      <c r="F87" t="e" vm="1">
        <f t="shared" si="9"/>
        <v>#VALUE!</v>
      </c>
      <c r="G87" t="e" vm="2">
        <f>[1]!GenLognormal($H$9,$H$10)</f>
        <v>#VALUE!</v>
      </c>
      <c r="H87" t="e" vm="1">
        <f t="shared" si="10"/>
        <v>#VALUE!</v>
      </c>
      <c r="I87" t="e" vm="2">
        <f>[1]!genBinomial(1,Main!$I$10)</f>
        <v>#VALUE!</v>
      </c>
      <c r="J87" s="13" t="e" vm="1">
        <f t="shared" si="11"/>
        <v>#VALUE!</v>
      </c>
      <c r="L87" s="1">
        <f>Main!$A$28</f>
        <v>8.4431535918768876</v>
      </c>
      <c r="M87" s="45" t="e" vm="1">
        <f t="shared" si="12"/>
        <v>#VALUE!</v>
      </c>
      <c r="N87" t="e" vm="1">
        <f t="shared" si="13"/>
        <v>#VALUE!</v>
      </c>
      <c r="O87" s="1">
        <f>Main!$B$28</f>
        <v>8.4229498995092253</v>
      </c>
      <c r="P87" s="45" t="e" vm="1">
        <f t="shared" si="14"/>
        <v>#VALUE!</v>
      </c>
      <c r="Q87" t="e" vm="1">
        <f t="shared" si="15"/>
        <v>#VALUE!</v>
      </c>
      <c r="R87" s="1">
        <f>Main!$C$28</f>
        <v>8.4629102389141035</v>
      </c>
      <c r="S87" s="45" t="e" vm="1">
        <f t="shared" si="16"/>
        <v>#VALUE!</v>
      </c>
      <c r="T87" t="e" vm="1">
        <f t="shared" si="17"/>
        <v>#VALUE!</v>
      </c>
    </row>
    <row r="88" spans="1:20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[1]!genNormal($F$9,$F$10)</f>
        <v>#VALUE!</v>
      </c>
      <c r="F88" t="e" vm="1">
        <f t="shared" si="9"/>
        <v>#VALUE!</v>
      </c>
      <c r="G88" t="e" vm="2">
        <f>[1]!GenLognormal($H$9,$H$10)</f>
        <v>#VALUE!</v>
      </c>
      <c r="H88" t="e" vm="1">
        <f t="shared" si="10"/>
        <v>#VALUE!</v>
      </c>
      <c r="I88" t="e" vm="2">
        <f>[1]!genBinomial(1,Main!$I$10)</f>
        <v>#VALUE!</v>
      </c>
      <c r="J88" s="13" t="e" vm="1">
        <f t="shared" si="11"/>
        <v>#VALUE!</v>
      </c>
      <c r="L88" s="1">
        <f>Main!$A$28</f>
        <v>8.4431535918768876</v>
      </c>
      <c r="M88" s="45" t="e" vm="1">
        <f t="shared" si="12"/>
        <v>#VALUE!</v>
      </c>
      <c r="N88" t="e" vm="1">
        <f t="shared" si="13"/>
        <v>#VALUE!</v>
      </c>
      <c r="O88" s="1">
        <f>Main!$B$28</f>
        <v>8.4229498995092253</v>
      </c>
      <c r="P88" s="45" t="e" vm="1">
        <f t="shared" si="14"/>
        <v>#VALUE!</v>
      </c>
      <c r="Q88" t="e" vm="1">
        <f t="shared" si="15"/>
        <v>#VALUE!</v>
      </c>
      <c r="R88" s="1">
        <f>Main!$C$28</f>
        <v>8.4629102389141035</v>
      </c>
      <c r="S88" s="45" t="e" vm="1">
        <f t="shared" si="16"/>
        <v>#VALUE!</v>
      </c>
      <c r="T88" t="e" vm="1">
        <f t="shared" si="17"/>
        <v>#VALUE!</v>
      </c>
    </row>
    <row r="89" spans="1:20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[1]!genNormal($F$9,$F$10)</f>
        <v>#VALUE!</v>
      </c>
      <c r="F89" t="e" vm="1">
        <f t="shared" si="9"/>
        <v>#VALUE!</v>
      </c>
      <c r="G89" t="e" vm="2">
        <f>[1]!GenLognormal($H$9,$H$10)</f>
        <v>#VALUE!</v>
      </c>
      <c r="H89" t="e" vm="1">
        <f t="shared" si="10"/>
        <v>#VALUE!</v>
      </c>
      <c r="I89" t="e" vm="2">
        <f>[1]!genBinomial(1,Main!$I$10)</f>
        <v>#VALUE!</v>
      </c>
      <c r="J89" s="13" t="e" vm="1">
        <f t="shared" si="11"/>
        <v>#VALUE!</v>
      </c>
      <c r="L89" s="1">
        <f>Main!$A$28</f>
        <v>8.4431535918768876</v>
      </c>
      <c r="M89" s="45" t="e" vm="1">
        <f t="shared" si="12"/>
        <v>#VALUE!</v>
      </c>
      <c r="N89" t="e" vm="1">
        <f t="shared" si="13"/>
        <v>#VALUE!</v>
      </c>
      <c r="O89" s="1">
        <f>Main!$B$28</f>
        <v>8.4229498995092253</v>
      </c>
      <c r="P89" s="45" t="e" vm="1">
        <f t="shared" si="14"/>
        <v>#VALUE!</v>
      </c>
      <c r="Q89" t="e" vm="1">
        <f t="shared" si="15"/>
        <v>#VALUE!</v>
      </c>
      <c r="R89" s="1">
        <f>Main!$C$28</f>
        <v>8.4629102389141035</v>
      </c>
      <c r="S89" s="45" t="e" vm="1">
        <f t="shared" si="16"/>
        <v>#VALUE!</v>
      </c>
      <c r="T89" t="e" vm="1">
        <f t="shared" si="17"/>
        <v>#VALUE!</v>
      </c>
    </row>
    <row r="90" spans="1:20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[1]!genNormal($F$9,$F$10)</f>
        <v>#VALUE!</v>
      </c>
      <c r="F90" t="e" vm="1">
        <f t="shared" si="9"/>
        <v>#VALUE!</v>
      </c>
      <c r="G90" t="e" vm="2">
        <f>[1]!GenLognormal($H$9,$H$10)</f>
        <v>#VALUE!</v>
      </c>
      <c r="H90" t="e" vm="1">
        <f t="shared" si="10"/>
        <v>#VALUE!</v>
      </c>
      <c r="I90" t="e" vm="2">
        <f>[1]!genBinomial(1,Main!$I$10)</f>
        <v>#VALUE!</v>
      </c>
      <c r="J90" s="13" t="e" vm="1">
        <f t="shared" si="11"/>
        <v>#VALUE!</v>
      </c>
      <c r="L90" s="1">
        <f>Main!$A$28</f>
        <v>8.4431535918768876</v>
      </c>
      <c r="M90" s="45" t="e" vm="1">
        <f t="shared" si="12"/>
        <v>#VALUE!</v>
      </c>
      <c r="N90" t="e" vm="1">
        <f t="shared" si="13"/>
        <v>#VALUE!</v>
      </c>
      <c r="O90" s="1">
        <f>Main!$B$28</f>
        <v>8.4229498995092253</v>
      </c>
      <c r="P90" s="45" t="e" vm="1">
        <f t="shared" si="14"/>
        <v>#VALUE!</v>
      </c>
      <c r="Q90" t="e" vm="1">
        <f t="shared" si="15"/>
        <v>#VALUE!</v>
      </c>
      <c r="R90" s="1">
        <f>Main!$C$28</f>
        <v>8.4629102389141035</v>
      </c>
      <c r="S90" s="45" t="e" vm="1">
        <f t="shared" si="16"/>
        <v>#VALUE!</v>
      </c>
      <c r="T90" t="e" vm="1">
        <f t="shared" si="17"/>
        <v>#VALUE!</v>
      </c>
    </row>
    <row r="91" spans="1:20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[1]!genNormal($F$9,$F$10)</f>
        <v>#VALUE!</v>
      </c>
      <c r="F91" t="e" vm="1">
        <f t="shared" si="9"/>
        <v>#VALUE!</v>
      </c>
      <c r="G91" t="e" vm="2">
        <f>[1]!GenLognormal($H$9,$H$10)</f>
        <v>#VALUE!</v>
      </c>
      <c r="H91" t="e" vm="1">
        <f t="shared" si="10"/>
        <v>#VALUE!</v>
      </c>
      <c r="I91" t="e" vm="2">
        <f>[1]!genBinomial(1,Main!$I$10)</f>
        <v>#VALUE!</v>
      </c>
      <c r="J91" s="13" t="e" vm="1">
        <f t="shared" si="11"/>
        <v>#VALUE!</v>
      </c>
      <c r="L91" s="1">
        <f>Main!$A$28</f>
        <v>8.4431535918768876</v>
      </c>
      <c r="M91" s="45" t="e" vm="1">
        <f t="shared" si="12"/>
        <v>#VALUE!</v>
      </c>
      <c r="N91" t="e" vm="1">
        <f t="shared" si="13"/>
        <v>#VALUE!</v>
      </c>
      <c r="O91" s="1">
        <f>Main!$B$28</f>
        <v>8.4229498995092253</v>
      </c>
      <c r="P91" s="45" t="e" vm="1">
        <f t="shared" si="14"/>
        <v>#VALUE!</v>
      </c>
      <c r="Q91" t="e" vm="1">
        <f t="shared" si="15"/>
        <v>#VALUE!</v>
      </c>
      <c r="R91" s="1">
        <f>Main!$C$28</f>
        <v>8.4629102389141035</v>
      </c>
      <c r="S91" s="45" t="e" vm="1">
        <f t="shared" si="16"/>
        <v>#VALUE!</v>
      </c>
      <c r="T91" t="e" vm="1">
        <f t="shared" si="17"/>
        <v>#VALUE!</v>
      </c>
    </row>
    <row r="92" spans="1:20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[1]!genNormal($F$9,$F$10)</f>
        <v>#VALUE!</v>
      </c>
      <c r="F92" t="e" vm="1">
        <f t="shared" si="9"/>
        <v>#VALUE!</v>
      </c>
      <c r="G92" t="e" vm="2">
        <f>[1]!GenLognormal($H$9,$H$10)</f>
        <v>#VALUE!</v>
      </c>
      <c r="H92" t="e" vm="1">
        <f t="shared" si="10"/>
        <v>#VALUE!</v>
      </c>
      <c r="I92" t="e" vm="2">
        <f>[1]!genBinomial(1,Main!$I$10)</f>
        <v>#VALUE!</v>
      </c>
      <c r="J92" s="13" t="e" vm="1">
        <f t="shared" si="11"/>
        <v>#VALUE!</v>
      </c>
      <c r="L92" s="1">
        <f>Main!$A$28</f>
        <v>8.4431535918768876</v>
      </c>
      <c r="M92" s="45" t="e" vm="1">
        <f t="shared" si="12"/>
        <v>#VALUE!</v>
      </c>
      <c r="N92" t="e" vm="1">
        <f t="shared" si="13"/>
        <v>#VALUE!</v>
      </c>
      <c r="O92" s="1">
        <f>Main!$B$28</f>
        <v>8.4229498995092253</v>
      </c>
      <c r="P92" s="45" t="e" vm="1">
        <f t="shared" si="14"/>
        <v>#VALUE!</v>
      </c>
      <c r="Q92" t="e" vm="1">
        <f t="shared" si="15"/>
        <v>#VALUE!</v>
      </c>
      <c r="R92" s="1">
        <f>Main!$C$28</f>
        <v>8.4629102389141035</v>
      </c>
      <c r="S92" s="45" t="e" vm="1">
        <f t="shared" si="16"/>
        <v>#VALUE!</v>
      </c>
      <c r="T92" t="e" vm="1">
        <f t="shared" si="17"/>
        <v>#VALUE!</v>
      </c>
    </row>
    <row r="93" spans="1:20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[1]!genNormal($F$9,$F$10)</f>
        <v>#VALUE!</v>
      </c>
      <c r="F93" t="e" vm="1">
        <f t="shared" si="9"/>
        <v>#VALUE!</v>
      </c>
      <c r="G93" t="e" vm="2">
        <f>[1]!GenLognormal($H$9,$H$10)</f>
        <v>#VALUE!</v>
      </c>
      <c r="H93" t="e" vm="1">
        <f t="shared" si="10"/>
        <v>#VALUE!</v>
      </c>
      <c r="I93" t="e" vm="2">
        <f>[1]!genBinomial(1,Main!$I$10)</f>
        <v>#VALUE!</v>
      </c>
      <c r="J93" s="13" t="e" vm="1">
        <f t="shared" si="11"/>
        <v>#VALUE!</v>
      </c>
      <c r="L93" s="1">
        <f>Main!$A$28</f>
        <v>8.4431535918768876</v>
      </c>
      <c r="M93" s="45" t="e" vm="1">
        <f t="shared" si="12"/>
        <v>#VALUE!</v>
      </c>
      <c r="N93" t="e" vm="1">
        <f t="shared" si="13"/>
        <v>#VALUE!</v>
      </c>
      <c r="O93" s="1">
        <f>Main!$B$28</f>
        <v>8.4229498995092253</v>
      </c>
      <c r="P93" s="45" t="e" vm="1">
        <f t="shared" si="14"/>
        <v>#VALUE!</v>
      </c>
      <c r="Q93" t="e" vm="1">
        <f t="shared" si="15"/>
        <v>#VALUE!</v>
      </c>
      <c r="R93" s="1">
        <f>Main!$C$28</f>
        <v>8.4629102389141035</v>
      </c>
      <c r="S93" s="45" t="e" vm="1">
        <f t="shared" si="16"/>
        <v>#VALUE!</v>
      </c>
      <c r="T93" t="e" vm="1">
        <f t="shared" si="17"/>
        <v>#VALUE!</v>
      </c>
    </row>
    <row r="94" spans="1:20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[1]!genNormal($F$9,$F$10)</f>
        <v>#VALUE!</v>
      </c>
      <c r="F94" t="e" vm="1">
        <f t="shared" si="9"/>
        <v>#VALUE!</v>
      </c>
      <c r="G94" t="e" vm="2">
        <f>[1]!GenLognormal($H$9,$H$10)</f>
        <v>#VALUE!</v>
      </c>
      <c r="H94" t="e" vm="1">
        <f t="shared" si="10"/>
        <v>#VALUE!</v>
      </c>
      <c r="I94" t="e" vm="2">
        <f>[1]!genBinomial(1,Main!$I$10)</f>
        <v>#VALUE!</v>
      </c>
      <c r="J94" s="13" t="e" vm="1">
        <f t="shared" si="11"/>
        <v>#VALUE!</v>
      </c>
      <c r="L94" s="1">
        <f>Main!$A$28</f>
        <v>8.4431535918768876</v>
      </c>
      <c r="M94" s="45" t="e" vm="1">
        <f t="shared" si="12"/>
        <v>#VALUE!</v>
      </c>
      <c r="N94" t="e" vm="1">
        <f t="shared" si="13"/>
        <v>#VALUE!</v>
      </c>
      <c r="O94" s="1">
        <f>Main!$B$28</f>
        <v>8.4229498995092253</v>
      </c>
      <c r="P94" s="45" t="e" vm="1">
        <f t="shared" si="14"/>
        <v>#VALUE!</v>
      </c>
      <c r="Q94" t="e" vm="1">
        <f t="shared" si="15"/>
        <v>#VALUE!</v>
      </c>
      <c r="R94" s="1">
        <f>Main!$C$28</f>
        <v>8.4629102389141035</v>
      </c>
      <c r="S94" s="45" t="e" vm="1">
        <f t="shared" si="16"/>
        <v>#VALUE!</v>
      </c>
      <c r="T94" t="e" vm="1">
        <f t="shared" si="17"/>
        <v>#VALUE!</v>
      </c>
    </row>
    <row r="95" spans="1:20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[1]!genNormal($F$9,$F$10)</f>
        <v>#VALUE!</v>
      </c>
      <c r="F95" t="e" vm="1">
        <f t="shared" si="9"/>
        <v>#VALUE!</v>
      </c>
      <c r="G95" t="e" vm="2">
        <f>[1]!GenLognormal($H$9,$H$10)</f>
        <v>#VALUE!</v>
      </c>
      <c r="H95" t="e" vm="1">
        <f t="shared" si="10"/>
        <v>#VALUE!</v>
      </c>
      <c r="I95" t="e" vm="2">
        <f>[1]!genBinomial(1,Main!$I$10)</f>
        <v>#VALUE!</v>
      </c>
      <c r="J95" s="13" t="e" vm="1">
        <f t="shared" si="11"/>
        <v>#VALUE!</v>
      </c>
      <c r="L95" s="1">
        <f>Main!$A$28</f>
        <v>8.4431535918768876</v>
      </c>
      <c r="M95" s="45" t="e" vm="1">
        <f t="shared" si="12"/>
        <v>#VALUE!</v>
      </c>
      <c r="N95" t="e" vm="1">
        <f t="shared" si="13"/>
        <v>#VALUE!</v>
      </c>
      <c r="O95" s="1">
        <f>Main!$B$28</f>
        <v>8.4229498995092253</v>
      </c>
      <c r="P95" s="45" t="e" vm="1">
        <f t="shared" si="14"/>
        <v>#VALUE!</v>
      </c>
      <c r="Q95" t="e" vm="1">
        <f t="shared" si="15"/>
        <v>#VALUE!</v>
      </c>
      <c r="R95" s="1">
        <f>Main!$C$28</f>
        <v>8.4629102389141035</v>
      </c>
      <c r="S95" s="45" t="e" vm="1">
        <f t="shared" si="16"/>
        <v>#VALUE!</v>
      </c>
      <c r="T95" t="e" vm="1">
        <f t="shared" si="17"/>
        <v>#VALUE!</v>
      </c>
    </row>
    <row r="96" spans="1:20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[1]!genNormal($F$9,$F$10)</f>
        <v>#VALUE!</v>
      </c>
      <c r="F96" t="e" vm="1">
        <f t="shared" si="9"/>
        <v>#VALUE!</v>
      </c>
      <c r="G96" t="e" vm="2">
        <f>[1]!GenLognormal($H$9,$H$10)</f>
        <v>#VALUE!</v>
      </c>
      <c r="H96" t="e" vm="1">
        <f t="shared" si="10"/>
        <v>#VALUE!</v>
      </c>
      <c r="I96" t="e" vm="2">
        <f>[1]!genBinomial(1,Main!$I$10)</f>
        <v>#VALUE!</v>
      </c>
      <c r="J96" s="13" t="e" vm="1">
        <f t="shared" si="11"/>
        <v>#VALUE!</v>
      </c>
      <c r="L96" s="1">
        <f>Main!$A$28</f>
        <v>8.4431535918768876</v>
      </c>
      <c r="M96" s="45" t="e" vm="1">
        <f t="shared" si="12"/>
        <v>#VALUE!</v>
      </c>
      <c r="N96" t="e" vm="1">
        <f t="shared" si="13"/>
        <v>#VALUE!</v>
      </c>
      <c r="O96" s="1">
        <f>Main!$B$28</f>
        <v>8.4229498995092253</v>
      </c>
      <c r="P96" s="45" t="e" vm="1">
        <f t="shared" si="14"/>
        <v>#VALUE!</v>
      </c>
      <c r="Q96" t="e" vm="1">
        <f t="shared" si="15"/>
        <v>#VALUE!</v>
      </c>
      <c r="R96" s="1">
        <f>Main!$C$28</f>
        <v>8.4629102389141035</v>
      </c>
      <c r="S96" s="45" t="e" vm="1">
        <f t="shared" si="16"/>
        <v>#VALUE!</v>
      </c>
      <c r="T96" t="e" vm="1">
        <f t="shared" si="17"/>
        <v>#VALUE!</v>
      </c>
    </row>
    <row r="97" spans="1:20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[1]!genNormal($F$9,$F$10)</f>
        <v>#VALUE!</v>
      </c>
      <c r="F97" t="e" vm="1">
        <f t="shared" si="9"/>
        <v>#VALUE!</v>
      </c>
      <c r="G97" t="e" vm="2">
        <f>[1]!GenLognormal($H$9,$H$10)</f>
        <v>#VALUE!</v>
      </c>
      <c r="H97" t="e" vm="1">
        <f t="shared" si="10"/>
        <v>#VALUE!</v>
      </c>
      <c r="I97" t="e" vm="2">
        <f>[1]!genBinomial(1,Main!$I$10)</f>
        <v>#VALUE!</v>
      </c>
      <c r="J97" s="13" t="e" vm="1">
        <f t="shared" si="11"/>
        <v>#VALUE!</v>
      </c>
      <c r="L97" s="1">
        <f>Main!$A$28</f>
        <v>8.4431535918768876</v>
      </c>
      <c r="M97" s="45" t="e" vm="1">
        <f t="shared" si="12"/>
        <v>#VALUE!</v>
      </c>
      <c r="N97" t="e" vm="1">
        <f t="shared" si="13"/>
        <v>#VALUE!</v>
      </c>
      <c r="O97" s="1">
        <f>Main!$B$28</f>
        <v>8.4229498995092253</v>
      </c>
      <c r="P97" s="45" t="e" vm="1">
        <f t="shared" si="14"/>
        <v>#VALUE!</v>
      </c>
      <c r="Q97" t="e" vm="1">
        <f t="shared" si="15"/>
        <v>#VALUE!</v>
      </c>
      <c r="R97" s="1">
        <f>Main!$C$28</f>
        <v>8.4629102389141035</v>
      </c>
      <c r="S97" s="45" t="e" vm="1">
        <f t="shared" si="16"/>
        <v>#VALUE!</v>
      </c>
      <c r="T97" t="e" vm="1">
        <f t="shared" si="17"/>
        <v>#VALUE!</v>
      </c>
    </row>
    <row r="98" spans="1:20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[1]!genNormal($F$9,$F$10)</f>
        <v>#VALUE!</v>
      </c>
      <c r="F98" t="e" vm="1">
        <f t="shared" si="9"/>
        <v>#VALUE!</v>
      </c>
      <c r="G98" t="e" vm="2">
        <f>[1]!GenLognormal($H$9,$H$10)</f>
        <v>#VALUE!</v>
      </c>
      <c r="H98" t="e" vm="1">
        <f t="shared" si="10"/>
        <v>#VALUE!</v>
      </c>
      <c r="I98" t="e" vm="2">
        <f>[1]!genBinomial(1,Main!$I$10)</f>
        <v>#VALUE!</v>
      </c>
      <c r="J98" s="13" t="e" vm="1">
        <f t="shared" si="11"/>
        <v>#VALUE!</v>
      </c>
      <c r="L98" s="1">
        <f>Main!$A$28</f>
        <v>8.4431535918768876</v>
      </c>
      <c r="M98" s="45" t="e" vm="1">
        <f t="shared" si="12"/>
        <v>#VALUE!</v>
      </c>
      <c r="N98" t="e" vm="1">
        <f t="shared" si="13"/>
        <v>#VALUE!</v>
      </c>
      <c r="O98" s="1">
        <f>Main!$B$28</f>
        <v>8.4229498995092253</v>
      </c>
      <c r="P98" s="45" t="e" vm="1">
        <f t="shared" si="14"/>
        <v>#VALUE!</v>
      </c>
      <c r="Q98" t="e" vm="1">
        <f t="shared" si="15"/>
        <v>#VALUE!</v>
      </c>
      <c r="R98" s="1">
        <f>Main!$C$28</f>
        <v>8.4629102389141035</v>
      </c>
      <c r="S98" s="45" t="e" vm="1">
        <f t="shared" si="16"/>
        <v>#VALUE!</v>
      </c>
      <c r="T98" t="e" vm="1">
        <f t="shared" si="17"/>
        <v>#VALUE!</v>
      </c>
    </row>
    <row r="99" spans="1:20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[1]!genNormal($F$9,$F$10)</f>
        <v>#VALUE!</v>
      </c>
      <c r="F99" t="e" vm="1">
        <f t="shared" si="9"/>
        <v>#VALUE!</v>
      </c>
      <c r="G99" t="e" vm="2">
        <f>[1]!GenLognormal($H$9,$H$10)</f>
        <v>#VALUE!</v>
      </c>
      <c r="H99" t="e" vm="1">
        <f t="shared" si="10"/>
        <v>#VALUE!</v>
      </c>
      <c r="I99" t="e" vm="2">
        <f>[1]!genBinomial(1,Main!$I$10)</f>
        <v>#VALUE!</v>
      </c>
      <c r="J99" s="13" t="e" vm="1">
        <f t="shared" si="11"/>
        <v>#VALUE!</v>
      </c>
      <c r="L99" s="1">
        <f>Main!$A$28</f>
        <v>8.4431535918768876</v>
      </c>
      <c r="M99" s="45" t="e" vm="1">
        <f t="shared" si="12"/>
        <v>#VALUE!</v>
      </c>
      <c r="N99" t="e" vm="1">
        <f t="shared" si="13"/>
        <v>#VALUE!</v>
      </c>
      <c r="O99" s="1">
        <f>Main!$B$28</f>
        <v>8.4229498995092253</v>
      </c>
      <c r="P99" s="45" t="e" vm="1">
        <f t="shared" si="14"/>
        <v>#VALUE!</v>
      </c>
      <c r="Q99" t="e" vm="1">
        <f t="shared" si="15"/>
        <v>#VALUE!</v>
      </c>
      <c r="R99" s="1">
        <f>Main!$C$28</f>
        <v>8.4629102389141035</v>
      </c>
      <c r="S99" s="45" t="e" vm="1">
        <f t="shared" si="16"/>
        <v>#VALUE!</v>
      </c>
      <c r="T99" t="e" vm="1">
        <f t="shared" si="17"/>
        <v>#VALUE!</v>
      </c>
    </row>
    <row r="100" spans="1:20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[1]!genNormal($F$9,$F$10)</f>
        <v>#VALUE!</v>
      </c>
      <c r="F100" t="e" vm="1">
        <f t="shared" si="9"/>
        <v>#VALUE!</v>
      </c>
      <c r="G100" t="e" vm="2">
        <f>[1]!GenLognormal($H$9,$H$10)</f>
        <v>#VALUE!</v>
      </c>
      <c r="H100" t="e" vm="1">
        <f t="shared" si="10"/>
        <v>#VALUE!</v>
      </c>
      <c r="I100" t="e" vm="2">
        <f>[1]!genBinomial(1,Main!$I$10)</f>
        <v>#VALUE!</v>
      </c>
      <c r="J100" s="13" t="e" vm="1">
        <f t="shared" si="11"/>
        <v>#VALUE!</v>
      </c>
      <c r="L100" s="1">
        <f>Main!$A$28</f>
        <v>8.4431535918768876</v>
      </c>
      <c r="M100" s="45" t="e" vm="1">
        <f t="shared" si="12"/>
        <v>#VALUE!</v>
      </c>
      <c r="N100" t="e" vm="1">
        <f t="shared" si="13"/>
        <v>#VALUE!</v>
      </c>
      <c r="O100" s="1">
        <f>Main!$B$28</f>
        <v>8.4229498995092253</v>
      </c>
      <c r="P100" s="45" t="e" vm="1">
        <f t="shared" si="14"/>
        <v>#VALUE!</v>
      </c>
      <c r="Q100" t="e" vm="1">
        <f t="shared" si="15"/>
        <v>#VALUE!</v>
      </c>
      <c r="R100" s="1">
        <f>Main!$C$28</f>
        <v>8.4629102389141035</v>
      </c>
      <c r="S100" s="45" t="e" vm="1">
        <f t="shared" si="16"/>
        <v>#VALUE!</v>
      </c>
      <c r="T100" t="e" vm="1">
        <f t="shared" si="17"/>
        <v>#VALUE!</v>
      </c>
    </row>
    <row r="101" spans="1:20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[1]!genNormal($F$9,$F$10)</f>
        <v>#VALUE!</v>
      </c>
      <c r="F101" t="e" vm="1">
        <f t="shared" si="9"/>
        <v>#VALUE!</v>
      </c>
      <c r="G101" t="e" vm="2">
        <f>[1]!GenLognormal($H$9,$H$10)</f>
        <v>#VALUE!</v>
      </c>
      <c r="H101" t="e" vm="1">
        <f t="shared" si="10"/>
        <v>#VALUE!</v>
      </c>
      <c r="I101" t="e" vm="2">
        <f>[1]!genBinomial(1,Main!$I$10)</f>
        <v>#VALUE!</v>
      </c>
      <c r="J101" s="13" t="e" vm="1">
        <f t="shared" si="11"/>
        <v>#VALUE!</v>
      </c>
      <c r="L101" s="1">
        <f>Main!$A$28</f>
        <v>8.4431535918768876</v>
      </c>
      <c r="M101" s="45" t="e" vm="1">
        <f t="shared" si="12"/>
        <v>#VALUE!</v>
      </c>
      <c r="N101" t="e" vm="1">
        <f t="shared" si="13"/>
        <v>#VALUE!</v>
      </c>
      <c r="O101" s="1">
        <f>Main!$B$28</f>
        <v>8.4229498995092253</v>
      </c>
      <c r="P101" s="45" t="e" vm="1">
        <f t="shared" si="14"/>
        <v>#VALUE!</v>
      </c>
      <c r="Q101" t="e" vm="1">
        <f t="shared" si="15"/>
        <v>#VALUE!</v>
      </c>
      <c r="R101" s="1">
        <f>Main!$C$28</f>
        <v>8.4629102389141035</v>
      </c>
      <c r="S101" s="45" t="e" vm="1">
        <f t="shared" si="16"/>
        <v>#VALUE!</v>
      </c>
      <c r="T101" t="e" vm="1">
        <f t="shared" si="17"/>
        <v>#VALUE!</v>
      </c>
    </row>
    <row r="102" spans="1:20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[1]!genNormal($F$9,$F$10)</f>
        <v>#VALUE!</v>
      </c>
      <c r="F102" t="e" vm="1">
        <f t="shared" si="9"/>
        <v>#VALUE!</v>
      </c>
      <c r="G102" t="e" vm="2">
        <f>[1]!GenLognormal($H$9,$H$10)</f>
        <v>#VALUE!</v>
      </c>
      <c r="H102" t="e" vm="1">
        <f t="shared" si="10"/>
        <v>#VALUE!</v>
      </c>
      <c r="I102" t="e" vm="2">
        <f>[1]!genBinomial(1,Main!$I$10)</f>
        <v>#VALUE!</v>
      </c>
      <c r="J102" s="13" t="e" vm="1">
        <f t="shared" si="11"/>
        <v>#VALUE!</v>
      </c>
      <c r="L102" s="1">
        <f>Main!$A$28</f>
        <v>8.4431535918768876</v>
      </c>
      <c r="M102" s="45" t="e" vm="1">
        <f t="shared" si="12"/>
        <v>#VALUE!</v>
      </c>
      <c r="N102" t="e" vm="1">
        <f t="shared" si="13"/>
        <v>#VALUE!</v>
      </c>
      <c r="O102" s="1">
        <f>Main!$B$28</f>
        <v>8.4229498995092253</v>
      </c>
      <c r="P102" s="45" t="e" vm="1">
        <f t="shared" si="14"/>
        <v>#VALUE!</v>
      </c>
      <c r="Q102" t="e" vm="1">
        <f t="shared" si="15"/>
        <v>#VALUE!</v>
      </c>
      <c r="R102" s="1">
        <f>Main!$C$28</f>
        <v>8.4629102389141035</v>
      </c>
      <c r="S102" s="45" t="e" vm="1">
        <f t="shared" si="16"/>
        <v>#VALUE!</v>
      </c>
      <c r="T102" t="e" vm="1">
        <f t="shared" si="17"/>
        <v>#VALUE!</v>
      </c>
    </row>
    <row r="103" spans="1:20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[1]!genNormal($F$9,$F$10)</f>
        <v>#VALUE!</v>
      </c>
      <c r="F103" t="e" vm="1">
        <f t="shared" si="9"/>
        <v>#VALUE!</v>
      </c>
      <c r="G103" t="e" vm="2">
        <f>[1]!GenLognormal($H$9,$H$10)</f>
        <v>#VALUE!</v>
      </c>
      <c r="H103" t="e" vm="1">
        <f t="shared" si="10"/>
        <v>#VALUE!</v>
      </c>
      <c r="I103" t="e" vm="2">
        <f>[1]!genBinomial(1,Main!$I$10)</f>
        <v>#VALUE!</v>
      </c>
      <c r="J103" s="13" t="e" vm="1">
        <f t="shared" si="11"/>
        <v>#VALUE!</v>
      </c>
      <c r="L103" s="1">
        <f>Main!$A$28</f>
        <v>8.4431535918768876</v>
      </c>
      <c r="M103" s="45" t="e" vm="1">
        <f t="shared" si="12"/>
        <v>#VALUE!</v>
      </c>
      <c r="N103" t="e" vm="1">
        <f t="shared" si="13"/>
        <v>#VALUE!</v>
      </c>
      <c r="O103" s="1">
        <f>Main!$B$28</f>
        <v>8.4229498995092253</v>
      </c>
      <c r="P103" s="45" t="e" vm="1">
        <f t="shared" si="14"/>
        <v>#VALUE!</v>
      </c>
      <c r="Q103" t="e" vm="1">
        <f t="shared" si="15"/>
        <v>#VALUE!</v>
      </c>
      <c r="R103" s="1">
        <f>Main!$C$28</f>
        <v>8.4629102389141035</v>
      </c>
      <c r="S103" s="45" t="e" vm="1">
        <f t="shared" si="16"/>
        <v>#VALUE!</v>
      </c>
      <c r="T103" t="e" vm="1">
        <f t="shared" si="17"/>
        <v>#VALUE!</v>
      </c>
    </row>
    <row r="104" spans="1:20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[1]!genNormal($F$9,$F$10)</f>
        <v>#VALUE!</v>
      </c>
      <c r="F104" t="e" vm="1">
        <f t="shared" si="9"/>
        <v>#VALUE!</v>
      </c>
      <c r="G104" t="e" vm="2">
        <f>[1]!GenLognormal($H$9,$H$10)</f>
        <v>#VALUE!</v>
      </c>
      <c r="H104" t="e" vm="1">
        <f t="shared" si="10"/>
        <v>#VALUE!</v>
      </c>
      <c r="I104" t="e" vm="2">
        <f>[1]!genBinomial(1,Main!$I$10)</f>
        <v>#VALUE!</v>
      </c>
      <c r="J104" s="13" t="e" vm="1">
        <f t="shared" si="11"/>
        <v>#VALUE!</v>
      </c>
      <c r="L104" s="1">
        <f>Main!$A$28</f>
        <v>8.4431535918768876</v>
      </c>
      <c r="M104" s="45" t="e" vm="1">
        <f t="shared" si="12"/>
        <v>#VALUE!</v>
      </c>
      <c r="N104" t="e" vm="1">
        <f t="shared" si="13"/>
        <v>#VALUE!</v>
      </c>
      <c r="O104" s="1">
        <f>Main!$B$28</f>
        <v>8.4229498995092253</v>
      </c>
      <c r="P104" s="45" t="e" vm="1">
        <f t="shared" si="14"/>
        <v>#VALUE!</v>
      </c>
      <c r="Q104" t="e" vm="1">
        <f t="shared" si="15"/>
        <v>#VALUE!</v>
      </c>
      <c r="R104" s="1">
        <f>Main!$C$28</f>
        <v>8.4629102389141035</v>
      </c>
      <c r="S104" s="45" t="e" vm="1">
        <f t="shared" si="16"/>
        <v>#VALUE!</v>
      </c>
      <c r="T104" t="e" vm="1">
        <f t="shared" si="17"/>
        <v>#VALUE!</v>
      </c>
    </row>
    <row r="105" spans="1:20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[1]!genNormal($F$9,$F$10)</f>
        <v>#VALUE!</v>
      </c>
      <c r="F105" t="e" vm="1">
        <f t="shared" si="9"/>
        <v>#VALUE!</v>
      </c>
      <c r="G105" t="e" vm="2">
        <f>[1]!GenLognormal($H$9,$H$10)</f>
        <v>#VALUE!</v>
      </c>
      <c r="H105" t="e" vm="1">
        <f t="shared" si="10"/>
        <v>#VALUE!</v>
      </c>
      <c r="I105" t="e" vm="2">
        <f>[1]!genBinomial(1,Main!$I$10)</f>
        <v>#VALUE!</v>
      </c>
      <c r="J105" s="13" t="e" vm="1">
        <f t="shared" si="11"/>
        <v>#VALUE!</v>
      </c>
      <c r="L105" s="1">
        <f>Main!$A$28</f>
        <v>8.4431535918768876</v>
      </c>
      <c r="M105" s="45" t="e" vm="1">
        <f t="shared" si="12"/>
        <v>#VALUE!</v>
      </c>
      <c r="N105" t="e" vm="1">
        <f t="shared" si="13"/>
        <v>#VALUE!</v>
      </c>
      <c r="O105" s="1">
        <f>Main!$B$28</f>
        <v>8.4229498995092253</v>
      </c>
      <c r="P105" s="45" t="e" vm="1">
        <f t="shared" si="14"/>
        <v>#VALUE!</v>
      </c>
      <c r="Q105" t="e" vm="1">
        <f t="shared" si="15"/>
        <v>#VALUE!</v>
      </c>
      <c r="R105" s="1">
        <f>Main!$C$28</f>
        <v>8.4629102389141035</v>
      </c>
      <c r="S105" s="45" t="e" vm="1">
        <f t="shared" si="16"/>
        <v>#VALUE!</v>
      </c>
      <c r="T105" t="e" vm="1">
        <f t="shared" si="17"/>
        <v>#VALUE!</v>
      </c>
    </row>
    <row r="106" spans="1:20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[1]!genNormal($F$9,$F$10)</f>
        <v>#VALUE!</v>
      </c>
      <c r="F106" t="e" vm="1">
        <f t="shared" si="9"/>
        <v>#VALUE!</v>
      </c>
      <c r="G106" t="e" vm="2">
        <f>[1]!GenLognormal($H$9,$H$10)</f>
        <v>#VALUE!</v>
      </c>
      <c r="H106" t="e" vm="1">
        <f t="shared" si="10"/>
        <v>#VALUE!</v>
      </c>
      <c r="I106" t="e" vm="2">
        <f>[1]!genBinomial(1,Main!$I$10)</f>
        <v>#VALUE!</v>
      </c>
      <c r="J106" s="13" t="e" vm="1">
        <f t="shared" si="11"/>
        <v>#VALUE!</v>
      </c>
      <c r="L106" s="1">
        <f>Main!$A$28</f>
        <v>8.4431535918768876</v>
      </c>
      <c r="M106" s="45" t="e" vm="1">
        <f t="shared" si="12"/>
        <v>#VALUE!</v>
      </c>
      <c r="N106" t="e" vm="1">
        <f t="shared" si="13"/>
        <v>#VALUE!</v>
      </c>
      <c r="O106" s="1">
        <f>Main!$B$28</f>
        <v>8.4229498995092253</v>
      </c>
      <c r="P106" s="45" t="e" vm="1">
        <f t="shared" si="14"/>
        <v>#VALUE!</v>
      </c>
      <c r="Q106" t="e" vm="1">
        <f t="shared" si="15"/>
        <v>#VALUE!</v>
      </c>
      <c r="R106" s="1">
        <f>Main!$C$28</f>
        <v>8.4629102389141035</v>
      </c>
      <c r="S106" s="45" t="e" vm="1">
        <f t="shared" si="16"/>
        <v>#VALUE!</v>
      </c>
      <c r="T106" t="e" vm="1">
        <f t="shared" si="17"/>
        <v>#VALUE!</v>
      </c>
    </row>
    <row r="107" spans="1:20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[1]!genNormal($F$9,$F$10)</f>
        <v>#VALUE!</v>
      </c>
      <c r="F107" t="e" vm="1">
        <f t="shared" si="9"/>
        <v>#VALUE!</v>
      </c>
      <c r="G107" t="e" vm="2">
        <f>[1]!GenLognormal($H$9,$H$10)</f>
        <v>#VALUE!</v>
      </c>
      <c r="H107" t="e" vm="1">
        <f t="shared" si="10"/>
        <v>#VALUE!</v>
      </c>
      <c r="I107" t="e" vm="2">
        <f>[1]!genBinomial(1,Main!$I$10)</f>
        <v>#VALUE!</v>
      </c>
      <c r="J107" s="13" t="e" vm="1">
        <f t="shared" si="11"/>
        <v>#VALUE!</v>
      </c>
      <c r="L107" s="1">
        <f>Main!$A$28</f>
        <v>8.4431535918768876</v>
      </c>
      <c r="M107" s="45" t="e" vm="1">
        <f t="shared" si="12"/>
        <v>#VALUE!</v>
      </c>
      <c r="N107" t="e" vm="1">
        <f t="shared" si="13"/>
        <v>#VALUE!</v>
      </c>
      <c r="O107" s="1">
        <f>Main!$B$28</f>
        <v>8.4229498995092253</v>
      </c>
      <c r="P107" s="45" t="e" vm="1">
        <f t="shared" si="14"/>
        <v>#VALUE!</v>
      </c>
      <c r="Q107" t="e" vm="1">
        <f t="shared" si="15"/>
        <v>#VALUE!</v>
      </c>
      <c r="R107" s="1">
        <f>Main!$C$28</f>
        <v>8.4629102389141035</v>
      </c>
      <c r="S107" s="45" t="e" vm="1">
        <f t="shared" si="16"/>
        <v>#VALUE!</v>
      </c>
      <c r="T107" t="e" vm="1">
        <f t="shared" si="17"/>
        <v>#VALUE!</v>
      </c>
    </row>
    <row r="108" spans="1:20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[1]!genNormal($F$9,$F$10)</f>
        <v>#VALUE!</v>
      </c>
      <c r="F108" t="e" vm="1">
        <f t="shared" si="9"/>
        <v>#VALUE!</v>
      </c>
      <c r="G108" t="e" vm="2">
        <f>[1]!GenLognormal($H$9,$H$10)</f>
        <v>#VALUE!</v>
      </c>
      <c r="H108" t="e" vm="1">
        <f t="shared" si="10"/>
        <v>#VALUE!</v>
      </c>
      <c r="I108" t="e" vm="2">
        <f>[1]!genBinomial(1,Main!$I$10)</f>
        <v>#VALUE!</v>
      </c>
      <c r="J108" s="13" t="e" vm="1">
        <f t="shared" si="11"/>
        <v>#VALUE!</v>
      </c>
      <c r="L108" s="1">
        <f>Main!$A$28</f>
        <v>8.4431535918768876</v>
      </c>
      <c r="M108" s="45" t="e" vm="1">
        <f t="shared" si="12"/>
        <v>#VALUE!</v>
      </c>
      <c r="N108" t="e" vm="1">
        <f t="shared" si="13"/>
        <v>#VALUE!</v>
      </c>
      <c r="O108" s="1">
        <f>Main!$B$28</f>
        <v>8.4229498995092253</v>
      </c>
      <c r="P108" s="45" t="e" vm="1">
        <f t="shared" si="14"/>
        <v>#VALUE!</v>
      </c>
      <c r="Q108" t="e" vm="1">
        <f t="shared" si="15"/>
        <v>#VALUE!</v>
      </c>
      <c r="R108" s="1">
        <f>Main!$C$28</f>
        <v>8.4629102389141035</v>
      </c>
      <c r="S108" s="45" t="e" vm="1">
        <f t="shared" si="16"/>
        <v>#VALUE!</v>
      </c>
      <c r="T108" t="e" vm="1">
        <f t="shared" si="17"/>
        <v>#VALUE!</v>
      </c>
    </row>
    <row r="109" spans="1:20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[1]!genNormal($F$9,$F$10)</f>
        <v>#VALUE!</v>
      </c>
      <c r="F109" t="e" vm="1">
        <f t="shared" si="9"/>
        <v>#VALUE!</v>
      </c>
      <c r="G109" t="e" vm="2">
        <f>[1]!GenLognormal($H$9,$H$10)</f>
        <v>#VALUE!</v>
      </c>
      <c r="H109" t="e" vm="1">
        <f t="shared" si="10"/>
        <v>#VALUE!</v>
      </c>
      <c r="I109" t="e" vm="2">
        <f>[1]!genBinomial(1,Main!$I$10)</f>
        <v>#VALUE!</v>
      </c>
      <c r="J109" s="13" t="e" vm="1">
        <f t="shared" si="11"/>
        <v>#VALUE!</v>
      </c>
      <c r="L109" s="1">
        <f>Main!$A$28</f>
        <v>8.4431535918768876</v>
      </c>
      <c r="M109" s="45" t="e" vm="1">
        <f t="shared" si="12"/>
        <v>#VALUE!</v>
      </c>
      <c r="N109" t="e" vm="1">
        <f t="shared" si="13"/>
        <v>#VALUE!</v>
      </c>
      <c r="O109" s="1">
        <f>Main!$B$28</f>
        <v>8.4229498995092253</v>
      </c>
      <c r="P109" s="45" t="e" vm="1">
        <f t="shared" si="14"/>
        <v>#VALUE!</v>
      </c>
      <c r="Q109" t="e" vm="1">
        <f t="shared" si="15"/>
        <v>#VALUE!</v>
      </c>
      <c r="R109" s="1">
        <f>Main!$C$28</f>
        <v>8.4629102389141035</v>
      </c>
      <c r="S109" s="45" t="e" vm="1">
        <f t="shared" si="16"/>
        <v>#VALUE!</v>
      </c>
      <c r="T109" t="e" vm="1">
        <f t="shared" si="17"/>
        <v>#VALUE!</v>
      </c>
    </row>
    <row r="110" spans="1:20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[1]!genNormal($F$9,$F$10)</f>
        <v>#VALUE!</v>
      </c>
      <c r="F110" t="e" vm="1">
        <f t="shared" si="9"/>
        <v>#VALUE!</v>
      </c>
      <c r="G110" t="e" vm="2">
        <f>[1]!GenLognormal($H$9,$H$10)</f>
        <v>#VALUE!</v>
      </c>
      <c r="H110" t="e" vm="1">
        <f t="shared" si="10"/>
        <v>#VALUE!</v>
      </c>
      <c r="I110" t="e" vm="2">
        <f>[1]!genBinomial(1,Main!$I$10)</f>
        <v>#VALUE!</v>
      </c>
      <c r="J110" s="13" t="e" vm="1">
        <f t="shared" si="11"/>
        <v>#VALUE!</v>
      </c>
      <c r="L110" s="1">
        <f>Main!$A$28</f>
        <v>8.4431535918768876</v>
      </c>
      <c r="M110" s="45" t="e" vm="1">
        <f t="shared" si="12"/>
        <v>#VALUE!</v>
      </c>
      <c r="N110" t="e" vm="1">
        <f t="shared" si="13"/>
        <v>#VALUE!</v>
      </c>
      <c r="O110" s="1">
        <f>Main!$B$28</f>
        <v>8.4229498995092253</v>
      </c>
      <c r="P110" s="45" t="e" vm="1">
        <f t="shared" si="14"/>
        <v>#VALUE!</v>
      </c>
      <c r="Q110" t="e" vm="1">
        <f t="shared" si="15"/>
        <v>#VALUE!</v>
      </c>
      <c r="R110" s="1">
        <f>Main!$C$28</f>
        <v>8.4629102389141035</v>
      </c>
      <c r="S110" s="45" t="e" vm="1">
        <f t="shared" si="16"/>
        <v>#VALUE!</v>
      </c>
      <c r="T110" t="e" vm="1">
        <f t="shared" si="17"/>
        <v>#VALUE!</v>
      </c>
    </row>
    <row r="111" spans="1:20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[1]!genNormal($F$9,$F$10)</f>
        <v>#VALUE!</v>
      </c>
      <c r="F111" t="e" vm="1">
        <f t="shared" si="9"/>
        <v>#VALUE!</v>
      </c>
      <c r="G111" t="e" vm="2">
        <f>[1]!GenLognormal($H$9,$H$10)</f>
        <v>#VALUE!</v>
      </c>
      <c r="H111" t="e" vm="1">
        <f t="shared" si="10"/>
        <v>#VALUE!</v>
      </c>
      <c r="I111" t="e" vm="2">
        <f>[1]!genBinomial(1,Main!$I$10)</f>
        <v>#VALUE!</v>
      </c>
      <c r="J111" s="13" t="e" vm="1">
        <f t="shared" si="11"/>
        <v>#VALUE!</v>
      </c>
      <c r="L111" s="1">
        <f>Main!$A$28</f>
        <v>8.4431535918768876</v>
      </c>
      <c r="M111" s="45" t="e" vm="1">
        <f t="shared" si="12"/>
        <v>#VALUE!</v>
      </c>
      <c r="N111" t="e" vm="1">
        <f t="shared" si="13"/>
        <v>#VALUE!</v>
      </c>
      <c r="O111" s="1">
        <f>Main!$B$28</f>
        <v>8.4229498995092253</v>
      </c>
      <c r="P111" s="45" t="e" vm="1">
        <f t="shared" si="14"/>
        <v>#VALUE!</v>
      </c>
      <c r="Q111" t="e" vm="1">
        <f t="shared" si="15"/>
        <v>#VALUE!</v>
      </c>
      <c r="R111" s="1">
        <f>Main!$C$28</f>
        <v>8.4629102389141035</v>
      </c>
      <c r="S111" s="45" t="e" vm="1">
        <f t="shared" si="16"/>
        <v>#VALUE!</v>
      </c>
      <c r="T111" t="e" vm="1">
        <f t="shared" si="17"/>
        <v>#VALUE!</v>
      </c>
    </row>
    <row r="112" spans="1:20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[1]!genNormal($F$9,$F$10)</f>
        <v>#VALUE!</v>
      </c>
      <c r="F112" t="e" vm="1">
        <f t="shared" si="9"/>
        <v>#VALUE!</v>
      </c>
      <c r="G112" t="e" vm="2">
        <f>[1]!GenLognormal($H$9,$H$10)</f>
        <v>#VALUE!</v>
      </c>
      <c r="H112" t="e" vm="1">
        <f t="shared" si="10"/>
        <v>#VALUE!</v>
      </c>
      <c r="I112" t="e" vm="2">
        <f>[1]!genBinomial(1,Main!$I$10)</f>
        <v>#VALUE!</v>
      </c>
      <c r="J112" s="13" t="e" vm="1">
        <f t="shared" si="11"/>
        <v>#VALUE!</v>
      </c>
      <c r="L112" s="1">
        <f>Main!$A$28</f>
        <v>8.4431535918768876</v>
      </c>
      <c r="M112" s="45" t="e" vm="1">
        <f t="shared" si="12"/>
        <v>#VALUE!</v>
      </c>
      <c r="N112" t="e" vm="1">
        <f t="shared" si="13"/>
        <v>#VALUE!</v>
      </c>
      <c r="O112" s="1">
        <f>Main!$B$28</f>
        <v>8.4229498995092253</v>
      </c>
      <c r="P112" s="45" t="e" vm="1">
        <f t="shared" si="14"/>
        <v>#VALUE!</v>
      </c>
      <c r="Q112" t="e" vm="1">
        <f t="shared" si="15"/>
        <v>#VALUE!</v>
      </c>
      <c r="R112" s="1">
        <f>Main!$C$28</f>
        <v>8.4629102389141035</v>
      </c>
      <c r="S112" s="45" t="e" vm="1">
        <f t="shared" si="16"/>
        <v>#VALUE!</v>
      </c>
      <c r="T112" t="e" vm="1">
        <f t="shared" si="17"/>
        <v>#VALUE!</v>
      </c>
    </row>
    <row r="113" spans="1:20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[1]!genNormal($F$9,$F$10)</f>
        <v>#VALUE!</v>
      </c>
      <c r="F113" t="e" vm="1">
        <f t="shared" si="9"/>
        <v>#VALUE!</v>
      </c>
      <c r="G113" t="e" vm="2">
        <f>[1]!GenLognormal($H$9,$H$10)</f>
        <v>#VALUE!</v>
      </c>
      <c r="H113" t="e" vm="1">
        <f t="shared" si="10"/>
        <v>#VALUE!</v>
      </c>
      <c r="I113" t="e" vm="2">
        <f>[1]!genBinomial(1,Main!$I$10)</f>
        <v>#VALUE!</v>
      </c>
      <c r="J113" s="13" t="e" vm="1">
        <f t="shared" si="11"/>
        <v>#VALUE!</v>
      </c>
      <c r="L113" s="1">
        <f>Main!$A$28</f>
        <v>8.4431535918768876</v>
      </c>
      <c r="M113" s="45" t="e" vm="1">
        <f t="shared" si="12"/>
        <v>#VALUE!</v>
      </c>
      <c r="N113" t="e" vm="1">
        <f t="shared" si="13"/>
        <v>#VALUE!</v>
      </c>
      <c r="O113" s="1">
        <f>Main!$B$28</f>
        <v>8.4229498995092253</v>
      </c>
      <c r="P113" s="45" t="e" vm="1">
        <f t="shared" si="14"/>
        <v>#VALUE!</v>
      </c>
      <c r="Q113" t="e" vm="1">
        <f t="shared" si="15"/>
        <v>#VALUE!</v>
      </c>
      <c r="R113" s="1">
        <f>Main!$C$28</f>
        <v>8.4629102389141035</v>
      </c>
      <c r="S113" s="45" t="e" vm="1">
        <f t="shared" si="16"/>
        <v>#VALUE!</v>
      </c>
      <c r="T113" t="e" vm="1">
        <f t="shared" si="17"/>
        <v>#VALUE!</v>
      </c>
    </row>
    <row r="114" spans="1:20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[1]!genNormal($F$9,$F$10)</f>
        <v>#VALUE!</v>
      </c>
      <c r="F114" t="e" vm="1">
        <f t="shared" si="9"/>
        <v>#VALUE!</v>
      </c>
      <c r="G114" t="e" vm="2">
        <f>[1]!GenLognormal($H$9,$H$10)</f>
        <v>#VALUE!</v>
      </c>
      <c r="H114" t="e" vm="1">
        <f t="shared" si="10"/>
        <v>#VALUE!</v>
      </c>
      <c r="I114" t="e" vm="2">
        <f>[1]!genBinomial(1,Main!$I$10)</f>
        <v>#VALUE!</v>
      </c>
      <c r="J114" s="13" t="e" vm="1">
        <f t="shared" si="11"/>
        <v>#VALUE!</v>
      </c>
      <c r="L114" s="1">
        <f>Main!$A$28</f>
        <v>8.4431535918768876</v>
      </c>
      <c r="M114" s="45" t="e" vm="1">
        <f t="shared" si="12"/>
        <v>#VALUE!</v>
      </c>
      <c r="N114" t="e" vm="1">
        <f t="shared" si="13"/>
        <v>#VALUE!</v>
      </c>
      <c r="O114" s="1">
        <f>Main!$B$28</f>
        <v>8.4229498995092253</v>
      </c>
      <c r="P114" s="45" t="e" vm="1">
        <f t="shared" si="14"/>
        <v>#VALUE!</v>
      </c>
      <c r="Q114" t="e" vm="1">
        <f t="shared" si="15"/>
        <v>#VALUE!</v>
      </c>
      <c r="R114" s="1">
        <f>Main!$C$28</f>
        <v>8.4629102389141035</v>
      </c>
      <c r="S114" s="45" t="e" vm="1">
        <f t="shared" si="16"/>
        <v>#VALUE!</v>
      </c>
      <c r="T114" t="e" vm="1">
        <f t="shared" si="17"/>
        <v>#VALUE!</v>
      </c>
    </row>
    <row r="115" spans="1:20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[1]!genNormal($F$9,$F$10)</f>
        <v>#VALUE!</v>
      </c>
      <c r="F115" t="e" vm="1">
        <f t="shared" si="9"/>
        <v>#VALUE!</v>
      </c>
      <c r="G115" t="e" vm="2">
        <f>[1]!GenLognormal($H$9,$H$10)</f>
        <v>#VALUE!</v>
      </c>
      <c r="H115" t="e" vm="1">
        <f t="shared" si="10"/>
        <v>#VALUE!</v>
      </c>
      <c r="I115" t="e" vm="2">
        <f>[1]!genBinomial(1,Main!$I$10)</f>
        <v>#VALUE!</v>
      </c>
      <c r="J115" s="13" t="e" vm="1">
        <f t="shared" si="11"/>
        <v>#VALUE!</v>
      </c>
      <c r="L115" s="1">
        <f>Main!$A$28</f>
        <v>8.4431535918768876</v>
      </c>
      <c r="M115" s="45" t="e" vm="1">
        <f t="shared" si="12"/>
        <v>#VALUE!</v>
      </c>
      <c r="N115" t="e" vm="1">
        <f t="shared" si="13"/>
        <v>#VALUE!</v>
      </c>
      <c r="O115" s="1">
        <f>Main!$B$28</f>
        <v>8.4229498995092253</v>
      </c>
      <c r="P115" s="45" t="e" vm="1">
        <f t="shared" si="14"/>
        <v>#VALUE!</v>
      </c>
      <c r="Q115" t="e" vm="1">
        <f t="shared" si="15"/>
        <v>#VALUE!</v>
      </c>
      <c r="R115" s="1">
        <f>Main!$C$28</f>
        <v>8.4629102389141035</v>
      </c>
      <c r="S115" s="45" t="e" vm="1">
        <f t="shared" si="16"/>
        <v>#VALUE!</v>
      </c>
      <c r="T115" t="e" vm="1">
        <f t="shared" si="17"/>
        <v>#VALUE!</v>
      </c>
    </row>
    <row r="116" spans="1:20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[1]!genNormal($F$9,$F$10)</f>
        <v>#VALUE!</v>
      </c>
      <c r="F116" t="e" vm="1">
        <f t="shared" si="9"/>
        <v>#VALUE!</v>
      </c>
      <c r="G116" t="e" vm="2">
        <f>[1]!GenLognormal($H$9,$H$10)</f>
        <v>#VALUE!</v>
      </c>
      <c r="H116" t="e" vm="1">
        <f t="shared" si="10"/>
        <v>#VALUE!</v>
      </c>
      <c r="I116" t="e" vm="2">
        <f>[1]!genBinomial(1,Main!$I$10)</f>
        <v>#VALUE!</v>
      </c>
      <c r="J116" s="13" t="e" vm="1">
        <f t="shared" si="11"/>
        <v>#VALUE!</v>
      </c>
      <c r="L116" s="1">
        <f>Main!$A$28</f>
        <v>8.4431535918768876</v>
      </c>
      <c r="M116" s="45" t="e" vm="1">
        <f t="shared" si="12"/>
        <v>#VALUE!</v>
      </c>
      <c r="N116" t="e" vm="1">
        <f t="shared" si="13"/>
        <v>#VALUE!</v>
      </c>
      <c r="O116" s="1">
        <f>Main!$B$28</f>
        <v>8.4229498995092253</v>
      </c>
      <c r="P116" s="45" t="e" vm="1">
        <f t="shared" si="14"/>
        <v>#VALUE!</v>
      </c>
      <c r="Q116" t="e" vm="1">
        <f t="shared" si="15"/>
        <v>#VALUE!</v>
      </c>
      <c r="R116" s="1">
        <f>Main!$C$28</f>
        <v>8.4629102389141035</v>
      </c>
      <c r="S116" s="45" t="e" vm="1">
        <f t="shared" si="16"/>
        <v>#VALUE!</v>
      </c>
      <c r="T116" t="e" vm="1">
        <f t="shared" si="17"/>
        <v>#VALUE!</v>
      </c>
    </row>
    <row r="117" spans="1:20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[1]!genNormal($F$9,$F$10)</f>
        <v>#VALUE!</v>
      </c>
      <c r="F117" t="e" vm="1">
        <f t="shared" si="9"/>
        <v>#VALUE!</v>
      </c>
      <c r="G117" t="e" vm="2">
        <f>[1]!GenLognormal($H$9,$H$10)</f>
        <v>#VALUE!</v>
      </c>
      <c r="H117" t="e" vm="1">
        <f t="shared" si="10"/>
        <v>#VALUE!</v>
      </c>
      <c r="I117" t="e" vm="2">
        <f>[1]!genBinomial(1,Main!$I$10)</f>
        <v>#VALUE!</v>
      </c>
      <c r="J117" s="13" t="e" vm="1">
        <f t="shared" si="11"/>
        <v>#VALUE!</v>
      </c>
      <c r="L117" s="1">
        <f>Main!$A$28</f>
        <v>8.4431535918768876</v>
      </c>
      <c r="M117" s="45" t="e" vm="1">
        <f t="shared" si="12"/>
        <v>#VALUE!</v>
      </c>
      <c r="N117" t="e" vm="1">
        <f t="shared" si="13"/>
        <v>#VALUE!</v>
      </c>
      <c r="O117" s="1">
        <f>Main!$B$28</f>
        <v>8.4229498995092253</v>
      </c>
      <c r="P117" s="45" t="e" vm="1">
        <f t="shared" si="14"/>
        <v>#VALUE!</v>
      </c>
      <c r="Q117" t="e" vm="1">
        <f t="shared" si="15"/>
        <v>#VALUE!</v>
      </c>
      <c r="R117" s="1">
        <f>Main!$C$28</f>
        <v>8.4629102389141035</v>
      </c>
      <c r="S117" s="45" t="e" vm="1">
        <f t="shared" si="16"/>
        <v>#VALUE!</v>
      </c>
      <c r="T117" t="e" vm="1">
        <f t="shared" si="17"/>
        <v>#VALUE!</v>
      </c>
    </row>
    <row r="118" spans="1:20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[1]!genNormal($F$9,$F$10)</f>
        <v>#VALUE!</v>
      </c>
      <c r="F118" t="e" vm="1">
        <f t="shared" si="9"/>
        <v>#VALUE!</v>
      </c>
      <c r="G118" t="e" vm="2">
        <f>[1]!GenLognormal($H$9,$H$10)</f>
        <v>#VALUE!</v>
      </c>
      <c r="H118" t="e" vm="1">
        <f t="shared" si="10"/>
        <v>#VALUE!</v>
      </c>
      <c r="I118" t="e" vm="2">
        <f>[1]!genBinomial(1,Main!$I$10)</f>
        <v>#VALUE!</v>
      </c>
      <c r="J118" s="13" t="e" vm="1">
        <f t="shared" si="11"/>
        <v>#VALUE!</v>
      </c>
      <c r="L118" s="1">
        <f>Main!$A$28</f>
        <v>8.4431535918768876</v>
      </c>
      <c r="M118" s="45" t="e" vm="1">
        <f t="shared" si="12"/>
        <v>#VALUE!</v>
      </c>
      <c r="N118" t="e" vm="1">
        <f t="shared" si="13"/>
        <v>#VALUE!</v>
      </c>
      <c r="O118" s="1">
        <f>Main!$B$28</f>
        <v>8.4229498995092253</v>
      </c>
      <c r="P118" s="45" t="e" vm="1">
        <f t="shared" si="14"/>
        <v>#VALUE!</v>
      </c>
      <c r="Q118" t="e" vm="1">
        <f t="shared" si="15"/>
        <v>#VALUE!</v>
      </c>
      <c r="R118" s="1">
        <f>Main!$C$28</f>
        <v>8.4629102389141035</v>
      </c>
      <c r="S118" s="45" t="e" vm="1">
        <f t="shared" si="16"/>
        <v>#VALUE!</v>
      </c>
      <c r="T118" t="e" vm="1">
        <f t="shared" si="17"/>
        <v>#VALUE!</v>
      </c>
    </row>
    <row r="119" spans="1:20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[1]!genNormal($F$9,$F$10)</f>
        <v>#VALUE!</v>
      </c>
      <c r="F119" t="e" vm="1">
        <f t="shared" si="9"/>
        <v>#VALUE!</v>
      </c>
      <c r="G119" t="e" vm="2">
        <f>[1]!GenLognormal($H$9,$H$10)</f>
        <v>#VALUE!</v>
      </c>
      <c r="H119" t="e" vm="1">
        <f t="shared" si="10"/>
        <v>#VALUE!</v>
      </c>
      <c r="I119" t="e" vm="2">
        <f>[1]!genBinomial(1,Main!$I$10)</f>
        <v>#VALUE!</v>
      </c>
      <c r="J119" s="13" t="e" vm="1">
        <f t="shared" si="11"/>
        <v>#VALUE!</v>
      </c>
      <c r="L119" s="1">
        <f>Main!$A$28</f>
        <v>8.4431535918768876</v>
      </c>
      <c r="M119" s="45" t="e" vm="1">
        <f t="shared" si="12"/>
        <v>#VALUE!</v>
      </c>
      <c r="N119" t="e" vm="1">
        <f t="shared" si="13"/>
        <v>#VALUE!</v>
      </c>
      <c r="O119" s="1">
        <f>Main!$B$28</f>
        <v>8.4229498995092253</v>
      </c>
      <c r="P119" s="45" t="e" vm="1">
        <f t="shared" si="14"/>
        <v>#VALUE!</v>
      </c>
      <c r="Q119" t="e" vm="1">
        <f t="shared" si="15"/>
        <v>#VALUE!</v>
      </c>
      <c r="R119" s="1">
        <f>Main!$C$28</f>
        <v>8.4629102389141035</v>
      </c>
      <c r="S119" s="45" t="e" vm="1">
        <f t="shared" si="16"/>
        <v>#VALUE!</v>
      </c>
      <c r="T119" t="e" vm="1">
        <f t="shared" si="17"/>
        <v>#VALUE!</v>
      </c>
    </row>
    <row r="120" spans="1:20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[1]!genNormal($F$9,$F$10)</f>
        <v>#VALUE!</v>
      </c>
      <c r="F120" t="e" vm="1">
        <f t="shared" si="9"/>
        <v>#VALUE!</v>
      </c>
      <c r="G120" t="e" vm="2">
        <f>[1]!GenLognormal($H$9,$H$10)</f>
        <v>#VALUE!</v>
      </c>
      <c r="H120" t="e" vm="1">
        <f t="shared" si="10"/>
        <v>#VALUE!</v>
      </c>
      <c r="I120" t="e" vm="2">
        <f>[1]!genBinomial(1,Main!$I$10)</f>
        <v>#VALUE!</v>
      </c>
      <c r="J120" s="13" t="e" vm="1">
        <f t="shared" si="11"/>
        <v>#VALUE!</v>
      </c>
      <c r="L120" s="1">
        <f>Main!$A$28</f>
        <v>8.4431535918768876</v>
      </c>
      <c r="M120" s="45" t="e" vm="1">
        <f t="shared" si="12"/>
        <v>#VALUE!</v>
      </c>
      <c r="N120" t="e" vm="1">
        <f t="shared" si="13"/>
        <v>#VALUE!</v>
      </c>
      <c r="O120" s="1">
        <f>Main!$B$28</f>
        <v>8.4229498995092253</v>
      </c>
      <c r="P120" s="45" t="e" vm="1">
        <f t="shared" si="14"/>
        <v>#VALUE!</v>
      </c>
      <c r="Q120" t="e" vm="1">
        <f t="shared" si="15"/>
        <v>#VALUE!</v>
      </c>
      <c r="R120" s="1">
        <f>Main!$C$28</f>
        <v>8.4629102389141035</v>
      </c>
      <c r="S120" s="45" t="e" vm="1">
        <f t="shared" si="16"/>
        <v>#VALUE!</v>
      </c>
      <c r="T120" t="e" vm="1">
        <f t="shared" si="17"/>
        <v>#VALUE!</v>
      </c>
    </row>
    <row r="121" spans="1:20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[1]!genNormal($F$9,$F$10)</f>
        <v>#VALUE!</v>
      </c>
      <c r="F121" t="e" vm="1">
        <f t="shared" si="9"/>
        <v>#VALUE!</v>
      </c>
      <c r="G121" t="e" vm="2">
        <f>[1]!GenLognormal($H$9,$H$10)</f>
        <v>#VALUE!</v>
      </c>
      <c r="H121" t="e" vm="1">
        <f t="shared" si="10"/>
        <v>#VALUE!</v>
      </c>
      <c r="I121" t="e" vm="2">
        <f>[1]!genBinomial(1,Main!$I$10)</f>
        <v>#VALUE!</v>
      </c>
      <c r="J121" s="13" t="e" vm="1">
        <f t="shared" si="11"/>
        <v>#VALUE!</v>
      </c>
      <c r="L121" s="1">
        <f>Main!$A$28</f>
        <v>8.4431535918768876</v>
      </c>
      <c r="M121" s="45" t="e" vm="1">
        <f t="shared" si="12"/>
        <v>#VALUE!</v>
      </c>
      <c r="N121" t="e" vm="1">
        <f t="shared" si="13"/>
        <v>#VALUE!</v>
      </c>
      <c r="O121" s="1">
        <f>Main!$B$28</f>
        <v>8.4229498995092253</v>
      </c>
      <c r="P121" s="45" t="e" vm="1">
        <f t="shared" si="14"/>
        <v>#VALUE!</v>
      </c>
      <c r="Q121" t="e" vm="1">
        <f t="shared" si="15"/>
        <v>#VALUE!</v>
      </c>
      <c r="R121" s="1">
        <f>Main!$C$28</f>
        <v>8.4629102389141035</v>
      </c>
      <c r="S121" s="45" t="e" vm="1">
        <f t="shared" si="16"/>
        <v>#VALUE!</v>
      </c>
      <c r="T121" t="e" vm="1">
        <f t="shared" si="17"/>
        <v>#VALUE!</v>
      </c>
    </row>
    <row r="122" spans="1:20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[1]!genNormal($F$9,$F$10)</f>
        <v>#VALUE!</v>
      </c>
      <c r="F122" t="e" vm="1">
        <f t="shared" si="9"/>
        <v>#VALUE!</v>
      </c>
      <c r="G122" t="e" vm="2">
        <f>[1]!GenLognormal($H$9,$H$10)</f>
        <v>#VALUE!</v>
      </c>
      <c r="H122" t="e" vm="1">
        <f t="shared" si="10"/>
        <v>#VALUE!</v>
      </c>
      <c r="I122" t="e" vm="2">
        <f>[1]!genBinomial(1,Main!$I$10)</f>
        <v>#VALUE!</v>
      </c>
      <c r="J122" s="13" t="e" vm="1">
        <f t="shared" si="11"/>
        <v>#VALUE!</v>
      </c>
      <c r="L122" s="1">
        <f>Main!$A$28</f>
        <v>8.4431535918768876</v>
      </c>
      <c r="M122" s="45" t="e" vm="1">
        <f t="shared" si="12"/>
        <v>#VALUE!</v>
      </c>
      <c r="N122" t="e" vm="1">
        <f t="shared" si="13"/>
        <v>#VALUE!</v>
      </c>
      <c r="O122" s="1">
        <f>Main!$B$28</f>
        <v>8.4229498995092253</v>
      </c>
      <c r="P122" s="45" t="e" vm="1">
        <f t="shared" si="14"/>
        <v>#VALUE!</v>
      </c>
      <c r="Q122" t="e" vm="1">
        <f t="shared" si="15"/>
        <v>#VALUE!</v>
      </c>
      <c r="R122" s="1">
        <f>Main!$C$28</f>
        <v>8.4629102389141035</v>
      </c>
      <c r="S122" s="45" t="e" vm="1">
        <f t="shared" si="16"/>
        <v>#VALUE!</v>
      </c>
      <c r="T122" t="e" vm="1">
        <f t="shared" si="17"/>
        <v>#VALUE!</v>
      </c>
    </row>
    <row r="123" spans="1:20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[1]!genNormal($F$9,$F$10)</f>
        <v>#VALUE!</v>
      </c>
      <c r="F123" t="e" vm="1">
        <f t="shared" si="9"/>
        <v>#VALUE!</v>
      </c>
      <c r="G123" t="e" vm="2">
        <f>[1]!GenLognormal($H$9,$H$10)</f>
        <v>#VALUE!</v>
      </c>
      <c r="H123" t="e" vm="1">
        <f t="shared" si="10"/>
        <v>#VALUE!</v>
      </c>
      <c r="I123" t="e" vm="2">
        <f>[1]!genBinomial(1,Main!$I$10)</f>
        <v>#VALUE!</v>
      </c>
      <c r="J123" s="13" t="e" vm="1">
        <f t="shared" si="11"/>
        <v>#VALUE!</v>
      </c>
      <c r="L123" s="1">
        <f>Main!$A$28</f>
        <v>8.4431535918768876</v>
      </c>
      <c r="M123" s="45" t="e" vm="1">
        <f t="shared" si="12"/>
        <v>#VALUE!</v>
      </c>
      <c r="N123" t="e" vm="1">
        <f t="shared" si="13"/>
        <v>#VALUE!</v>
      </c>
      <c r="O123" s="1">
        <f>Main!$B$28</f>
        <v>8.4229498995092253</v>
      </c>
      <c r="P123" s="45" t="e" vm="1">
        <f t="shared" si="14"/>
        <v>#VALUE!</v>
      </c>
      <c r="Q123" t="e" vm="1">
        <f t="shared" si="15"/>
        <v>#VALUE!</v>
      </c>
      <c r="R123" s="1">
        <f>Main!$C$28</f>
        <v>8.4629102389141035</v>
      </c>
      <c r="S123" s="45" t="e" vm="1">
        <f t="shared" si="16"/>
        <v>#VALUE!</v>
      </c>
      <c r="T123" t="e" vm="1">
        <f t="shared" si="17"/>
        <v>#VALUE!</v>
      </c>
    </row>
    <row r="124" spans="1:20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[1]!genNormal($F$9,$F$10)</f>
        <v>#VALUE!</v>
      </c>
      <c r="F124" t="e" vm="1">
        <f t="shared" si="9"/>
        <v>#VALUE!</v>
      </c>
      <c r="G124" t="e" vm="2">
        <f>[1]!GenLognormal($H$9,$H$10)</f>
        <v>#VALUE!</v>
      </c>
      <c r="H124" t="e" vm="1">
        <f t="shared" si="10"/>
        <v>#VALUE!</v>
      </c>
      <c r="I124" t="e" vm="2">
        <f>[1]!genBinomial(1,Main!$I$10)</f>
        <v>#VALUE!</v>
      </c>
      <c r="J124" s="13" t="e" vm="1">
        <f t="shared" si="11"/>
        <v>#VALUE!</v>
      </c>
      <c r="L124" s="1">
        <f>Main!$A$28</f>
        <v>8.4431535918768876</v>
      </c>
      <c r="M124" s="45" t="e" vm="1">
        <f t="shared" si="12"/>
        <v>#VALUE!</v>
      </c>
      <c r="N124" t="e" vm="1">
        <f t="shared" si="13"/>
        <v>#VALUE!</v>
      </c>
      <c r="O124" s="1">
        <f>Main!$B$28</f>
        <v>8.4229498995092253</v>
      </c>
      <c r="P124" s="45" t="e" vm="1">
        <f t="shared" si="14"/>
        <v>#VALUE!</v>
      </c>
      <c r="Q124" t="e" vm="1">
        <f t="shared" si="15"/>
        <v>#VALUE!</v>
      </c>
      <c r="R124" s="1">
        <f>Main!$C$28</f>
        <v>8.4629102389141035</v>
      </c>
      <c r="S124" s="45" t="e" vm="1">
        <f t="shared" si="16"/>
        <v>#VALUE!</v>
      </c>
      <c r="T124" t="e" vm="1">
        <f t="shared" si="17"/>
        <v>#VALUE!</v>
      </c>
    </row>
    <row r="125" spans="1:20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[1]!genNormal($F$9,$F$10)</f>
        <v>#VALUE!</v>
      </c>
      <c r="F125" t="e" vm="1">
        <f t="shared" si="9"/>
        <v>#VALUE!</v>
      </c>
      <c r="G125" t="e" vm="2">
        <f>[1]!GenLognormal($H$9,$H$10)</f>
        <v>#VALUE!</v>
      </c>
      <c r="H125" t="e" vm="1">
        <f t="shared" si="10"/>
        <v>#VALUE!</v>
      </c>
      <c r="I125" t="e" vm="2">
        <f>[1]!genBinomial(1,Main!$I$10)</f>
        <v>#VALUE!</v>
      </c>
      <c r="J125" s="13" t="e" vm="1">
        <f t="shared" si="11"/>
        <v>#VALUE!</v>
      </c>
      <c r="L125" s="1">
        <f>Main!$A$28</f>
        <v>8.4431535918768876</v>
      </c>
      <c r="M125" s="45" t="e" vm="1">
        <f t="shared" si="12"/>
        <v>#VALUE!</v>
      </c>
      <c r="N125" t="e" vm="1">
        <f t="shared" si="13"/>
        <v>#VALUE!</v>
      </c>
      <c r="O125" s="1">
        <f>Main!$B$28</f>
        <v>8.4229498995092253</v>
      </c>
      <c r="P125" s="45" t="e" vm="1">
        <f t="shared" si="14"/>
        <v>#VALUE!</v>
      </c>
      <c r="Q125" t="e" vm="1">
        <f t="shared" si="15"/>
        <v>#VALUE!</v>
      </c>
      <c r="R125" s="1">
        <f>Main!$C$28</f>
        <v>8.4629102389141035</v>
      </c>
      <c r="S125" s="45" t="e" vm="1">
        <f t="shared" si="16"/>
        <v>#VALUE!</v>
      </c>
      <c r="T125" t="e" vm="1">
        <f t="shared" si="17"/>
        <v>#VALUE!</v>
      </c>
    </row>
    <row r="126" spans="1:20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[1]!genNormal($F$9,$F$10)</f>
        <v>#VALUE!</v>
      </c>
      <c r="F126" t="e" vm="1">
        <f t="shared" si="9"/>
        <v>#VALUE!</v>
      </c>
      <c r="G126" t="e" vm="2">
        <f>[1]!GenLognormal($H$9,$H$10)</f>
        <v>#VALUE!</v>
      </c>
      <c r="H126" t="e" vm="1">
        <f t="shared" si="10"/>
        <v>#VALUE!</v>
      </c>
      <c r="I126" t="e" vm="2">
        <f>[1]!genBinomial(1,Main!$I$10)</f>
        <v>#VALUE!</v>
      </c>
      <c r="J126" s="13" t="e" vm="1">
        <f t="shared" si="11"/>
        <v>#VALUE!</v>
      </c>
      <c r="L126" s="1">
        <f>Main!$A$28</f>
        <v>8.4431535918768876</v>
      </c>
      <c r="M126" s="45" t="e" vm="1">
        <f t="shared" si="12"/>
        <v>#VALUE!</v>
      </c>
      <c r="N126" t="e" vm="1">
        <f t="shared" si="13"/>
        <v>#VALUE!</v>
      </c>
      <c r="O126" s="1">
        <f>Main!$B$28</f>
        <v>8.4229498995092253</v>
      </c>
      <c r="P126" s="45" t="e" vm="1">
        <f t="shared" si="14"/>
        <v>#VALUE!</v>
      </c>
      <c r="Q126" t="e" vm="1">
        <f t="shared" si="15"/>
        <v>#VALUE!</v>
      </c>
      <c r="R126" s="1">
        <f>Main!$C$28</f>
        <v>8.4629102389141035</v>
      </c>
      <c r="S126" s="45" t="e" vm="1">
        <f t="shared" si="16"/>
        <v>#VALUE!</v>
      </c>
      <c r="T126" t="e" vm="1">
        <f t="shared" si="17"/>
        <v>#VALUE!</v>
      </c>
    </row>
    <row r="127" spans="1:20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[1]!genNormal($F$9,$F$10)</f>
        <v>#VALUE!</v>
      </c>
      <c r="F127" t="e" vm="1">
        <f t="shared" si="9"/>
        <v>#VALUE!</v>
      </c>
      <c r="G127" t="e" vm="2">
        <f>[1]!GenLognormal($H$9,$H$10)</f>
        <v>#VALUE!</v>
      </c>
      <c r="H127" t="e" vm="1">
        <f t="shared" si="10"/>
        <v>#VALUE!</v>
      </c>
      <c r="I127" t="e" vm="2">
        <f>[1]!genBinomial(1,Main!$I$10)</f>
        <v>#VALUE!</v>
      </c>
      <c r="J127" s="13" t="e" vm="1">
        <f t="shared" si="11"/>
        <v>#VALUE!</v>
      </c>
      <c r="L127" s="1">
        <f>Main!$A$28</f>
        <v>8.4431535918768876</v>
      </c>
      <c r="M127" s="45" t="e" vm="1">
        <f t="shared" si="12"/>
        <v>#VALUE!</v>
      </c>
      <c r="N127" t="e" vm="1">
        <f t="shared" si="13"/>
        <v>#VALUE!</v>
      </c>
      <c r="O127" s="1">
        <f>Main!$B$28</f>
        <v>8.4229498995092253</v>
      </c>
      <c r="P127" s="45" t="e" vm="1">
        <f t="shared" si="14"/>
        <v>#VALUE!</v>
      </c>
      <c r="Q127" t="e" vm="1">
        <f t="shared" si="15"/>
        <v>#VALUE!</v>
      </c>
      <c r="R127" s="1">
        <f>Main!$C$28</f>
        <v>8.4629102389141035</v>
      </c>
      <c r="S127" s="45" t="e" vm="1">
        <f t="shared" si="16"/>
        <v>#VALUE!</v>
      </c>
      <c r="T127" t="e" vm="1">
        <f t="shared" si="17"/>
        <v>#VALUE!</v>
      </c>
    </row>
    <row r="128" spans="1:20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[1]!genNormal($F$9,$F$10)</f>
        <v>#VALUE!</v>
      </c>
      <c r="F128" t="e" vm="1">
        <f t="shared" si="9"/>
        <v>#VALUE!</v>
      </c>
      <c r="G128" t="e" vm="2">
        <f>[1]!GenLognormal($H$9,$H$10)</f>
        <v>#VALUE!</v>
      </c>
      <c r="H128" t="e" vm="1">
        <f t="shared" si="10"/>
        <v>#VALUE!</v>
      </c>
      <c r="I128" t="e" vm="2">
        <f>[1]!genBinomial(1,Main!$I$10)</f>
        <v>#VALUE!</v>
      </c>
      <c r="J128" s="13" t="e" vm="1">
        <f t="shared" si="11"/>
        <v>#VALUE!</v>
      </c>
      <c r="L128" s="1">
        <f>Main!$A$28</f>
        <v>8.4431535918768876</v>
      </c>
      <c r="M128" s="45" t="e" vm="1">
        <f t="shared" si="12"/>
        <v>#VALUE!</v>
      </c>
      <c r="N128" t="e" vm="1">
        <f t="shared" si="13"/>
        <v>#VALUE!</v>
      </c>
      <c r="O128" s="1">
        <f>Main!$B$28</f>
        <v>8.4229498995092253</v>
      </c>
      <c r="P128" s="45" t="e" vm="1">
        <f t="shared" si="14"/>
        <v>#VALUE!</v>
      </c>
      <c r="Q128" t="e" vm="1">
        <f t="shared" si="15"/>
        <v>#VALUE!</v>
      </c>
      <c r="R128" s="1">
        <f>Main!$C$28</f>
        <v>8.4629102389141035</v>
      </c>
      <c r="S128" s="45" t="e" vm="1">
        <f t="shared" si="16"/>
        <v>#VALUE!</v>
      </c>
      <c r="T128" t="e" vm="1">
        <f t="shared" si="17"/>
        <v>#VALUE!</v>
      </c>
    </row>
    <row r="129" spans="1:20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[1]!genNormal($F$9,$F$10)</f>
        <v>#VALUE!</v>
      </c>
      <c r="F129" t="e" vm="1">
        <f t="shared" si="9"/>
        <v>#VALUE!</v>
      </c>
      <c r="G129" t="e" vm="2">
        <f>[1]!GenLognormal($H$9,$H$10)</f>
        <v>#VALUE!</v>
      </c>
      <c r="H129" t="e" vm="1">
        <f t="shared" si="10"/>
        <v>#VALUE!</v>
      </c>
      <c r="I129" t="e" vm="2">
        <f>[1]!genBinomial(1,Main!$I$10)</f>
        <v>#VALUE!</v>
      </c>
      <c r="J129" s="13" t="e" vm="1">
        <f t="shared" si="11"/>
        <v>#VALUE!</v>
      </c>
      <c r="L129" s="1">
        <f>Main!$A$28</f>
        <v>8.4431535918768876</v>
      </c>
      <c r="M129" s="45" t="e" vm="1">
        <f t="shared" si="12"/>
        <v>#VALUE!</v>
      </c>
      <c r="N129" t="e" vm="1">
        <f t="shared" si="13"/>
        <v>#VALUE!</v>
      </c>
      <c r="O129" s="1">
        <f>Main!$B$28</f>
        <v>8.4229498995092253</v>
      </c>
      <c r="P129" s="45" t="e" vm="1">
        <f t="shared" si="14"/>
        <v>#VALUE!</v>
      </c>
      <c r="Q129" t="e" vm="1">
        <f t="shared" si="15"/>
        <v>#VALUE!</v>
      </c>
      <c r="R129" s="1">
        <f>Main!$C$28</f>
        <v>8.4629102389141035</v>
      </c>
      <c r="S129" s="45" t="e" vm="1">
        <f t="shared" si="16"/>
        <v>#VALUE!</v>
      </c>
      <c r="T129" t="e" vm="1">
        <f t="shared" si="17"/>
        <v>#VALUE!</v>
      </c>
    </row>
    <row r="130" spans="1:20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[1]!genNormal($F$9,$F$10)</f>
        <v>#VALUE!</v>
      </c>
      <c r="F130" t="e" vm="1">
        <f t="shared" si="9"/>
        <v>#VALUE!</v>
      </c>
      <c r="G130" t="e" vm="2">
        <f>[1]!GenLognormal($H$9,$H$10)</f>
        <v>#VALUE!</v>
      </c>
      <c r="H130" t="e" vm="1">
        <f t="shared" si="10"/>
        <v>#VALUE!</v>
      </c>
      <c r="I130" t="e" vm="2">
        <f>[1]!genBinomial(1,Main!$I$10)</f>
        <v>#VALUE!</v>
      </c>
      <c r="J130" s="13" t="e" vm="1">
        <f t="shared" si="11"/>
        <v>#VALUE!</v>
      </c>
      <c r="L130" s="1">
        <f>Main!$A$28</f>
        <v>8.4431535918768876</v>
      </c>
      <c r="M130" s="45" t="e" vm="1">
        <f t="shared" si="12"/>
        <v>#VALUE!</v>
      </c>
      <c r="N130" t="e" vm="1">
        <f t="shared" si="13"/>
        <v>#VALUE!</v>
      </c>
      <c r="O130" s="1">
        <f>Main!$B$28</f>
        <v>8.4229498995092253</v>
      </c>
      <c r="P130" s="45" t="e" vm="1">
        <f t="shared" si="14"/>
        <v>#VALUE!</v>
      </c>
      <c r="Q130" t="e" vm="1">
        <f t="shared" si="15"/>
        <v>#VALUE!</v>
      </c>
      <c r="R130" s="1">
        <f>Main!$C$28</f>
        <v>8.4629102389141035</v>
      </c>
      <c r="S130" s="45" t="e" vm="1">
        <f t="shared" si="16"/>
        <v>#VALUE!</v>
      </c>
      <c r="T130" t="e" vm="1">
        <f t="shared" si="17"/>
        <v>#VALUE!</v>
      </c>
    </row>
    <row r="131" spans="1:20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[1]!genNormal($F$9,$F$10)</f>
        <v>#VALUE!</v>
      </c>
      <c r="F131" t="e" vm="1">
        <f t="shared" si="9"/>
        <v>#VALUE!</v>
      </c>
      <c r="G131" t="e" vm="2">
        <f>[1]!GenLognormal($H$9,$H$10)</f>
        <v>#VALUE!</v>
      </c>
      <c r="H131" t="e" vm="1">
        <f t="shared" si="10"/>
        <v>#VALUE!</v>
      </c>
      <c r="I131" t="e" vm="2">
        <f>[1]!genBinomial(1,Main!$I$10)</f>
        <v>#VALUE!</v>
      </c>
      <c r="J131" s="13" t="e" vm="1">
        <f t="shared" si="11"/>
        <v>#VALUE!</v>
      </c>
      <c r="L131" s="1">
        <f>Main!$A$28</f>
        <v>8.4431535918768876</v>
      </c>
      <c r="M131" s="45" t="e" vm="1">
        <f t="shared" si="12"/>
        <v>#VALUE!</v>
      </c>
      <c r="N131" t="e" vm="1">
        <f t="shared" si="13"/>
        <v>#VALUE!</v>
      </c>
      <c r="O131" s="1">
        <f>Main!$B$28</f>
        <v>8.4229498995092253</v>
      </c>
      <c r="P131" s="45" t="e" vm="1">
        <f t="shared" si="14"/>
        <v>#VALUE!</v>
      </c>
      <c r="Q131" t="e" vm="1">
        <f t="shared" si="15"/>
        <v>#VALUE!</v>
      </c>
      <c r="R131" s="1">
        <f>Main!$C$28</f>
        <v>8.4629102389141035</v>
      </c>
      <c r="S131" s="45" t="e" vm="1">
        <f t="shared" si="16"/>
        <v>#VALUE!</v>
      </c>
      <c r="T131" t="e" vm="1">
        <f t="shared" si="17"/>
        <v>#VALUE!</v>
      </c>
    </row>
    <row r="132" spans="1:20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[1]!genNormal($F$9,$F$10)</f>
        <v>#VALUE!</v>
      </c>
      <c r="F132" t="e" vm="1">
        <f t="shared" si="9"/>
        <v>#VALUE!</v>
      </c>
      <c r="G132" t="e" vm="2">
        <f>[1]!GenLognormal($H$9,$H$10)</f>
        <v>#VALUE!</v>
      </c>
      <c r="H132" t="e" vm="1">
        <f t="shared" si="10"/>
        <v>#VALUE!</v>
      </c>
      <c r="I132" t="e" vm="2">
        <f>[1]!genBinomial(1,Main!$I$10)</f>
        <v>#VALUE!</v>
      </c>
      <c r="J132" s="13" t="e" vm="1">
        <f t="shared" si="11"/>
        <v>#VALUE!</v>
      </c>
      <c r="L132" s="1">
        <f>Main!$A$28</f>
        <v>8.4431535918768876</v>
      </c>
      <c r="M132" s="45" t="e" vm="1">
        <f t="shared" si="12"/>
        <v>#VALUE!</v>
      </c>
      <c r="N132" t="e" vm="1">
        <f t="shared" si="13"/>
        <v>#VALUE!</v>
      </c>
      <c r="O132" s="1">
        <f>Main!$B$28</f>
        <v>8.4229498995092253</v>
      </c>
      <c r="P132" s="45" t="e" vm="1">
        <f t="shared" si="14"/>
        <v>#VALUE!</v>
      </c>
      <c r="Q132" t="e" vm="1">
        <f t="shared" si="15"/>
        <v>#VALUE!</v>
      </c>
      <c r="R132" s="1">
        <f>Main!$C$28</f>
        <v>8.4629102389141035</v>
      </c>
      <c r="S132" s="45" t="e" vm="1">
        <f t="shared" si="16"/>
        <v>#VALUE!</v>
      </c>
      <c r="T132" t="e" vm="1">
        <f t="shared" si="17"/>
        <v>#VALUE!</v>
      </c>
    </row>
    <row r="133" spans="1:20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[1]!genNormal($F$9,$F$10)</f>
        <v>#VALUE!</v>
      </c>
      <c r="F133" t="e" vm="1">
        <f t="shared" si="9"/>
        <v>#VALUE!</v>
      </c>
      <c r="G133" t="e" vm="2">
        <f>[1]!GenLognormal($H$9,$H$10)</f>
        <v>#VALUE!</v>
      </c>
      <c r="H133" t="e" vm="1">
        <f t="shared" si="10"/>
        <v>#VALUE!</v>
      </c>
      <c r="I133" t="e" vm="2">
        <f>[1]!genBinomial(1,Main!$I$10)</f>
        <v>#VALUE!</v>
      </c>
      <c r="J133" s="13" t="e" vm="1">
        <f t="shared" si="11"/>
        <v>#VALUE!</v>
      </c>
      <c r="L133" s="1">
        <f>Main!$A$28</f>
        <v>8.4431535918768876</v>
      </c>
      <c r="M133" s="45" t="e" vm="1">
        <f t="shared" si="12"/>
        <v>#VALUE!</v>
      </c>
      <c r="N133" t="e" vm="1">
        <f t="shared" si="13"/>
        <v>#VALUE!</v>
      </c>
      <c r="O133" s="1">
        <f>Main!$B$28</f>
        <v>8.4229498995092253</v>
      </c>
      <c r="P133" s="45" t="e" vm="1">
        <f t="shared" si="14"/>
        <v>#VALUE!</v>
      </c>
      <c r="Q133" t="e" vm="1">
        <f t="shared" si="15"/>
        <v>#VALUE!</v>
      </c>
      <c r="R133" s="1">
        <f>Main!$C$28</f>
        <v>8.4629102389141035</v>
      </c>
      <c r="S133" s="45" t="e" vm="1">
        <f t="shared" si="16"/>
        <v>#VALUE!</v>
      </c>
      <c r="T133" t="e" vm="1">
        <f t="shared" si="17"/>
        <v>#VALUE!</v>
      </c>
    </row>
    <row r="134" spans="1:20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[1]!genNormal($F$9,$F$10)</f>
        <v>#VALUE!</v>
      </c>
      <c r="F134" t="e" vm="1">
        <f t="shared" si="9"/>
        <v>#VALUE!</v>
      </c>
      <c r="G134" t="e" vm="2">
        <f>[1]!GenLognormal($H$9,$H$10)</f>
        <v>#VALUE!</v>
      </c>
      <c r="H134" t="e" vm="1">
        <f t="shared" si="10"/>
        <v>#VALUE!</v>
      </c>
      <c r="I134" t="e" vm="2">
        <f>[1]!genBinomial(1,Main!$I$10)</f>
        <v>#VALUE!</v>
      </c>
      <c r="J134" s="13" t="e" vm="1">
        <f t="shared" si="11"/>
        <v>#VALUE!</v>
      </c>
      <c r="L134" s="1">
        <f>Main!$A$28</f>
        <v>8.4431535918768876</v>
      </c>
      <c r="M134" s="45" t="e" vm="1">
        <f t="shared" si="12"/>
        <v>#VALUE!</v>
      </c>
      <c r="N134" t="e" vm="1">
        <f t="shared" si="13"/>
        <v>#VALUE!</v>
      </c>
      <c r="O134" s="1">
        <f>Main!$B$28</f>
        <v>8.4229498995092253</v>
      </c>
      <c r="P134" s="45" t="e" vm="1">
        <f t="shared" si="14"/>
        <v>#VALUE!</v>
      </c>
      <c r="Q134" t="e" vm="1">
        <f t="shared" si="15"/>
        <v>#VALUE!</v>
      </c>
      <c r="R134" s="1">
        <f>Main!$C$28</f>
        <v>8.4629102389141035</v>
      </c>
      <c r="S134" s="45" t="e" vm="1">
        <f t="shared" si="16"/>
        <v>#VALUE!</v>
      </c>
      <c r="T134" t="e" vm="1">
        <f t="shared" si="17"/>
        <v>#VALUE!</v>
      </c>
    </row>
    <row r="135" spans="1:20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[1]!genNormal($F$9,$F$10)</f>
        <v>#VALUE!</v>
      </c>
      <c r="F135" t="e" vm="1">
        <f t="shared" si="9"/>
        <v>#VALUE!</v>
      </c>
      <c r="G135" t="e" vm="2">
        <f>[1]!GenLognormal($H$9,$H$10)</f>
        <v>#VALUE!</v>
      </c>
      <c r="H135" t="e" vm="1">
        <f t="shared" si="10"/>
        <v>#VALUE!</v>
      </c>
      <c r="I135" t="e" vm="2">
        <f>[1]!genBinomial(1,Main!$I$10)</f>
        <v>#VALUE!</v>
      </c>
      <c r="J135" s="13" t="e" vm="1">
        <f t="shared" si="11"/>
        <v>#VALUE!</v>
      </c>
      <c r="L135" s="1">
        <f>Main!$A$28</f>
        <v>8.4431535918768876</v>
      </c>
      <c r="M135" s="45" t="e" vm="1">
        <f t="shared" si="12"/>
        <v>#VALUE!</v>
      </c>
      <c r="N135" t="e" vm="1">
        <f t="shared" si="13"/>
        <v>#VALUE!</v>
      </c>
      <c r="O135" s="1">
        <f>Main!$B$28</f>
        <v>8.4229498995092253</v>
      </c>
      <c r="P135" s="45" t="e" vm="1">
        <f t="shared" si="14"/>
        <v>#VALUE!</v>
      </c>
      <c r="Q135" t="e" vm="1">
        <f t="shared" si="15"/>
        <v>#VALUE!</v>
      </c>
      <c r="R135" s="1">
        <f>Main!$C$28</f>
        <v>8.4629102389141035</v>
      </c>
      <c r="S135" s="45" t="e" vm="1">
        <f t="shared" si="16"/>
        <v>#VALUE!</v>
      </c>
      <c r="T135" t="e" vm="1">
        <f t="shared" si="17"/>
        <v>#VALUE!</v>
      </c>
    </row>
    <row r="136" spans="1:20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[1]!genNormal($F$9,$F$10)</f>
        <v>#VALUE!</v>
      </c>
      <c r="F136" t="e" vm="1">
        <f t="shared" si="9"/>
        <v>#VALUE!</v>
      </c>
      <c r="G136" t="e" vm="2">
        <f>[1]!GenLognormal($H$9,$H$10)</f>
        <v>#VALUE!</v>
      </c>
      <c r="H136" t="e" vm="1">
        <f t="shared" si="10"/>
        <v>#VALUE!</v>
      </c>
      <c r="I136" t="e" vm="2">
        <f>[1]!genBinomial(1,Main!$I$10)</f>
        <v>#VALUE!</v>
      </c>
      <c r="J136" s="13" t="e" vm="1">
        <f t="shared" si="11"/>
        <v>#VALUE!</v>
      </c>
      <c r="L136" s="1">
        <f>Main!$A$28</f>
        <v>8.4431535918768876</v>
      </c>
      <c r="M136" s="45" t="e" vm="1">
        <f t="shared" si="12"/>
        <v>#VALUE!</v>
      </c>
      <c r="N136" t="e" vm="1">
        <f t="shared" si="13"/>
        <v>#VALUE!</v>
      </c>
      <c r="O136" s="1">
        <f>Main!$B$28</f>
        <v>8.4229498995092253</v>
      </c>
      <c r="P136" s="45" t="e" vm="1">
        <f t="shared" si="14"/>
        <v>#VALUE!</v>
      </c>
      <c r="Q136" t="e" vm="1">
        <f t="shared" si="15"/>
        <v>#VALUE!</v>
      </c>
      <c r="R136" s="1">
        <f>Main!$C$28</f>
        <v>8.4629102389141035</v>
      </c>
      <c r="S136" s="45" t="e" vm="1">
        <f t="shared" si="16"/>
        <v>#VALUE!</v>
      </c>
      <c r="T136" t="e" vm="1">
        <f t="shared" si="17"/>
        <v>#VALUE!</v>
      </c>
    </row>
    <row r="137" spans="1:20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[1]!genNormal($F$9,$F$10)</f>
        <v>#VALUE!</v>
      </c>
      <c r="F137" t="e" vm="1">
        <f t="shared" si="9"/>
        <v>#VALUE!</v>
      </c>
      <c r="G137" t="e" vm="2">
        <f>[1]!GenLognormal($H$9,$H$10)</f>
        <v>#VALUE!</v>
      </c>
      <c r="H137" t="e" vm="1">
        <f t="shared" si="10"/>
        <v>#VALUE!</v>
      </c>
      <c r="I137" t="e" vm="2">
        <f>[1]!genBinomial(1,Main!$I$10)</f>
        <v>#VALUE!</v>
      </c>
      <c r="J137" s="13" t="e" vm="1">
        <f t="shared" si="11"/>
        <v>#VALUE!</v>
      </c>
      <c r="L137" s="1">
        <f>Main!$A$28</f>
        <v>8.4431535918768876</v>
      </c>
      <c r="M137" s="45" t="e" vm="1">
        <f t="shared" si="12"/>
        <v>#VALUE!</v>
      </c>
      <c r="N137" t="e" vm="1">
        <f t="shared" si="13"/>
        <v>#VALUE!</v>
      </c>
      <c r="O137" s="1">
        <f>Main!$B$28</f>
        <v>8.4229498995092253</v>
      </c>
      <c r="P137" s="45" t="e" vm="1">
        <f t="shared" si="14"/>
        <v>#VALUE!</v>
      </c>
      <c r="Q137" t="e" vm="1">
        <f t="shared" si="15"/>
        <v>#VALUE!</v>
      </c>
      <c r="R137" s="1">
        <f>Main!$C$28</f>
        <v>8.4629102389141035</v>
      </c>
      <c r="S137" s="45" t="e" vm="1">
        <f t="shared" si="16"/>
        <v>#VALUE!</v>
      </c>
      <c r="T137" t="e" vm="1">
        <f t="shared" si="17"/>
        <v>#VALUE!</v>
      </c>
    </row>
    <row r="138" spans="1:20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[1]!genNormal($F$9,$F$10)</f>
        <v>#VALUE!</v>
      </c>
      <c r="F138" t="e" vm="1">
        <f t="shared" si="9"/>
        <v>#VALUE!</v>
      </c>
      <c r="G138" t="e" vm="2">
        <f>[1]!GenLognormal($H$9,$H$10)</f>
        <v>#VALUE!</v>
      </c>
      <c r="H138" t="e" vm="1">
        <f t="shared" si="10"/>
        <v>#VALUE!</v>
      </c>
      <c r="I138" t="e" vm="2">
        <f>[1]!genBinomial(1,Main!$I$10)</f>
        <v>#VALUE!</v>
      </c>
      <c r="J138" s="13" t="e" vm="1">
        <f t="shared" si="11"/>
        <v>#VALUE!</v>
      </c>
      <c r="L138" s="1">
        <f>Main!$A$28</f>
        <v>8.4431535918768876</v>
      </c>
      <c r="M138" s="45" t="e" vm="1">
        <f t="shared" si="12"/>
        <v>#VALUE!</v>
      </c>
      <c r="N138" t="e" vm="1">
        <f t="shared" si="13"/>
        <v>#VALUE!</v>
      </c>
      <c r="O138" s="1">
        <f>Main!$B$28</f>
        <v>8.4229498995092253</v>
      </c>
      <c r="P138" s="45" t="e" vm="1">
        <f t="shared" si="14"/>
        <v>#VALUE!</v>
      </c>
      <c r="Q138" t="e" vm="1">
        <f t="shared" si="15"/>
        <v>#VALUE!</v>
      </c>
      <c r="R138" s="1">
        <f>Main!$C$28</f>
        <v>8.4629102389141035</v>
      </c>
      <c r="S138" s="45" t="e" vm="1">
        <f t="shared" si="16"/>
        <v>#VALUE!</v>
      </c>
      <c r="T138" t="e" vm="1">
        <f t="shared" si="17"/>
        <v>#VALUE!</v>
      </c>
    </row>
    <row r="139" spans="1:20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[1]!genNormal($F$9,$F$10)</f>
        <v>#VALUE!</v>
      </c>
      <c r="F139" t="e" vm="1">
        <f t="shared" si="9"/>
        <v>#VALUE!</v>
      </c>
      <c r="G139" t="e" vm="2">
        <f>[1]!GenLognormal($H$9,$H$10)</f>
        <v>#VALUE!</v>
      </c>
      <c r="H139" t="e" vm="1">
        <f t="shared" si="10"/>
        <v>#VALUE!</v>
      </c>
      <c r="I139" t="e" vm="2">
        <f>[1]!genBinomial(1,Main!$I$10)</f>
        <v>#VALUE!</v>
      </c>
      <c r="J139" s="13" t="e" vm="1">
        <f t="shared" si="11"/>
        <v>#VALUE!</v>
      </c>
      <c r="L139" s="1">
        <f>Main!$A$28</f>
        <v>8.4431535918768876</v>
      </c>
      <c r="M139" s="45" t="e" vm="1">
        <f t="shared" si="12"/>
        <v>#VALUE!</v>
      </c>
      <c r="N139" t="e" vm="1">
        <f t="shared" si="13"/>
        <v>#VALUE!</v>
      </c>
      <c r="O139" s="1">
        <f>Main!$B$28</f>
        <v>8.4229498995092253</v>
      </c>
      <c r="P139" s="45" t="e" vm="1">
        <f t="shared" si="14"/>
        <v>#VALUE!</v>
      </c>
      <c r="Q139" t="e" vm="1">
        <f t="shared" si="15"/>
        <v>#VALUE!</v>
      </c>
      <c r="R139" s="1">
        <f>Main!$C$28</f>
        <v>8.4629102389141035</v>
      </c>
      <c r="S139" s="45" t="e" vm="1">
        <f t="shared" si="16"/>
        <v>#VALUE!</v>
      </c>
      <c r="T139" t="e" vm="1">
        <f t="shared" si="17"/>
        <v>#VALUE!</v>
      </c>
    </row>
    <row r="140" spans="1:20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[1]!genNormal($F$9,$F$10)</f>
        <v>#VALUE!</v>
      </c>
      <c r="F140" t="e" vm="1">
        <f t="shared" ref="F140:F203" si="18">IF(E140&gt;18, E140,18)</f>
        <v>#VALUE!</v>
      </c>
      <c r="G140" t="e" vm="2">
        <f>[1]!GenLognormal($H$9,$H$10)</f>
        <v>#VALUE!</v>
      </c>
      <c r="H140" t="e" vm="1">
        <f t="shared" ref="H140:H203" si="19">IF(G140&gt;20, G140,20)</f>
        <v>#VALUE!</v>
      </c>
      <c r="I140" t="e" vm="2">
        <f>[1]!genBinomial(1,Main!$I$10)</f>
        <v>#VALUE!</v>
      </c>
      <c r="J140" s="13" t="e" vm="1">
        <f t="shared" ref="J140:J203" si="20">(266.16-47.17*I140-2.33*H140+0.66*F140+0.017*(F140^2))*113.12/1000000*D140</f>
        <v>#VALUE!</v>
      </c>
      <c r="L140" s="1">
        <f>Main!$A$28</f>
        <v>8.4431535918768876</v>
      </c>
      <c r="M140" s="45" t="e" vm="1">
        <f t="shared" ref="M140:M203" si="21">L140*$J140/24/60</f>
        <v>#VALUE!</v>
      </c>
      <c r="N140" t="e" vm="1">
        <f t="shared" ref="N140:N203" si="22">M140*24*60/$D140</f>
        <v>#VALUE!</v>
      </c>
      <c r="O140" s="1">
        <f>Main!$B$28</f>
        <v>8.4229498995092253</v>
      </c>
      <c r="P140" s="45" t="e" vm="1">
        <f t="shared" ref="P140:P203" si="23">O140*$J140/24/60</f>
        <v>#VALUE!</v>
      </c>
      <c r="Q140" t="e" vm="1">
        <f t="shared" ref="Q140:Q203" si="24">P140*24*60/$D140</f>
        <v>#VALUE!</v>
      </c>
      <c r="R140" s="1">
        <f>Main!$C$28</f>
        <v>8.4629102389141035</v>
      </c>
      <c r="S140" s="45" t="e" vm="1">
        <f t="shared" ref="S140:S203" si="25">R140*$J140/24/60</f>
        <v>#VALUE!</v>
      </c>
      <c r="T140" t="e" vm="1">
        <f t="shared" ref="T140:T203" si="26">S140*24*60/$D140</f>
        <v>#VALUE!</v>
      </c>
    </row>
    <row r="141" spans="1:20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[1]!genNormal($F$9,$F$10)</f>
        <v>#VALUE!</v>
      </c>
      <c r="F141" t="e" vm="1">
        <f t="shared" si="18"/>
        <v>#VALUE!</v>
      </c>
      <c r="G141" t="e" vm="2">
        <f>[1]!GenLognormal($H$9,$H$10)</f>
        <v>#VALUE!</v>
      </c>
      <c r="H141" t="e" vm="1">
        <f t="shared" si="19"/>
        <v>#VALUE!</v>
      </c>
      <c r="I141" t="e" vm="2">
        <f>[1]!genBinomial(1,Main!$I$10)</f>
        <v>#VALUE!</v>
      </c>
      <c r="J141" s="13" t="e" vm="1">
        <f t="shared" si="20"/>
        <v>#VALUE!</v>
      </c>
      <c r="L141" s="1">
        <f>Main!$A$28</f>
        <v>8.4431535918768876</v>
      </c>
      <c r="M141" s="45" t="e" vm="1">
        <f t="shared" si="21"/>
        <v>#VALUE!</v>
      </c>
      <c r="N141" t="e" vm="1">
        <f t="shared" si="22"/>
        <v>#VALUE!</v>
      </c>
      <c r="O141" s="1">
        <f>Main!$B$28</f>
        <v>8.4229498995092253</v>
      </c>
      <c r="P141" s="45" t="e" vm="1">
        <f t="shared" si="23"/>
        <v>#VALUE!</v>
      </c>
      <c r="Q141" t="e" vm="1">
        <f t="shared" si="24"/>
        <v>#VALUE!</v>
      </c>
      <c r="R141" s="1">
        <f>Main!$C$28</f>
        <v>8.4629102389141035</v>
      </c>
      <c r="S141" s="45" t="e" vm="1">
        <f t="shared" si="25"/>
        <v>#VALUE!</v>
      </c>
      <c r="T141" t="e" vm="1">
        <f t="shared" si="26"/>
        <v>#VALUE!</v>
      </c>
    </row>
    <row r="142" spans="1:20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[1]!genNormal($F$9,$F$10)</f>
        <v>#VALUE!</v>
      </c>
      <c r="F142" t="e" vm="1">
        <f t="shared" si="18"/>
        <v>#VALUE!</v>
      </c>
      <c r="G142" t="e" vm="2">
        <f>[1]!GenLognormal($H$9,$H$10)</f>
        <v>#VALUE!</v>
      </c>
      <c r="H142" t="e" vm="1">
        <f t="shared" si="19"/>
        <v>#VALUE!</v>
      </c>
      <c r="I142" t="e" vm="2">
        <f>[1]!genBinomial(1,Main!$I$10)</f>
        <v>#VALUE!</v>
      </c>
      <c r="J142" s="13" t="e" vm="1">
        <f t="shared" si="20"/>
        <v>#VALUE!</v>
      </c>
      <c r="L142" s="1">
        <f>Main!$A$28</f>
        <v>8.4431535918768876</v>
      </c>
      <c r="M142" s="45" t="e" vm="1">
        <f t="shared" si="21"/>
        <v>#VALUE!</v>
      </c>
      <c r="N142" t="e" vm="1">
        <f t="shared" si="22"/>
        <v>#VALUE!</v>
      </c>
      <c r="O142" s="1">
        <f>Main!$B$28</f>
        <v>8.4229498995092253</v>
      </c>
      <c r="P142" s="45" t="e" vm="1">
        <f t="shared" si="23"/>
        <v>#VALUE!</v>
      </c>
      <c r="Q142" t="e" vm="1">
        <f t="shared" si="24"/>
        <v>#VALUE!</v>
      </c>
      <c r="R142" s="1">
        <f>Main!$C$28</f>
        <v>8.4629102389141035</v>
      </c>
      <c r="S142" s="45" t="e" vm="1">
        <f t="shared" si="25"/>
        <v>#VALUE!</v>
      </c>
      <c r="T142" t="e" vm="1">
        <f t="shared" si="26"/>
        <v>#VALUE!</v>
      </c>
    </row>
    <row r="143" spans="1:20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[1]!genNormal($F$9,$F$10)</f>
        <v>#VALUE!</v>
      </c>
      <c r="F143" t="e" vm="1">
        <f t="shared" si="18"/>
        <v>#VALUE!</v>
      </c>
      <c r="G143" t="e" vm="2">
        <f>[1]!GenLognormal($H$9,$H$10)</f>
        <v>#VALUE!</v>
      </c>
      <c r="H143" t="e" vm="1">
        <f t="shared" si="19"/>
        <v>#VALUE!</v>
      </c>
      <c r="I143" t="e" vm="2">
        <f>[1]!genBinomial(1,Main!$I$10)</f>
        <v>#VALUE!</v>
      </c>
      <c r="J143" s="13" t="e" vm="1">
        <f t="shared" si="20"/>
        <v>#VALUE!</v>
      </c>
      <c r="L143" s="1">
        <f>Main!$A$28</f>
        <v>8.4431535918768876</v>
      </c>
      <c r="M143" s="45" t="e" vm="1">
        <f t="shared" si="21"/>
        <v>#VALUE!</v>
      </c>
      <c r="N143" t="e" vm="1">
        <f t="shared" si="22"/>
        <v>#VALUE!</v>
      </c>
      <c r="O143" s="1">
        <f>Main!$B$28</f>
        <v>8.4229498995092253</v>
      </c>
      <c r="P143" s="45" t="e" vm="1">
        <f t="shared" si="23"/>
        <v>#VALUE!</v>
      </c>
      <c r="Q143" t="e" vm="1">
        <f t="shared" si="24"/>
        <v>#VALUE!</v>
      </c>
      <c r="R143" s="1">
        <f>Main!$C$28</f>
        <v>8.4629102389141035</v>
      </c>
      <c r="S143" s="45" t="e" vm="1">
        <f t="shared" si="25"/>
        <v>#VALUE!</v>
      </c>
      <c r="T143" t="e" vm="1">
        <f t="shared" si="26"/>
        <v>#VALUE!</v>
      </c>
    </row>
    <row r="144" spans="1:20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[1]!genNormal($F$9,$F$10)</f>
        <v>#VALUE!</v>
      </c>
      <c r="F144" t="e" vm="1">
        <f t="shared" si="18"/>
        <v>#VALUE!</v>
      </c>
      <c r="G144" t="e" vm="2">
        <f>[1]!GenLognormal($H$9,$H$10)</f>
        <v>#VALUE!</v>
      </c>
      <c r="H144" t="e" vm="1">
        <f t="shared" si="19"/>
        <v>#VALUE!</v>
      </c>
      <c r="I144" t="e" vm="2">
        <f>[1]!genBinomial(1,Main!$I$10)</f>
        <v>#VALUE!</v>
      </c>
      <c r="J144" s="13" t="e" vm="1">
        <f t="shared" si="20"/>
        <v>#VALUE!</v>
      </c>
      <c r="L144" s="1">
        <f>Main!$A$28</f>
        <v>8.4431535918768876</v>
      </c>
      <c r="M144" s="45" t="e" vm="1">
        <f t="shared" si="21"/>
        <v>#VALUE!</v>
      </c>
      <c r="N144" t="e" vm="1">
        <f t="shared" si="22"/>
        <v>#VALUE!</v>
      </c>
      <c r="O144" s="1">
        <f>Main!$B$28</f>
        <v>8.4229498995092253</v>
      </c>
      <c r="P144" s="45" t="e" vm="1">
        <f t="shared" si="23"/>
        <v>#VALUE!</v>
      </c>
      <c r="Q144" t="e" vm="1">
        <f t="shared" si="24"/>
        <v>#VALUE!</v>
      </c>
      <c r="R144" s="1">
        <f>Main!$C$28</f>
        <v>8.4629102389141035</v>
      </c>
      <c r="S144" s="45" t="e" vm="1">
        <f t="shared" si="25"/>
        <v>#VALUE!</v>
      </c>
      <c r="T144" t="e" vm="1">
        <f t="shared" si="26"/>
        <v>#VALUE!</v>
      </c>
    </row>
    <row r="145" spans="1:20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[1]!genNormal($F$9,$F$10)</f>
        <v>#VALUE!</v>
      </c>
      <c r="F145" t="e" vm="1">
        <f t="shared" si="18"/>
        <v>#VALUE!</v>
      </c>
      <c r="G145" t="e" vm="2">
        <f>[1]!GenLognormal($H$9,$H$10)</f>
        <v>#VALUE!</v>
      </c>
      <c r="H145" t="e" vm="1">
        <f t="shared" si="19"/>
        <v>#VALUE!</v>
      </c>
      <c r="I145" t="e" vm="2">
        <f>[1]!genBinomial(1,Main!$I$10)</f>
        <v>#VALUE!</v>
      </c>
      <c r="J145" s="13" t="e" vm="1">
        <f t="shared" si="20"/>
        <v>#VALUE!</v>
      </c>
      <c r="L145" s="1">
        <f>Main!$A$28</f>
        <v>8.4431535918768876</v>
      </c>
      <c r="M145" s="45" t="e" vm="1">
        <f t="shared" si="21"/>
        <v>#VALUE!</v>
      </c>
      <c r="N145" t="e" vm="1">
        <f t="shared" si="22"/>
        <v>#VALUE!</v>
      </c>
      <c r="O145" s="1">
        <f>Main!$B$28</f>
        <v>8.4229498995092253</v>
      </c>
      <c r="P145" s="45" t="e" vm="1">
        <f t="shared" si="23"/>
        <v>#VALUE!</v>
      </c>
      <c r="Q145" t="e" vm="1">
        <f t="shared" si="24"/>
        <v>#VALUE!</v>
      </c>
      <c r="R145" s="1">
        <f>Main!$C$28</f>
        <v>8.4629102389141035</v>
      </c>
      <c r="S145" s="45" t="e" vm="1">
        <f t="shared" si="25"/>
        <v>#VALUE!</v>
      </c>
      <c r="T145" t="e" vm="1">
        <f t="shared" si="26"/>
        <v>#VALUE!</v>
      </c>
    </row>
    <row r="146" spans="1:20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[1]!genNormal($F$9,$F$10)</f>
        <v>#VALUE!</v>
      </c>
      <c r="F146" t="e" vm="1">
        <f t="shared" si="18"/>
        <v>#VALUE!</v>
      </c>
      <c r="G146" t="e" vm="2">
        <f>[1]!GenLognormal($H$9,$H$10)</f>
        <v>#VALUE!</v>
      </c>
      <c r="H146" t="e" vm="1">
        <f t="shared" si="19"/>
        <v>#VALUE!</v>
      </c>
      <c r="I146" t="e" vm="2">
        <f>[1]!genBinomial(1,Main!$I$10)</f>
        <v>#VALUE!</v>
      </c>
      <c r="J146" s="13" t="e" vm="1">
        <f t="shared" si="20"/>
        <v>#VALUE!</v>
      </c>
      <c r="L146" s="1">
        <f>Main!$A$28</f>
        <v>8.4431535918768876</v>
      </c>
      <c r="M146" s="45" t="e" vm="1">
        <f t="shared" si="21"/>
        <v>#VALUE!</v>
      </c>
      <c r="N146" t="e" vm="1">
        <f t="shared" si="22"/>
        <v>#VALUE!</v>
      </c>
      <c r="O146" s="1">
        <f>Main!$B$28</f>
        <v>8.4229498995092253</v>
      </c>
      <c r="P146" s="45" t="e" vm="1">
        <f t="shared" si="23"/>
        <v>#VALUE!</v>
      </c>
      <c r="Q146" t="e" vm="1">
        <f t="shared" si="24"/>
        <v>#VALUE!</v>
      </c>
      <c r="R146" s="1">
        <f>Main!$C$28</f>
        <v>8.4629102389141035</v>
      </c>
      <c r="S146" s="45" t="e" vm="1">
        <f t="shared" si="25"/>
        <v>#VALUE!</v>
      </c>
      <c r="T146" t="e" vm="1">
        <f t="shared" si="26"/>
        <v>#VALUE!</v>
      </c>
    </row>
    <row r="147" spans="1:20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[1]!genNormal($F$9,$F$10)</f>
        <v>#VALUE!</v>
      </c>
      <c r="F147" t="e" vm="1">
        <f t="shared" si="18"/>
        <v>#VALUE!</v>
      </c>
      <c r="G147" t="e" vm="2">
        <f>[1]!GenLognormal($H$9,$H$10)</f>
        <v>#VALUE!</v>
      </c>
      <c r="H147" t="e" vm="1">
        <f t="shared" si="19"/>
        <v>#VALUE!</v>
      </c>
      <c r="I147" t="e" vm="2">
        <f>[1]!genBinomial(1,Main!$I$10)</f>
        <v>#VALUE!</v>
      </c>
      <c r="J147" s="13" t="e" vm="1">
        <f t="shared" si="20"/>
        <v>#VALUE!</v>
      </c>
      <c r="L147" s="1">
        <f>Main!$A$28</f>
        <v>8.4431535918768876</v>
      </c>
      <c r="M147" s="45" t="e" vm="1">
        <f t="shared" si="21"/>
        <v>#VALUE!</v>
      </c>
      <c r="N147" t="e" vm="1">
        <f t="shared" si="22"/>
        <v>#VALUE!</v>
      </c>
      <c r="O147" s="1">
        <f>Main!$B$28</f>
        <v>8.4229498995092253</v>
      </c>
      <c r="P147" s="45" t="e" vm="1">
        <f t="shared" si="23"/>
        <v>#VALUE!</v>
      </c>
      <c r="Q147" t="e" vm="1">
        <f t="shared" si="24"/>
        <v>#VALUE!</v>
      </c>
      <c r="R147" s="1">
        <f>Main!$C$28</f>
        <v>8.4629102389141035</v>
      </c>
      <c r="S147" s="45" t="e" vm="1">
        <f t="shared" si="25"/>
        <v>#VALUE!</v>
      </c>
      <c r="T147" t="e" vm="1">
        <f t="shared" si="26"/>
        <v>#VALUE!</v>
      </c>
    </row>
    <row r="148" spans="1:20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[1]!genNormal($F$9,$F$10)</f>
        <v>#VALUE!</v>
      </c>
      <c r="F148" t="e" vm="1">
        <f t="shared" si="18"/>
        <v>#VALUE!</v>
      </c>
      <c r="G148" t="e" vm="2">
        <f>[1]!GenLognormal($H$9,$H$10)</f>
        <v>#VALUE!</v>
      </c>
      <c r="H148" t="e" vm="1">
        <f t="shared" si="19"/>
        <v>#VALUE!</v>
      </c>
      <c r="I148" t="e" vm="2">
        <f>[1]!genBinomial(1,Main!$I$10)</f>
        <v>#VALUE!</v>
      </c>
      <c r="J148" s="13" t="e" vm="1">
        <f t="shared" si="20"/>
        <v>#VALUE!</v>
      </c>
      <c r="L148" s="1">
        <f>Main!$A$28</f>
        <v>8.4431535918768876</v>
      </c>
      <c r="M148" s="45" t="e" vm="1">
        <f t="shared" si="21"/>
        <v>#VALUE!</v>
      </c>
      <c r="N148" t="e" vm="1">
        <f t="shared" si="22"/>
        <v>#VALUE!</v>
      </c>
      <c r="O148" s="1">
        <f>Main!$B$28</f>
        <v>8.4229498995092253</v>
      </c>
      <c r="P148" s="45" t="e" vm="1">
        <f t="shared" si="23"/>
        <v>#VALUE!</v>
      </c>
      <c r="Q148" t="e" vm="1">
        <f t="shared" si="24"/>
        <v>#VALUE!</v>
      </c>
      <c r="R148" s="1">
        <f>Main!$C$28</f>
        <v>8.4629102389141035</v>
      </c>
      <c r="S148" s="45" t="e" vm="1">
        <f t="shared" si="25"/>
        <v>#VALUE!</v>
      </c>
      <c r="T148" t="e" vm="1">
        <f t="shared" si="26"/>
        <v>#VALUE!</v>
      </c>
    </row>
    <row r="149" spans="1:20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[1]!genNormal($F$9,$F$10)</f>
        <v>#VALUE!</v>
      </c>
      <c r="F149" t="e" vm="1">
        <f t="shared" si="18"/>
        <v>#VALUE!</v>
      </c>
      <c r="G149" t="e" vm="2">
        <f>[1]!GenLognormal($H$9,$H$10)</f>
        <v>#VALUE!</v>
      </c>
      <c r="H149" t="e" vm="1">
        <f t="shared" si="19"/>
        <v>#VALUE!</v>
      </c>
      <c r="I149" t="e" vm="2">
        <f>[1]!genBinomial(1,Main!$I$10)</f>
        <v>#VALUE!</v>
      </c>
      <c r="J149" s="13" t="e" vm="1">
        <f t="shared" si="20"/>
        <v>#VALUE!</v>
      </c>
      <c r="L149" s="1">
        <f>Main!$A$28</f>
        <v>8.4431535918768876</v>
      </c>
      <c r="M149" s="45" t="e" vm="1">
        <f t="shared" si="21"/>
        <v>#VALUE!</v>
      </c>
      <c r="N149" t="e" vm="1">
        <f t="shared" si="22"/>
        <v>#VALUE!</v>
      </c>
      <c r="O149" s="1">
        <f>Main!$B$28</f>
        <v>8.4229498995092253</v>
      </c>
      <c r="P149" s="45" t="e" vm="1">
        <f t="shared" si="23"/>
        <v>#VALUE!</v>
      </c>
      <c r="Q149" t="e" vm="1">
        <f t="shared" si="24"/>
        <v>#VALUE!</v>
      </c>
      <c r="R149" s="1">
        <f>Main!$C$28</f>
        <v>8.4629102389141035</v>
      </c>
      <c r="S149" s="45" t="e" vm="1">
        <f t="shared" si="25"/>
        <v>#VALUE!</v>
      </c>
      <c r="T149" t="e" vm="1">
        <f t="shared" si="26"/>
        <v>#VALUE!</v>
      </c>
    </row>
    <row r="150" spans="1:20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[1]!genNormal($F$9,$F$10)</f>
        <v>#VALUE!</v>
      </c>
      <c r="F150" t="e" vm="1">
        <f t="shared" si="18"/>
        <v>#VALUE!</v>
      </c>
      <c r="G150" t="e" vm="2">
        <f>[1]!GenLognormal($H$9,$H$10)</f>
        <v>#VALUE!</v>
      </c>
      <c r="H150" t="e" vm="1">
        <f t="shared" si="19"/>
        <v>#VALUE!</v>
      </c>
      <c r="I150" t="e" vm="2">
        <f>[1]!genBinomial(1,Main!$I$10)</f>
        <v>#VALUE!</v>
      </c>
      <c r="J150" s="13" t="e" vm="1">
        <f t="shared" si="20"/>
        <v>#VALUE!</v>
      </c>
      <c r="L150" s="1">
        <f>Main!$A$28</f>
        <v>8.4431535918768876</v>
      </c>
      <c r="M150" s="45" t="e" vm="1">
        <f t="shared" si="21"/>
        <v>#VALUE!</v>
      </c>
      <c r="N150" t="e" vm="1">
        <f t="shared" si="22"/>
        <v>#VALUE!</v>
      </c>
      <c r="O150" s="1">
        <f>Main!$B$28</f>
        <v>8.4229498995092253</v>
      </c>
      <c r="P150" s="45" t="e" vm="1">
        <f t="shared" si="23"/>
        <v>#VALUE!</v>
      </c>
      <c r="Q150" t="e" vm="1">
        <f t="shared" si="24"/>
        <v>#VALUE!</v>
      </c>
      <c r="R150" s="1">
        <f>Main!$C$28</f>
        <v>8.4629102389141035</v>
      </c>
      <c r="S150" s="45" t="e" vm="1">
        <f t="shared" si="25"/>
        <v>#VALUE!</v>
      </c>
      <c r="T150" t="e" vm="1">
        <f t="shared" si="26"/>
        <v>#VALUE!</v>
      </c>
    </row>
    <row r="151" spans="1:20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[1]!genNormal($F$9,$F$10)</f>
        <v>#VALUE!</v>
      </c>
      <c r="F151" t="e" vm="1">
        <f t="shared" si="18"/>
        <v>#VALUE!</v>
      </c>
      <c r="G151" t="e" vm="2">
        <f>[1]!GenLognormal($H$9,$H$10)</f>
        <v>#VALUE!</v>
      </c>
      <c r="H151" t="e" vm="1">
        <f t="shared" si="19"/>
        <v>#VALUE!</v>
      </c>
      <c r="I151" t="e" vm="2">
        <f>[1]!genBinomial(1,Main!$I$10)</f>
        <v>#VALUE!</v>
      </c>
      <c r="J151" s="13" t="e" vm="1">
        <f t="shared" si="20"/>
        <v>#VALUE!</v>
      </c>
      <c r="L151" s="1">
        <f>Main!$A$28</f>
        <v>8.4431535918768876</v>
      </c>
      <c r="M151" s="45" t="e" vm="1">
        <f t="shared" si="21"/>
        <v>#VALUE!</v>
      </c>
      <c r="N151" t="e" vm="1">
        <f t="shared" si="22"/>
        <v>#VALUE!</v>
      </c>
      <c r="O151" s="1">
        <f>Main!$B$28</f>
        <v>8.4229498995092253</v>
      </c>
      <c r="P151" s="45" t="e" vm="1">
        <f t="shared" si="23"/>
        <v>#VALUE!</v>
      </c>
      <c r="Q151" t="e" vm="1">
        <f t="shared" si="24"/>
        <v>#VALUE!</v>
      </c>
      <c r="R151" s="1">
        <f>Main!$C$28</f>
        <v>8.4629102389141035</v>
      </c>
      <c r="S151" s="45" t="e" vm="1">
        <f t="shared" si="25"/>
        <v>#VALUE!</v>
      </c>
      <c r="T151" t="e" vm="1">
        <f t="shared" si="26"/>
        <v>#VALUE!</v>
      </c>
    </row>
    <row r="152" spans="1:20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[1]!genNormal($F$9,$F$10)</f>
        <v>#VALUE!</v>
      </c>
      <c r="F152" t="e" vm="1">
        <f t="shared" si="18"/>
        <v>#VALUE!</v>
      </c>
      <c r="G152" t="e" vm="2">
        <f>[1]!GenLognormal($H$9,$H$10)</f>
        <v>#VALUE!</v>
      </c>
      <c r="H152" t="e" vm="1">
        <f t="shared" si="19"/>
        <v>#VALUE!</v>
      </c>
      <c r="I152" t="e" vm="2">
        <f>[1]!genBinomial(1,Main!$I$10)</f>
        <v>#VALUE!</v>
      </c>
      <c r="J152" s="13" t="e" vm="1">
        <f t="shared" si="20"/>
        <v>#VALUE!</v>
      </c>
      <c r="L152" s="1">
        <f>Main!$A$28</f>
        <v>8.4431535918768876</v>
      </c>
      <c r="M152" s="45" t="e" vm="1">
        <f t="shared" si="21"/>
        <v>#VALUE!</v>
      </c>
      <c r="N152" t="e" vm="1">
        <f t="shared" si="22"/>
        <v>#VALUE!</v>
      </c>
      <c r="O152" s="1">
        <f>Main!$B$28</f>
        <v>8.4229498995092253</v>
      </c>
      <c r="P152" s="45" t="e" vm="1">
        <f t="shared" si="23"/>
        <v>#VALUE!</v>
      </c>
      <c r="Q152" t="e" vm="1">
        <f t="shared" si="24"/>
        <v>#VALUE!</v>
      </c>
      <c r="R152" s="1">
        <f>Main!$C$28</f>
        <v>8.4629102389141035</v>
      </c>
      <c r="S152" s="45" t="e" vm="1">
        <f t="shared" si="25"/>
        <v>#VALUE!</v>
      </c>
      <c r="T152" t="e" vm="1">
        <f t="shared" si="26"/>
        <v>#VALUE!</v>
      </c>
    </row>
    <row r="153" spans="1:20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[1]!genNormal($F$9,$F$10)</f>
        <v>#VALUE!</v>
      </c>
      <c r="F153" t="e" vm="1">
        <f t="shared" si="18"/>
        <v>#VALUE!</v>
      </c>
      <c r="G153" t="e" vm="2">
        <f>[1]!GenLognormal($H$9,$H$10)</f>
        <v>#VALUE!</v>
      </c>
      <c r="H153" t="e" vm="1">
        <f t="shared" si="19"/>
        <v>#VALUE!</v>
      </c>
      <c r="I153" t="e" vm="2">
        <f>[1]!genBinomial(1,Main!$I$10)</f>
        <v>#VALUE!</v>
      </c>
      <c r="J153" s="13" t="e" vm="1">
        <f t="shared" si="20"/>
        <v>#VALUE!</v>
      </c>
      <c r="L153" s="1">
        <f>Main!$A$28</f>
        <v>8.4431535918768876</v>
      </c>
      <c r="M153" s="45" t="e" vm="1">
        <f t="shared" si="21"/>
        <v>#VALUE!</v>
      </c>
      <c r="N153" t="e" vm="1">
        <f t="shared" si="22"/>
        <v>#VALUE!</v>
      </c>
      <c r="O153" s="1">
        <f>Main!$B$28</f>
        <v>8.4229498995092253</v>
      </c>
      <c r="P153" s="45" t="e" vm="1">
        <f t="shared" si="23"/>
        <v>#VALUE!</v>
      </c>
      <c r="Q153" t="e" vm="1">
        <f t="shared" si="24"/>
        <v>#VALUE!</v>
      </c>
      <c r="R153" s="1">
        <f>Main!$C$28</f>
        <v>8.4629102389141035</v>
      </c>
      <c r="S153" s="45" t="e" vm="1">
        <f t="shared" si="25"/>
        <v>#VALUE!</v>
      </c>
      <c r="T153" t="e" vm="1">
        <f t="shared" si="26"/>
        <v>#VALUE!</v>
      </c>
    </row>
    <row r="154" spans="1:20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[1]!genNormal($F$9,$F$10)</f>
        <v>#VALUE!</v>
      </c>
      <c r="F154" t="e" vm="1">
        <f t="shared" si="18"/>
        <v>#VALUE!</v>
      </c>
      <c r="G154" t="e" vm="2">
        <f>[1]!GenLognormal($H$9,$H$10)</f>
        <v>#VALUE!</v>
      </c>
      <c r="H154" t="e" vm="1">
        <f t="shared" si="19"/>
        <v>#VALUE!</v>
      </c>
      <c r="I154" t="e" vm="2">
        <f>[1]!genBinomial(1,Main!$I$10)</f>
        <v>#VALUE!</v>
      </c>
      <c r="J154" s="13" t="e" vm="1">
        <f t="shared" si="20"/>
        <v>#VALUE!</v>
      </c>
      <c r="L154" s="1">
        <f>Main!$A$28</f>
        <v>8.4431535918768876</v>
      </c>
      <c r="M154" s="45" t="e" vm="1">
        <f t="shared" si="21"/>
        <v>#VALUE!</v>
      </c>
      <c r="N154" t="e" vm="1">
        <f t="shared" si="22"/>
        <v>#VALUE!</v>
      </c>
      <c r="O154" s="1">
        <f>Main!$B$28</f>
        <v>8.4229498995092253</v>
      </c>
      <c r="P154" s="45" t="e" vm="1">
        <f t="shared" si="23"/>
        <v>#VALUE!</v>
      </c>
      <c r="Q154" t="e" vm="1">
        <f t="shared" si="24"/>
        <v>#VALUE!</v>
      </c>
      <c r="R154" s="1">
        <f>Main!$C$28</f>
        <v>8.4629102389141035</v>
      </c>
      <c r="S154" s="45" t="e" vm="1">
        <f t="shared" si="25"/>
        <v>#VALUE!</v>
      </c>
      <c r="T154" t="e" vm="1">
        <f t="shared" si="26"/>
        <v>#VALUE!</v>
      </c>
    </row>
    <row r="155" spans="1:20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[1]!genNormal($F$9,$F$10)</f>
        <v>#VALUE!</v>
      </c>
      <c r="F155" t="e" vm="1">
        <f t="shared" si="18"/>
        <v>#VALUE!</v>
      </c>
      <c r="G155" t="e" vm="2">
        <f>[1]!GenLognormal($H$9,$H$10)</f>
        <v>#VALUE!</v>
      </c>
      <c r="H155" t="e" vm="1">
        <f t="shared" si="19"/>
        <v>#VALUE!</v>
      </c>
      <c r="I155" t="e" vm="2">
        <f>[1]!genBinomial(1,Main!$I$10)</f>
        <v>#VALUE!</v>
      </c>
      <c r="J155" s="13" t="e" vm="1">
        <f t="shared" si="20"/>
        <v>#VALUE!</v>
      </c>
      <c r="L155" s="1">
        <f>Main!$A$28</f>
        <v>8.4431535918768876</v>
      </c>
      <c r="M155" s="45" t="e" vm="1">
        <f t="shared" si="21"/>
        <v>#VALUE!</v>
      </c>
      <c r="N155" t="e" vm="1">
        <f t="shared" si="22"/>
        <v>#VALUE!</v>
      </c>
      <c r="O155" s="1">
        <f>Main!$B$28</f>
        <v>8.4229498995092253</v>
      </c>
      <c r="P155" s="45" t="e" vm="1">
        <f t="shared" si="23"/>
        <v>#VALUE!</v>
      </c>
      <c r="Q155" t="e" vm="1">
        <f t="shared" si="24"/>
        <v>#VALUE!</v>
      </c>
      <c r="R155" s="1">
        <f>Main!$C$28</f>
        <v>8.4629102389141035</v>
      </c>
      <c r="S155" s="45" t="e" vm="1">
        <f t="shared" si="25"/>
        <v>#VALUE!</v>
      </c>
      <c r="T155" t="e" vm="1">
        <f t="shared" si="26"/>
        <v>#VALUE!</v>
      </c>
    </row>
    <row r="156" spans="1:20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[1]!genNormal($F$9,$F$10)</f>
        <v>#VALUE!</v>
      </c>
      <c r="F156" t="e" vm="1">
        <f t="shared" si="18"/>
        <v>#VALUE!</v>
      </c>
      <c r="G156" t="e" vm="2">
        <f>[1]!GenLognormal($H$9,$H$10)</f>
        <v>#VALUE!</v>
      </c>
      <c r="H156" t="e" vm="1">
        <f t="shared" si="19"/>
        <v>#VALUE!</v>
      </c>
      <c r="I156" t="e" vm="2">
        <f>[1]!genBinomial(1,Main!$I$10)</f>
        <v>#VALUE!</v>
      </c>
      <c r="J156" s="13" t="e" vm="1">
        <f t="shared" si="20"/>
        <v>#VALUE!</v>
      </c>
      <c r="L156" s="1">
        <f>Main!$A$28</f>
        <v>8.4431535918768876</v>
      </c>
      <c r="M156" s="45" t="e" vm="1">
        <f t="shared" si="21"/>
        <v>#VALUE!</v>
      </c>
      <c r="N156" t="e" vm="1">
        <f t="shared" si="22"/>
        <v>#VALUE!</v>
      </c>
      <c r="O156" s="1">
        <f>Main!$B$28</f>
        <v>8.4229498995092253</v>
      </c>
      <c r="P156" s="45" t="e" vm="1">
        <f t="shared" si="23"/>
        <v>#VALUE!</v>
      </c>
      <c r="Q156" t="e" vm="1">
        <f t="shared" si="24"/>
        <v>#VALUE!</v>
      </c>
      <c r="R156" s="1">
        <f>Main!$C$28</f>
        <v>8.4629102389141035</v>
      </c>
      <c r="S156" s="45" t="e" vm="1">
        <f t="shared" si="25"/>
        <v>#VALUE!</v>
      </c>
      <c r="T156" t="e" vm="1">
        <f t="shared" si="26"/>
        <v>#VALUE!</v>
      </c>
    </row>
    <row r="157" spans="1:20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[1]!genNormal($F$9,$F$10)</f>
        <v>#VALUE!</v>
      </c>
      <c r="F157" t="e" vm="1">
        <f t="shared" si="18"/>
        <v>#VALUE!</v>
      </c>
      <c r="G157" t="e" vm="2">
        <f>[1]!GenLognormal($H$9,$H$10)</f>
        <v>#VALUE!</v>
      </c>
      <c r="H157" t="e" vm="1">
        <f t="shared" si="19"/>
        <v>#VALUE!</v>
      </c>
      <c r="I157" t="e" vm="2">
        <f>[1]!genBinomial(1,Main!$I$10)</f>
        <v>#VALUE!</v>
      </c>
      <c r="J157" s="13" t="e" vm="1">
        <f t="shared" si="20"/>
        <v>#VALUE!</v>
      </c>
      <c r="L157" s="1">
        <f>Main!$A$28</f>
        <v>8.4431535918768876</v>
      </c>
      <c r="M157" s="45" t="e" vm="1">
        <f t="shared" si="21"/>
        <v>#VALUE!</v>
      </c>
      <c r="N157" t="e" vm="1">
        <f t="shared" si="22"/>
        <v>#VALUE!</v>
      </c>
      <c r="O157" s="1">
        <f>Main!$B$28</f>
        <v>8.4229498995092253</v>
      </c>
      <c r="P157" s="45" t="e" vm="1">
        <f t="shared" si="23"/>
        <v>#VALUE!</v>
      </c>
      <c r="Q157" t="e" vm="1">
        <f t="shared" si="24"/>
        <v>#VALUE!</v>
      </c>
      <c r="R157" s="1">
        <f>Main!$C$28</f>
        <v>8.4629102389141035</v>
      </c>
      <c r="S157" s="45" t="e" vm="1">
        <f t="shared" si="25"/>
        <v>#VALUE!</v>
      </c>
      <c r="T157" t="e" vm="1">
        <f t="shared" si="26"/>
        <v>#VALUE!</v>
      </c>
    </row>
    <row r="158" spans="1:20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[1]!genNormal($F$9,$F$10)</f>
        <v>#VALUE!</v>
      </c>
      <c r="F158" t="e" vm="1">
        <f t="shared" si="18"/>
        <v>#VALUE!</v>
      </c>
      <c r="G158" t="e" vm="2">
        <f>[1]!GenLognormal($H$9,$H$10)</f>
        <v>#VALUE!</v>
      </c>
      <c r="H158" t="e" vm="1">
        <f t="shared" si="19"/>
        <v>#VALUE!</v>
      </c>
      <c r="I158" t="e" vm="2">
        <f>[1]!genBinomial(1,Main!$I$10)</f>
        <v>#VALUE!</v>
      </c>
      <c r="J158" s="13" t="e" vm="1">
        <f t="shared" si="20"/>
        <v>#VALUE!</v>
      </c>
      <c r="L158" s="1">
        <f>Main!$A$28</f>
        <v>8.4431535918768876</v>
      </c>
      <c r="M158" s="45" t="e" vm="1">
        <f t="shared" si="21"/>
        <v>#VALUE!</v>
      </c>
      <c r="N158" t="e" vm="1">
        <f t="shared" si="22"/>
        <v>#VALUE!</v>
      </c>
      <c r="O158" s="1">
        <f>Main!$B$28</f>
        <v>8.4229498995092253</v>
      </c>
      <c r="P158" s="45" t="e" vm="1">
        <f t="shared" si="23"/>
        <v>#VALUE!</v>
      </c>
      <c r="Q158" t="e" vm="1">
        <f t="shared" si="24"/>
        <v>#VALUE!</v>
      </c>
      <c r="R158" s="1">
        <f>Main!$C$28</f>
        <v>8.4629102389141035</v>
      </c>
      <c r="S158" s="45" t="e" vm="1">
        <f t="shared" si="25"/>
        <v>#VALUE!</v>
      </c>
      <c r="T158" t="e" vm="1">
        <f t="shared" si="26"/>
        <v>#VALUE!</v>
      </c>
    </row>
    <row r="159" spans="1:20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[1]!genNormal($F$9,$F$10)</f>
        <v>#VALUE!</v>
      </c>
      <c r="F159" t="e" vm="1">
        <f t="shared" si="18"/>
        <v>#VALUE!</v>
      </c>
      <c r="G159" t="e" vm="2">
        <f>[1]!GenLognormal($H$9,$H$10)</f>
        <v>#VALUE!</v>
      </c>
      <c r="H159" t="e" vm="1">
        <f t="shared" si="19"/>
        <v>#VALUE!</v>
      </c>
      <c r="I159" t="e" vm="2">
        <f>[1]!genBinomial(1,Main!$I$10)</f>
        <v>#VALUE!</v>
      </c>
      <c r="J159" s="13" t="e" vm="1">
        <f t="shared" si="20"/>
        <v>#VALUE!</v>
      </c>
      <c r="L159" s="1">
        <f>Main!$A$28</f>
        <v>8.4431535918768876</v>
      </c>
      <c r="M159" s="45" t="e" vm="1">
        <f t="shared" si="21"/>
        <v>#VALUE!</v>
      </c>
      <c r="N159" t="e" vm="1">
        <f t="shared" si="22"/>
        <v>#VALUE!</v>
      </c>
      <c r="O159" s="1">
        <f>Main!$B$28</f>
        <v>8.4229498995092253</v>
      </c>
      <c r="P159" s="45" t="e" vm="1">
        <f t="shared" si="23"/>
        <v>#VALUE!</v>
      </c>
      <c r="Q159" t="e" vm="1">
        <f t="shared" si="24"/>
        <v>#VALUE!</v>
      </c>
      <c r="R159" s="1">
        <f>Main!$C$28</f>
        <v>8.4629102389141035</v>
      </c>
      <c r="S159" s="45" t="e" vm="1">
        <f t="shared" si="25"/>
        <v>#VALUE!</v>
      </c>
      <c r="T159" t="e" vm="1">
        <f t="shared" si="26"/>
        <v>#VALUE!</v>
      </c>
    </row>
    <row r="160" spans="1:20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[1]!genNormal($F$9,$F$10)</f>
        <v>#VALUE!</v>
      </c>
      <c r="F160" t="e" vm="1">
        <f t="shared" si="18"/>
        <v>#VALUE!</v>
      </c>
      <c r="G160" t="e" vm="2">
        <f>[1]!GenLognormal($H$9,$H$10)</f>
        <v>#VALUE!</v>
      </c>
      <c r="H160" t="e" vm="1">
        <f t="shared" si="19"/>
        <v>#VALUE!</v>
      </c>
      <c r="I160" t="e" vm="2">
        <f>[1]!genBinomial(1,Main!$I$10)</f>
        <v>#VALUE!</v>
      </c>
      <c r="J160" s="13" t="e" vm="1">
        <f t="shared" si="20"/>
        <v>#VALUE!</v>
      </c>
      <c r="L160" s="1">
        <f>Main!$A$28</f>
        <v>8.4431535918768876</v>
      </c>
      <c r="M160" s="45" t="e" vm="1">
        <f t="shared" si="21"/>
        <v>#VALUE!</v>
      </c>
      <c r="N160" t="e" vm="1">
        <f t="shared" si="22"/>
        <v>#VALUE!</v>
      </c>
      <c r="O160" s="1">
        <f>Main!$B$28</f>
        <v>8.4229498995092253</v>
      </c>
      <c r="P160" s="45" t="e" vm="1">
        <f t="shared" si="23"/>
        <v>#VALUE!</v>
      </c>
      <c r="Q160" t="e" vm="1">
        <f t="shared" si="24"/>
        <v>#VALUE!</v>
      </c>
      <c r="R160" s="1">
        <f>Main!$C$28</f>
        <v>8.4629102389141035</v>
      </c>
      <c r="S160" s="45" t="e" vm="1">
        <f t="shared" si="25"/>
        <v>#VALUE!</v>
      </c>
      <c r="T160" t="e" vm="1">
        <f t="shared" si="26"/>
        <v>#VALUE!</v>
      </c>
    </row>
    <row r="161" spans="1:20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[1]!genNormal($F$9,$F$10)</f>
        <v>#VALUE!</v>
      </c>
      <c r="F161" t="e" vm="1">
        <f t="shared" si="18"/>
        <v>#VALUE!</v>
      </c>
      <c r="G161" t="e" vm="2">
        <f>[1]!GenLognormal($H$9,$H$10)</f>
        <v>#VALUE!</v>
      </c>
      <c r="H161" t="e" vm="1">
        <f t="shared" si="19"/>
        <v>#VALUE!</v>
      </c>
      <c r="I161" t="e" vm="2">
        <f>[1]!genBinomial(1,Main!$I$10)</f>
        <v>#VALUE!</v>
      </c>
      <c r="J161" s="13" t="e" vm="1">
        <f t="shared" si="20"/>
        <v>#VALUE!</v>
      </c>
      <c r="L161" s="1">
        <f>Main!$A$28</f>
        <v>8.4431535918768876</v>
      </c>
      <c r="M161" s="45" t="e" vm="1">
        <f t="shared" si="21"/>
        <v>#VALUE!</v>
      </c>
      <c r="N161" t="e" vm="1">
        <f t="shared" si="22"/>
        <v>#VALUE!</v>
      </c>
      <c r="O161" s="1">
        <f>Main!$B$28</f>
        <v>8.4229498995092253</v>
      </c>
      <c r="P161" s="45" t="e" vm="1">
        <f t="shared" si="23"/>
        <v>#VALUE!</v>
      </c>
      <c r="Q161" t="e" vm="1">
        <f t="shared" si="24"/>
        <v>#VALUE!</v>
      </c>
      <c r="R161" s="1">
        <f>Main!$C$28</f>
        <v>8.4629102389141035</v>
      </c>
      <c r="S161" s="45" t="e" vm="1">
        <f t="shared" si="25"/>
        <v>#VALUE!</v>
      </c>
      <c r="T161" t="e" vm="1">
        <f t="shared" si="26"/>
        <v>#VALUE!</v>
      </c>
    </row>
    <row r="162" spans="1:20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[1]!genNormal($F$9,$F$10)</f>
        <v>#VALUE!</v>
      </c>
      <c r="F162" t="e" vm="1">
        <f t="shared" si="18"/>
        <v>#VALUE!</v>
      </c>
      <c r="G162" t="e" vm="2">
        <f>[1]!GenLognormal($H$9,$H$10)</f>
        <v>#VALUE!</v>
      </c>
      <c r="H162" t="e" vm="1">
        <f t="shared" si="19"/>
        <v>#VALUE!</v>
      </c>
      <c r="I162" t="e" vm="2">
        <f>[1]!genBinomial(1,Main!$I$10)</f>
        <v>#VALUE!</v>
      </c>
      <c r="J162" s="13" t="e" vm="1">
        <f t="shared" si="20"/>
        <v>#VALUE!</v>
      </c>
      <c r="L162" s="1">
        <f>Main!$A$28</f>
        <v>8.4431535918768876</v>
      </c>
      <c r="M162" s="45" t="e" vm="1">
        <f t="shared" si="21"/>
        <v>#VALUE!</v>
      </c>
      <c r="N162" t="e" vm="1">
        <f t="shared" si="22"/>
        <v>#VALUE!</v>
      </c>
      <c r="O162" s="1">
        <f>Main!$B$28</f>
        <v>8.4229498995092253</v>
      </c>
      <c r="P162" s="45" t="e" vm="1">
        <f t="shared" si="23"/>
        <v>#VALUE!</v>
      </c>
      <c r="Q162" t="e" vm="1">
        <f t="shared" si="24"/>
        <v>#VALUE!</v>
      </c>
      <c r="R162" s="1">
        <f>Main!$C$28</f>
        <v>8.4629102389141035</v>
      </c>
      <c r="S162" s="45" t="e" vm="1">
        <f t="shared" si="25"/>
        <v>#VALUE!</v>
      </c>
      <c r="T162" t="e" vm="1">
        <f t="shared" si="26"/>
        <v>#VALUE!</v>
      </c>
    </row>
    <row r="163" spans="1:20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[1]!genNormal($F$9,$F$10)</f>
        <v>#VALUE!</v>
      </c>
      <c r="F163" t="e" vm="1">
        <f t="shared" si="18"/>
        <v>#VALUE!</v>
      </c>
      <c r="G163" t="e" vm="2">
        <f>[1]!GenLognormal($H$9,$H$10)</f>
        <v>#VALUE!</v>
      </c>
      <c r="H163" t="e" vm="1">
        <f t="shared" si="19"/>
        <v>#VALUE!</v>
      </c>
      <c r="I163" t="e" vm="2">
        <f>[1]!genBinomial(1,Main!$I$10)</f>
        <v>#VALUE!</v>
      </c>
      <c r="J163" s="13" t="e" vm="1">
        <f t="shared" si="20"/>
        <v>#VALUE!</v>
      </c>
      <c r="L163" s="1">
        <f>Main!$A$28</f>
        <v>8.4431535918768876</v>
      </c>
      <c r="M163" s="45" t="e" vm="1">
        <f t="shared" si="21"/>
        <v>#VALUE!</v>
      </c>
      <c r="N163" t="e" vm="1">
        <f t="shared" si="22"/>
        <v>#VALUE!</v>
      </c>
      <c r="O163" s="1">
        <f>Main!$B$28</f>
        <v>8.4229498995092253</v>
      </c>
      <c r="P163" s="45" t="e" vm="1">
        <f t="shared" si="23"/>
        <v>#VALUE!</v>
      </c>
      <c r="Q163" t="e" vm="1">
        <f t="shared" si="24"/>
        <v>#VALUE!</v>
      </c>
      <c r="R163" s="1">
        <f>Main!$C$28</f>
        <v>8.4629102389141035</v>
      </c>
      <c r="S163" s="45" t="e" vm="1">
        <f t="shared" si="25"/>
        <v>#VALUE!</v>
      </c>
      <c r="T163" t="e" vm="1">
        <f t="shared" si="26"/>
        <v>#VALUE!</v>
      </c>
    </row>
    <row r="164" spans="1:20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[1]!genNormal($F$9,$F$10)</f>
        <v>#VALUE!</v>
      </c>
      <c r="F164" t="e" vm="1">
        <f t="shared" si="18"/>
        <v>#VALUE!</v>
      </c>
      <c r="G164" t="e" vm="2">
        <f>[1]!GenLognormal($H$9,$H$10)</f>
        <v>#VALUE!</v>
      </c>
      <c r="H164" t="e" vm="1">
        <f t="shared" si="19"/>
        <v>#VALUE!</v>
      </c>
      <c r="I164" t="e" vm="2">
        <f>[1]!genBinomial(1,Main!$I$10)</f>
        <v>#VALUE!</v>
      </c>
      <c r="J164" s="13" t="e" vm="1">
        <f t="shared" si="20"/>
        <v>#VALUE!</v>
      </c>
      <c r="L164" s="1">
        <f>Main!$A$28</f>
        <v>8.4431535918768876</v>
      </c>
      <c r="M164" s="45" t="e" vm="1">
        <f t="shared" si="21"/>
        <v>#VALUE!</v>
      </c>
      <c r="N164" t="e" vm="1">
        <f t="shared" si="22"/>
        <v>#VALUE!</v>
      </c>
      <c r="O164" s="1">
        <f>Main!$B$28</f>
        <v>8.4229498995092253</v>
      </c>
      <c r="P164" s="45" t="e" vm="1">
        <f t="shared" si="23"/>
        <v>#VALUE!</v>
      </c>
      <c r="Q164" t="e" vm="1">
        <f t="shared" si="24"/>
        <v>#VALUE!</v>
      </c>
      <c r="R164" s="1">
        <f>Main!$C$28</f>
        <v>8.4629102389141035</v>
      </c>
      <c r="S164" s="45" t="e" vm="1">
        <f t="shared" si="25"/>
        <v>#VALUE!</v>
      </c>
      <c r="T164" t="e" vm="1">
        <f t="shared" si="26"/>
        <v>#VALUE!</v>
      </c>
    </row>
    <row r="165" spans="1:20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[1]!genNormal($F$9,$F$10)</f>
        <v>#VALUE!</v>
      </c>
      <c r="F165" t="e" vm="1">
        <f t="shared" si="18"/>
        <v>#VALUE!</v>
      </c>
      <c r="G165" t="e" vm="2">
        <f>[1]!GenLognormal($H$9,$H$10)</f>
        <v>#VALUE!</v>
      </c>
      <c r="H165" t="e" vm="1">
        <f t="shared" si="19"/>
        <v>#VALUE!</v>
      </c>
      <c r="I165" t="e" vm="2">
        <f>[1]!genBinomial(1,Main!$I$10)</f>
        <v>#VALUE!</v>
      </c>
      <c r="J165" s="13" t="e" vm="1">
        <f t="shared" si="20"/>
        <v>#VALUE!</v>
      </c>
      <c r="L165" s="1">
        <f>Main!$A$28</f>
        <v>8.4431535918768876</v>
      </c>
      <c r="M165" s="45" t="e" vm="1">
        <f t="shared" si="21"/>
        <v>#VALUE!</v>
      </c>
      <c r="N165" t="e" vm="1">
        <f t="shared" si="22"/>
        <v>#VALUE!</v>
      </c>
      <c r="O165" s="1">
        <f>Main!$B$28</f>
        <v>8.4229498995092253</v>
      </c>
      <c r="P165" s="45" t="e" vm="1">
        <f t="shared" si="23"/>
        <v>#VALUE!</v>
      </c>
      <c r="Q165" t="e" vm="1">
        <f t="shared" si="24"/>
        <v>#VALUE!</v>
      </c>
      <c r="R165" s="1">
        <f>Main!$C$28</f>
        <v>8.4629102389141035</v>
      </c>
      <c r="S165" s="45" t="e" vm="1">
        <f t="shared" si="25"/>
        <v>#VALUE!</v>
      </c>
      <c r="T165" t="e" vm="1">
        <f t="shared" si="26"/>
        <v>#VALUE!</v>
      </c>
    </row>
    <row r="166" spans="1:20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[1]!genNormal($F$9,$F$10)</f>
        <v>#VALUE!</v>
      </c>
      <c r="F166" t="e" vm="1">
        <f t="shared" si="18"/>
        <v>#VALUE!</v>
      </c>
      <c r="G166" t="e" vm="2">
        <f>[1]!GenLognormal($H$9,$H$10)</f>
        <v>#VALUE!</v>
      </c>
      <c r="H166" t="e" vm="1">
        <f t="shared" si="19"/>
        <v>#VALUE!</v>
      </c>
      <c r="I166" t="e" vm="2">
        <f>[1]!genBinomial(1,Main!$I$10)</f>
        <v>#VALUE!</v>
      </c>
      <c r="J166" s="13" t="e" vm="1">
        <f t="shared" si="20"/>
        <v>#VALUE!</v>
      </c>
      <c r="L166" s="1">
        <f>Main!$A$28</f>
        <v>8.4431535918768876</v>
      </c>
      <c r="M166" s="45" t="e" vm="1">
        <f t="shared" si="21"/>
        <v>#VALUE!</v>
      </c>
      <c r="N166" t="e" vm="1">
        <f t="shared" si="22"/>
        <v>#VALUE!</v>
      </c>
      <c r="O166" s="1">
        <f>Main!$B$28</f>
        <v>8.4229498995092253</v>
      </c>
      <c r="P166" s="45" t="e" vm="1">
        <f t="shared" si="23"/>
        <v>#VALUE!</v>
      </c>
      <c r="Q166" t="e" vm="1">
        <f t="shared" si="24"/>
        <v>#VALUE!</v>
      </c>
      <c r="R166" s="1">
        <f>Main!$C$28</f>
        <v>8.4629102389141035</v>
      </c>
      <c r="S166" s="45" t="e" vm="1">
        <f t="shared" si="25"/>
        <v>#VALUE!</v>
      </c>
      <c r="T166" t="e" vm="1">
        <f t="shared" si="26"/>
        <v>#VALUE!</v>
      </c>
    </row>
    <row r="167" spans="1:20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[1]!genNormal($F$9,$F$10)</f>
        <v>#VALUE!</v>
      </c>
      <c r="F167" t="e" vm="1">
        <f t="shared" si="18"/>
        <v>#VALUE!</v>
      </c>
      <c r="G167" t="e" vm="2">
        <f>[1]!GenLognormal($H$9,$H$10)</f>
        <v>#VALUE!</v>
      </c>
      <c r="H167" t="e" vm="1">
        <f t="shared" si="19"/>
        <v>#VALUE!</v>
      </c>
      <c r="I167" t="e" vm="2">
        <f>[1]!genBinomial(1,Main!$I$10)</f>
        <v>#VALUE!</v>
      </c>
      <c r="J167" s="13" t="e" vm="1">
        <f t="shared" si="20"/>
        <v>#VALUE!</v>
      </c>
      <c r="L167" s="1">
        <f>Main!$A$28</f>
        <v>8.4431535918768876</v>
      </c>
      <c r="M167" s="45" t="e" vm="1">
        <f t="shared" si="21"/>
        <v>#VALUE!</v>
      </c>
      <c r="N167" t="e" vm="1">
        <f t="shared" si="22"/>
        <v>#VALUE!</v>
      </c>
      <c r="O167" s="1">
        <f>Main!$B$28</f>
        <v>8.4229498995092253</v>
      </c>
      <c r="P167" s="45" t="e" vm="1">
        <f t="shared" si="23"/>
        <v>#VALUE!</v>
      </c>
      <c r="Q167" t="e" vm="1">
        <f t="shared" si="24"/>
        <v>#VALUE!</v>
      </c>
      <c r="R167" s="1">
        <f>Main!$C$28</f>
        <v>8.4629102389141035</v>
      </c>
      <c r="S167" s="45" t="e" vm="1">
        <f t="shared" si="25"/>
        <v>#VALUE!</v>
      </c>
      <c r="T167" t="e" vm="1">
        <f t="shared" si="26"/>
        <v>#VALUE!</v>
      </c>
    </row>
    <row r="168" spans="1:20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[1]!genNormal($F$9,$F$10)</f>
        <v>#VALUE!</v>
      </c>
      <c r="F168" t="e" vm="1">
        <f t="shared" si="18"/>
        <v>#VALUE!</v>
      </c>
      <c r="G168" t="e" vm="2">
        <f>[1]!GenLognormal($H$9,$H$10)</f>
        <v>#VALUE!</v>
      </c>
      <c r="H168" t="e" vm="1">
        <f t="shared" si="19"/>
        <v>#VALUE!</v>
      </c>
      <c r="I168" t="e" vm="2">
        <f>[1]!genBinomial(1,Main!$I$10)</f>
        <v>#VALUE!</v>
      </c>
      <c r="J168" s="13" t="e" vm="1">
        <f t="shared" si="20"/>
        <v>#VALUE!</v>
      </c>
      <c r="L168" s="1">
        <f>Main!$A$28</f>
        <v>8.4431535918768876</v>
      </c>
      <c r="M168" s="45" t="e" vm="1">
        <f t="shared" si="21"/>
        <v>#VALUE!</v>
      </c>
      <c r="N168" t="e" vm="1">
        <f t="shared" si="22"/>
        <v>#VALUE!</v>
      </c>
      <c r="O168" s="1">
        <f>Main!$B$28</f>
        <v>8.4229498995092253</v>
      </c>
      <c r="P168" s="45" t="e" vm="1">
        <f t="shared" si="23"/>
        <v>#VALUE!</v>
      </c>
      <c r="Q168" t="e" vm="1">
        <f t="shared" si="24"/>
        <v>#VALUE!</v>
      </c>
      <c r="R168" s="1">
        <f>Main!$C$28</f>
        <v>8.4629102389141035</v>
      </c>
      <c r="S168" s="45" t="e" vm="1">
        <f t="shared" si="25"/>
        <v>#VALUE!</v>
      </c>
      <c r="T168" t="e" vm="1">
        <f t="shared" si="26"/>
        <v>#VALUE!</v>
      </c>
    </row>
    <row r="169" spans="1:20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[1]!genNormal($F$9,$F$10)</f>
        <v>#VALUE!</v>
      </c>
      <c r="F169" t="e" vm="1">
        <f t="shared" si="18"/>
        <v>#VALUE!</v>
      </c>
      <c r="G169" t="e" vm="2">
        <f>[1]!GenLognormal($H$9,$H$10)</f>
        <v>#VALUE!</v>
      </c>
      <c r="H169" t="e" vm="1">
        <f t="shared" si="19"/>
        <v>#VALUE!</v>
      </c>
      <c r="I169" t="e" vm="2">
        <f>[1]!genBinomial(1,Main!$I$10)</f>
        <v>#VALUE!</v>
      </c>
      <c r="J169" s="13" t="e" vm="1">
        <f t="shared" si="20"/>
        <v>#VALUE!</v>
      </c>
      <c r="L169" s="1">
        <f>Main!$A$28</f>
        <v>8.4431535918768876</v>
      </c>
      <c r="M169" s="45" t="e" vm="1">
        <f t="shared" si="21"/>
        <v>#VALUE!</v>
      </c>
      <c r="N169" t="e" vm="1">
        <f t="shared" si="22"/>
        <v>#VALUE!</v>
      </c>
      <c r="O169" s="1">
        <f>Main!$B$28</f>
        <v>8.4229498995092253</v>
      </c>
      <c r="P169" s="45" t="e" vm="1">
        <f t="shared" si="23"/>
        <v>#VALUE!</v>
      </c>
      <c r="Q169" t="e" vm="1">
        <f t="shared" si="24"/>
        <v>#VALUE!</v>
      </c>
      <c r="R169" s="1">
        <f>Main!$C$28</f>
        <v>8.4629102389141035</v>
      </c>
      <c r="S169" s="45" t="e" vm="1">
        <f t="shared" si="25"/>
        <v>#VALUE!</v>
      </c>
      <c r="T169" t="e" vm="1">
        <f t="shared" si="26"/>
        <v>#VALUE!</v>
      </c>
    </row>
    <row r="170" spans="1:20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[1]!genNormal($F$9,$F$10)</f>
        <v>#VALUE!</v>
      </c>
      <c r="F170" t="e" vm="1">
        <f t="shared" si="18"/>
        <v>#VALUE!</v>
      </c>
      <c r="G170" t="e" vm="2">
        <f>[1]!GenLognormal($H$9,$H$10)</f>
        <v>#VALUE!</v>
      </c>
      <c r="H170" t="e" vm="1">
        <f t="shared" si="19"/>
        <v>#VALUE!</v>
      </c>
      <c r="I170" t="e" vm="2">
        <f>[1]!genBinomial(1,Main!$I$10)</f>
        <v>#VALUE!</v>
      </c>
      <c r="J170" s="13" t="e" vm="1">
        <f t="shared" si="20"/>
        <v>#VALUE!</v>
      </c>
      <c r="L170" s="1">
        <f>Main!$A$28</f>
        <v>8.4431535918768876</v>
      </c>
      <c r="M170" s="45" t="e" vm="1">
        <f t="shared" si="21"/>
        <v>#VALUE!</v>
      </c>
      <c r="N170" t="e" vm="1">
        <f t="shared" si="22"/>
        <v>#VALUE!</v>
      </c>
      <c r="O170" s="1">
        <f>Main!$B$28</f>
        <v>8.4229498995092253</v>
      </c>
      <c r="P170" s="45" t="e" vm="1">
        <f t="shared" si="23"/>
        <v>#VALUE!</v>
      </c>
      <c r="Q170" t="e" vm="1">
        <f t="shared" si="24"/>
        <v>#VALUE!</v>
      </c>
      <c r="R170" s="1">
        <f>Main!$C$28</f>
        <v>8.4629102389141035</v>
      </c>
      <c r="S170" s="45" t="e" vm="1">
        <f t="shared" si="25"/>
        <v>#VALUE!</v>
      </c>
      <c r="T170" t="e" vm="1">
        <f t="shared" si="26"/>
        <v>#VALUE!</v>
      </c>
    </row>
    <row r="171" spans="1:20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[1]!genNormal($F$9,$F$10)</f>
        <v>#VALUE!</v>
      </c>
      <c r="F171" t="e" vm="1">
        <f t="shared" si="18"/>
        <v>#VALUE!</v>
      </c>
      <c r="G171" t="e" vm="2">
        <f>[1]!GenLognormal($H$9,$H$10)</f>
        <v>#VALUE!</v>
      </c>
      <c r="H171" t="e" vm="1">
        <f t="shared" si="19"/>
        <v>#VALUE!</v>
      </c>
      <c r="I171" t="e" vm="2">
        <f>[1]!genBinomial(1,Main!$I$10)</f>
        <v>#VALUE!</v>
      </c>
      <c r="J171" s="13" t="e" vm="1">
        <f t="shared" si="20"/>
        <v>#VALUE!</v>
      </c>
      <c r="L171" s="1">
        <f>Main!$A$28</f>
        <v>8.4431535918768876</v>
      </c>
      <c r="M171" s="45" t="e" vm="1">
        <f t="shared" si="21"/>
        <v>#VALUE!</v>
      </c>
      <c r="N171" t="e" vm="1">
        <f t="shared" si="22"/>
        <v>#VALUE!</v>
      </c>
      <c r="O171" s="1">
        <f>Main!$B$28</f>
        <v>8.4229498995092253</v>
      </c>
      <c r="P171" s="45" t="e" vm="1">
        <f t="shared" si="23"/>
        <v>#VALUE!</v>
      </c>
      <c r="Q171" t="e" vm="1">
        <f t="shared" si="24"/>
        <v>#VALUE!</v>
      </c>
      <c r="R171" s="1">
        <f>Main!$C$28</f>
        <v>8.4629102389141035</v>
      </c>
      <c r="S171" s="45" t="e" vm="1">
        <f t="shared" si="25"/>
        <v>#VALUE!</v>
      </c>
      <c r="T171" t="e" vm="1">
        <f t="shared" si="26"/>
        <v>#VALUE!</v>
      </c>
    </row>
    <row r="172" spans="1:20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[1]!genNormal($F$9,$F$10)</f>
        <v>#VALUE!</v>
      </c>
      <c r="F172" t="e" vm="1">
        <f t="shared" si="18"/>
        <v>#VALUE!</v>
      </c>
      <c r="G172" t="e" vm="2">
        <f>[1]!GenLognormal($H$9,$H$10)</f>
        <v>#VALUE!</v>
      </c>
      <c r="H172" t="e" vm="1">
        <f t="shared" si="19"/>
        <v>#VALUE!</v>
      </c>
      <c r="I172" t="e" vm="2">
        <f>[1]!genBinomial(1,Main!$I$10)</f>
        <v>#VALUE!</v>
      </c>
      <c r="J172" s="13" t="e" vm="1">
        <f t="shared" si="20"/>
        <v>#VALUE!</v>
      </c>
      <c r="L172" s="1">
        <f>Main!$A$28</f>
        <v>8.4431535918768876</v>
      </c>
      <c r="M172" s="45" t="e" vm="1">
        <f t="shared" si="21"/>
        <v>#VALUE!</v>
      </c>
      <c r="N172" t="e" vm="1">
        <f t="shared" si="22"/>
        <v>#VALUE!</v>
      </c>
      <c r="O172" s="1">
        <f>Main!$B$28</f>
        <v>8.4229498995092253</v>
      </c>
      <c r="P172" s="45" t="e" vm="1">
        <f t="shared" si="23"/>
        <v>#VALUE!</v>
      </c>
      <c r="Q172" t="e" vm="1">
        <f t="shared" si="24"/>
        <v>#VALUE!</v>
      </c>
      <c r="R172" s="1">
        <f>Main!$C$28</f>
        <v>8.4629102389141035</v>
      </c>
      <c r="S172" s="45" t="e" vm="1">
        <f t="shared" si="25"/>
        <v>#VALUE!</v>
      </c>
      <c r="T172" t="e" vm="1">
        <f t="shared" si="26"/>
        <v>#VALUE!</v>
      </c>
    </row>
    <row r="173" spans="1:20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[1]!genNormal($F$9,$F$10)</f>
        <v>#VALUE!</v>
      </c>
      <c r="F173" t="e" vm="1">
        <f t="shared" si="18"/>
        <v>#VALUE!</v>
      </c>
      <c r="G173" t="e" vm="2">
        <f>[1]!GenLognormal($H$9,$H$10)</f>
        <v>#VALUE!</v>
      </c>
      <c r="H173" t="e" vm="1">
        <f t="shared" si="19"/>
        <v>#VALUE!</v>
      </c>
      <c r="I173" t="e" vm="2">
        <f>[1]!genBinomial(1,Main!$I$10)</f>
        <v>#VALUE!</v>
      </c>
      <c r="J173" s="13" t="e" vm="1">
        <f t="shared" si="20"/>
        <v>#VALUE!</v>
      </c>
      <c r="L173" s="1">
        <f>Main!$A$28</f>
        <v>8.4431535918768876</v>
      </c>
      <c r="M173" s="45" t="e" vm="1">
        <f t="shared" si="21"/>
        <v>#VALUE!</v>
      </c>
      <c r="N173" t="e" vm="1">
        <f t="shared" si="22"/>
        <v>#VALUE!</v>
      </c>
      <c r="O173" s="1">
        <f>Main!$B$28</f>
        <v>8.4229498995092253</v>
      </c>
      <c r="P173" s="45" t="e" vm="1">
        <f t="shared" si="23"/>
        <v>#VALUE!</v>
      </c>
      <c r="Q173" t="e" vm="1">
        <f t="shared" si="24"/>
        <v>#VALUE!</v>
      </c>
      <c r="R173" s="1">
        <f>Main!$C$28</f>
        <v>8.4629102389141035</v>
      </c>
      <c r="S173" s="45" t="e" vm="1">
        <f t="shared" si="25"/>
        <v>#VALUE!</v>
      </c>
      <c r="T173" t="e" vm="1">
        <f t="shared" si="26"/>
        <v>#VALUE!</v>
      </c>
    </row>
    <row r="174" spans="1:20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[1]!genNormal($F$9,$F$10)</f>
        <v>#VALUE!</v>
      </c>
      <c r="F174" t="e" vm="1">
        <f t="shared" si="18"/>
        <v>#VALUE!</v>
      </c>
      <c r="G174" t="e" vm="2">
        <f>[1]!GenLognormal($H$9,$H$10)</f>
        <v>#VALUE!</v>
      </c>
      <c r="H174" t="e" vm="1">
        <f t="shared" si="19"/>
        <v>#VALUE!</v>
      </c>
      <c r="I174" t="e" vm="2">
        <f>[1]!genBinomial(1,Main!$I$10)</f>
        <v>#VALUE!</v>
      </c>
      <c r="J174" s="13" t="e" vm="1">
        <f t="shared" si="20"/>
        <v>#VALUE!</v>
      </c>
      <c r="L174" s="1">
        <f>Main!$A$28</f>
        <v>8.4431535918768876</v>
      </c>
      <c r="M174" s="45" t="e" vm="1">
        <f t="shared" si="21"/>
        <v>#VALUE!</v>
      </c>
      <c r="N174" t="e" vm="1">
        <f t="shared" si="22"/>
        <v>#VALUE!</v>
      </c>
      <c r="O174" s="1">
        <f>Main!$B$28</f>
        <v>8.4229498995092253</v>
      </c>
      <c r="P174" s="45" t="e" vm="1">
        <f t="shared" si="23"/>
        <v>#VALUE!</v>
      </c>
      <c r="Q174" t="e" vm="1">
        <f t="shared" si="24"/>
        <v>#VALUE!</v>
      </c>
      <c r="R174" s="1">
        <f>Main!$C$28</f>
        <v>8.4629102389141035</v>
      </c>
      <c r="S174" s="45" t="e" vm="1">
        <f t="shared" si="25"/>
        <v>#VALUE!</v>
      </c>
      <c r="T174" t="e" vm="1">
        <f t="shared" si="26"/>
        <v>#VALUE!</v>
      </c>
    </row>
    <row r="175" spans="1:20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[1]!genNormal($F$9,$F$10)</f>
        <v>#VALUE!</v>
      </c>
      <c r="F175" t="e" vm="1">
        <f t="shared" si="18"/>
        <v>#VALUE!</v>
      </c>
      <c r="G175" t="e" vm="2">
        <f>[1]!GenLognormal($H$9,$H$10)</f>
        <v>#VALUE!</v>
      </c>
      <c r="H175" t="e" vm="1">
        <f t="shared" si="19"/>
        <v>#VALUE!</v>
      </c>
      <c r="I175" t="e" vm="2">
        <f>[1]!genBinomial(1,Main!$I$10)</f>
        <v>#VALUE!</v>
      </c>
      <c r="J175" s="13" t="e" vm="1">
        <f t="shared" si="20"/>
        <v>#VALUE!</v>
      </c>
      <c r="L175" s="1">
        <f>Main!$A$28</f>
        <v>8.4431535918768876</v>
      </c>
      <c r="M175" s="45" t="e" vm="1">
        <f t="shared" si="21"/>
        <v>#VALUE!</v>
      </c>
      <c r="N175" t="e" vm="1">
        <f t="shared" si="22"/>
        <v>#VALUE!</v>
      </c>
      <c r="O175" s="1">
        <f>Main!$B$28</f>
        <v>8.4229498995092253</v>
      </c>
      <c r="P175" s="45" t="e" vm="1">
        <f t="shared" si="23"/>
        <v>#VALUE!</v>
      </c>
      <c r="Q175" t="e" vm="1">
        <f t="shared" si="24"/>
        <v>#VALUE!</v>
      </c>
      <c r="R175" s="1">
        <f>Main!$C$28</f>
        <v>8.4629102389141035</v>
      </c>
      <c r="S175" s="45" t="e" vm="1">
        <f t="shared" si="25"/>
        <v>#VALUE!</v>
      </c>
      <c r="T175" t="e" vm="1">
        <f t="shared" si="26"/>
        <v>#VALUE!</v>
      </c>
    </row>
    <row r="176" spans="1:20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[1]!genNormal($F$9,$F$10)</f>
        <v>#VALUE!</v>
      </c>
      <c r="F176" t="e" vm="1">
        <f t="shared" si="18"/>
        <v>#VALUE!</v>
      </c>
      <c r="G176" t="e" vm="2">
        <f>[1]!GenLognormal($H$9,$H$10)</f>
        <v>#VALUE!</v>
      </c>
      <c r="H176" t="e" vm="1">
        <f t="shared" si="19"/>
        <v>#VALUE!</v>
      </c>
      <c r="I176" t="e" vm="2">
        <f>[1]!genBinomial(1,Main!$I$10)</f>
        <v>#VALUE!</v>
      </c>
      <c r="J176" s="13" t="e" vm="1">
        <f t="shared" si="20"/>
        <v>#VALUE!</v>
      </c>
      <c r="L176" s="1">
        <f>Main!$A$28</f>
        <v>8.4431535918768876</v>
      </c>
      <c r="M176" s="45" t="e" vm="1">
        <f t="shared" si="21"/>
        <v>#VALUE!</v>
      </c>
      <c r="N176" t="e" vm="1">
        <f t="shared" si="22"/>
        <v>#VALUE!</v>
      </c>
      <c r="O176" s="1">
        <f>Main!$B$28</f>
        <v>8.4229498995092253</v>
      </c>
      <c r="P176" s="45" t="e" vm="1">
        <f t="shared" si="23"/>
        <v>#VALUE!</v>
      </c>
      <c r="Q176" t="e" vm="1">
        <f t="shared" si="24"/>
        <v>#VALUE!</v>
      </c>
      <c r="R176" s="1">
        <f>Main!$C$28</f>
        <v>8.4629102389141035</v>
      </c>
      <c r="S176" s="45" t="e" vm="1">
        <f t="shared" si="25"/>
        <v>#VALUE!</v>
      </c>
      <c r="T176" t="e" vm="1">
        <f t="shared" si="26"/>
        <v>#VALUE!</v>
      </c>
    </row>
    <row r="177" spans="1:20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[1]!genNormal($F$9,$F$10)</f>
        <v>#VALUE!</v>
      </c>
      <c r="F177" t="e" vm="1">
        <f t="shared" si="18"/>
        <v>#VALUE!</v>
      </c>
      <c r="G177" t="e" vm="2">
        <f>[1]!GenLognormal($H$9,$H$10)</f>
        <v>#VALUE!</v>
      </c>
      <c r="H177" t="e" vm="1">
        <f t="shared" si="19"/>
        <v>#VALUE!</v>
      </c>
      <c r="I177" t="e" vm="2">
        <f>[1]!genBinomial(1,Main!$I$10)</f>
        <v>#VALUE!</v>
      </c>
      <c r="J177" s="13" t="e" vm="1">
        <f t="shared" si="20"/>
        <v>#VALUE!</v>
      </c>
      <c r="L177" s="1">
        <f>Main!$A$28</f>
        <v>8.4431535918768876</v>
      </c>
      <c r="M177" s="45" t="e" vm="1">
        <f t="shared" si="21"/>
        <v>#VALUE!</v>
      </c>
      <c r="N177" t="e" vm="1">
        <f t="shared" si="22"/>
        <v>#VALUE!</v>
      </c>
      <c r="O177" s="1">
        <f>Main!$B$28</f>
        <v>8.4229498995092253</v>
      </c>
      <c r="P177" s="45" t="e" vm="1">
        <f t="shared" si="23"/>
        <v>#VALUE!</v>
      </c>
      <c r="Q177" t="e" vm="1">
        <f t="shared" si="24"/>
        <v>#VALUE!</v>
      </c>
      <c r="R177" s="1">
        <f>Main!$C$28</f>
        <v>8.4629102389141035</v>
      </c>
      <c r="S177" s="45" t="e" vm="1">
        <f t="shared" si="25"/>
        <v>#VALUE!</v>
      </c>
      <c r="T177" t="e" vm="1">
        <f t="shared" si="26"/>
        <v>#VALUE!</v>
      </c>
    </row>
    <row r="178" spans="1:20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[1]!genNormal($F$9,$F$10)</f>
        <v>#VALUE!</v>
      </c>
      <c r="F178" t="e" vm="1">
        <f t="shared" si="18"/>
        <v>#VALUE!</v>
      </c>
      <c r="G178" t="e" vm="2">
        <f>[1]!GenLognormal($H$9,$H$10)</f>
        <v>#VALUE!</v>
      </c>
      <c r="H178" t="e" vm="1">
        <f t="shared" si="19"/>
        <v>#VALUE!</v>
      </c>
      <c r="I178" t="e" vm="2">
        <f>[1]!genBinomial(1,Main!$I$10)</f>
        <v>#VALUE!</v>
      </c>
      <c r="J178" s="13" t="e" vm="1">
        <f t="shared" si="20"/>
        <v>#VALUE!</v>
      </c>
      <c r="L178" s="1">
        <f>Main!$A$28</f>
        <v>8.4431535918768876</v>
      </c>
      <c r="M178" s="45" t="e" vm="1">
        <f t="shared" si="21"/>
        <v>#VALUE!</v>
      </c>
      <c r="N178" t="e" vm="1">
        <f t="shared" si="22"/>
        <v>#VALUE!</v>
      </c>
      <c r="O178" s="1">
        <f>Main!$B$28</f>
        <v>8.4229498995092253</v>
      </c>
      <c r="P178" s="45" t="e" vm="1">
        <f t="shared" si="23"/>
        <v>#VALUE!</v>
      </c>
      <c r="Q178" t="e" vm="1">
        <f t="shared" si="24"/>
        <v>#VALUE!</v>
      </c>
      <c r="R178" s="1">
        <f>Main!$C$28</f>
        <v>8.4629102389141035</v>
      </c>
      <c r="S178" s="45" t="e" vm="1">
        <f t="shared" si="25"/>
        <v>#VALUE!</v>
      </c>
      <c r="T178" t="e" vm="1">
        <f t="shared" si="26"/>
        <v>#VALUE!</v>
      </c>
    </row>
    <row r="179" spans="1:20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[1]!genNormal($F$9,$F$10)</f>
        <v>#VALUE!</v>
      </c>
      <c r="F179" t="e" vm="1">
        <f t="shared" si="18"/>
        <v>#VALUE!</v>
      </c>
      <c r="G179" t="e" vm="2">
        <f>[1]!GenLognormal($H$9,$H$10)</f>
        <v>#VALUE!</v>
      </c>
      <c r="H179" t="e" vm="1">
        <f t="shared" si="19"/>
        <v>#VALUE!</v>
      </c>
      <c r="I179" t="e" vm="2">
        <f>[1]!genBinomial(1,Main!$I$10)</f>
        <v>#VALUE!</v>
      </c>
      <c r="J179" s="13" t="e" vm="1">
        <f t="shared" si="20"/>
        <v>#VALUE!</v>
      </c>
      <c r="L179" s="1">
        <f>Main!$A$28</f>
        <v>8.4431535918768876</v>
      </c>
      <c r="M179" s="45" t="e" vm="1">
        <f t="shared" si="21"/>
        <v>#VALUE!</v>
      </c>
      <c r="N179" t="e" vm="1">
        <f t="shared" si="22"/>
        <v>#VALUE!</v>
      </c>
      <c r="O179" s="1">
        <f>Main!$B$28</f>
        <v>8.4229498995092253</v>
      </c>
      <c r="P179" s="45" t="e" vm="1">
        <f t="shared" si="23"/>
        <v>#VALUE!</v>
      </c>
      <c r="Q179" t="e" vm="1">
        <f t="shared" si="24"/>
        <v>#VALUE!</v>
      </c>
      <c r="R179" s="1">
        <f>Main!$C$28</f>
        <v>8.4629102389141035</v>
      </c>
      <c r="S179" s="45" t="e" vm="1">
        <f t="shared" si="25"/>
        <v>#VALUE!</v>
      </c>
      <c r="T179" t="e" vm="1">
        <f t="shared" si="26"/>
        <v>#VALUE!</v>
      </c>
    </row>
    <row r="180" spans="1:20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[1]!genNormal($F$9,$F$10)</f>
        <v>#VALUE!</v>
      </c>
      <c r="F180" t="e" vm="1">
        <f t="shared" si="18"/>
        <v>#VALUE!</v>
      </c>
      <c r="G180" t="e" vm="2">
        <f>[1]!GenLognormal($H$9,$H$10)</f>
        <v>#VALUE!</v>
      </c>
      <c r="H180" t="e" vm="1">
        <f t="shared" si="19"/>
        <v>#VALUE!</v>
      </c>
      <c r="I180" t="e" vm="2">
        <f>[1]!genBinomial(1,Main!$I$10)</f>
        <v>#VALUE!</v>
      </c>
      <c r="J180" s="13" t="e" vm="1">
        <f t="shared" si="20"/>
        <v>#VALUE!</v>
      </c>
      <c r="L180" s="1">
        <f>Main!$A$28</f>
        <v>8.4431535918768876</v>
      </c>
      <c r="M180" s="45" t="e" vm="1">
        <f t="shared" si="21"/>
        <v>#VALUE!</v>
      </c>
      <c r="N180" t="e" vm="1">
        <f t="shared" si="22"/>
        <v>#VALUE!</v>
      </c>
      <c r="O180" s="1">
        <f>Main!$B$28</f>
        <v>8.4229498995092253</v>
      </c>
      <c r="P180" s="45" t="e" vm="1">
        <f t="shared" si="23"/>
        <v>#VALUE!</v>
      </c>
      <c r="Q180" t="e" vm="1">
        <f t="shared" si="24"/>
        <v>#VALUE!</v>
      </c>
      <c r="R180" s="1">
        <f>Main!$C$28</f>
        <v>8.4629102389141035</v>
      </c>
      <c r="S180" s="45" t="e" vm="1">
        <f t="shared" si="25"/>
        <v>#VALUE!</v>
      </c>
      <c r="T180" t="e" vm="1">
        <f t="shared" si="26"/>
        <v>#VALUE!</v>
      </c>
    </row>
    <row r="181" spans="1:20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[1]!genNormal($F$9,$F$10)</f>
        <v>#VALUE!</v>
      </c>
      <c r="F181" t="e" vm="1">
        <f t="shared" si="18"/>
        <v>#VALUE!</v>
      </c>
      <c r="G181" t="e" vm="2">
        <f>[1]!GenLognormal($H$9,$H$10)</f>
        <v>#VALUE!</v>
      </c>
      <c r="H181" t="e" vm="1">
        <f t="shared" si="19"/>
        <v>#VALUE!</v>
      </c>
      <c r="I181" t="e" vm="2">
        <f>[1]!genBinomial(1,Main!$I$10)</f>
        <v>#VALUE!</v>
      </c>
      <c r="J181" s="13" t="e" vm="1">
        <f t="shared" si="20"/>
        <v>#VALUE!</v>
      </c>
      <c r="L181" s="1">
        <f>Main!$A$28</f>
        <v>8.4431535918768876</v>
      </c>
      <c r="M181" s="45" t="e" vm="1">
        <f t="shared" si="21"/>
        <v>#VALUE!</v>
      </c>
      <c r="N181" t="e" vm="1">
        <f t="shared" si="22"/>
        <v>#VALUE!</v>
      </c>
      <c r="O181" s="1">
        <f>Main!$B$28</f>
        <v>8.4229498995092253</v>
      </c>
      <c r="P181" s="45" t="e" vm="1">
        <f t="shared" si="23"/>
        <v>#VALUE!</v>
      </c>
      <c r="Q181" t="e" vm="1">
        <f t="shared" si="24"/>
        <v>#VALUE!</v>
      </c>
      <c r="R181" s="1">
        <f>Main!$C$28</f>
        <v>8.4629102389141035</v>
      </c>
      <c r="S181" s="45" t="e" vm="1">
        <f t="shared" si="25"/>
        <v>#VALUE!</v>
      </c>
      <c r="T181" t="e" vm="1">
        <f t="shared" si="26"/>
        <v>#VALUE!</v>
      </c>
    </row>
    <row r="182" spans="1:20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[1]!genNormal($F$9,$F$10)</f>
        <v>#VALUE!</v>
      </c>
      <c r="F182" t="e" vm="1">
        <f t="shared" si="18"/>
        <v>#VALUE!</v>
      </c>
      <c r="G182" t="e" vm="2">
        <f>[1]!GenLognormal($H$9,$H$10)</f>
        <v>#VALUE!</v>
      </c>
      <c r="H182" t="e" vm="1">
        <f t="shared" si="19"/>
        <v>#VALUE!</v>
      </c>
      <c r="I182" t="e" vm="2">
        <f>[1]!genBinomial(1,Main!$I$10)</f>
        <v>#VALUE!</v>
      </c>
      <c r="J182" s="13" t="e" vm="1">
        <f t="shared" si="20"/>
        <v>#VALUE!</v>
      </c>
      <c r="L182" s="1">
        <f>Main!$A$28</f>
        <v>8.4431535918768876</v>
      </c>
      <c r="M182" s="45" t="e" vm="1">
        <f t="shared" si="21"/>
        <v>#VALUE!</v>
      </c>
      <c r="N182" t="e" vm="1">
        <f t="shared" si="22"/>
        <v>#VALUE!</v>
      </c>
      <c r="O182" s="1">
        <f>Main!$B$28</f>
        <v>8.4229498995092253</v>
      </c>
      <c r="P182" s="45" t="e" vm="1">
        <f t="shared" si="23"/>
        <v>#VALUE!</v>
      </c>
      <c r="Q182" t="e" vm="1">
        <f t="shared" si="24"/>
        <v>#VALUE!</v>
      </c>
      <c r="R182" s="1">
        <f>Main!$C$28</f>
        <v>8.4629102389141035</v>
      </c>
      <c r="S182" s="45" t="e" vm="1">
        <f t="shared" si="25"/>
        <v>#VALUE!</v>
      </c>
      <c r="T182" t="e" vm="1">
        <f t="shared" si="26"/>
        <v>#VALUE!</v>
      </c>
    </row>
    <row r="183" spans="1:20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[1]!genNormal($F$9,$F$10)</f>
        <v>#VALUE!</v>
      </c>
      <c r="F183" t="e" vm="1">
        <f t="shared" si="18"/>
        <v>#VALUE!</v>
      </c>
      <c r="G183" t="e" vm="2">
        <f>[1]!GenLognormal($H$9,$H$10)</f>
        <v>#VALUE!</v>
      </c>
      <c r="H183" t="e" vm="1">
        <f t="shared" si="19"/>
        <v>#VALUE!</v>
      </c>
      <c r="I183" t="e" vm="2">
        <f>[1]!genBinomial(1,Main!$I$10)</f>
        <v>#VALUE!</v>
      </c>
      <c r="J183" s="13" t="e" vm="1">
        <f t="shared" si="20"/>
        <v>#VALUE!</v>
      </c>
      <c r="L183" s="1">
        <f>Main!$A$28</f>
        <v>8.4431535918768876</v>
      </c>
      <c r="M183" s="45" t="e" vm="1">
        <f t="shared" si="21"/>
        <v>#VALUE!</v>
      </c>
      <c r="N183" t="e" vm="1">
        <f t="shared" si="22"/>
        <v>#VALUE!</v>
      </c>
      <c r="O183" s="1">
        <f>Main!$B$28</f>
        <v>8.4229498995092253</v>
      </c>
      <c r="P183" s="45" t="e" vm="1">
        <f t="shared" si="23"/>
        <v>#VALUE!</v>
      </c>
      <c r="Q183" t="e" vm="1">
        <f t="shared" si="24"/>
        <v>#VALUE!</v>
      </c>
      <c r="R183" s="1">
        <f>Main!$C$28</f>
        <v>8.4629102389141035</v>
      </c>
      <c r="S183" s="45" t="e" vm="1">
        <f t="shared" si="25"/>
        <v>#VALUE!</v>
      </c>
      <c r="T183" t="e" vm="1">
        <f t="shared" si="26"/>
        <v>#VALUE!</v>
      </c>
    </row>
    <row r="184" spans="1:20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[1]!genNormal($F$9,$F$10)</f>
        <v>#VALUE!</v>
      </c>
      <c r="F184" t="e" vm="1">
        <f t="shared" si="18"/>
        <v>#VALUE!</v>
      </c>
      <c r="G184" t="e" vm="2">
        <f>[1]!GenLognormal($H$9,$H$10)</f>
        <v>#VALUE!</v>
      </c>
      <c r="H184" t="e" vm="1">
        <f t="shared" si="19"/>
        <v>#VALUE!</v>
      </c>
      <c r="I184" t="e" vm="2">
        <f>[1]!genBinomial(1,Main!$I$10)</f>
        <v>#VALUE!</v>
      </c>
      <c r="J184" s="13" t="e" vm="1">
        <f t="shared" si="20"/>
        <v>#VALUE!</v>
      </c>
      <c r="L184" s="1">
        <f>Main!$A$28</f>
        <v>8.4431535918768876</v>
      </c>
      <c r="M184" s="45" t="e" vm="1">
        <f t="shared" si="21"/>
        <v>#VALUE!</v>
      </c>
      <c r="N184" t="e" vm="1">
        <f t="shared" si="22"/>
        <v>#VALUE!</v>
      </c>
      <c r="O184" s="1">
        <f>Main!$B$28</f>
        <v>8.4229498995092253</v>
      </c>
      <c r="P184" s="45" t="e" vm="1">
        <f t="shared" si="23"/>
        <v>#VALUE!</v>
      </c>
      <c r="Q184" t="e" vm="1">
        <f t="shared" si="24"/>
        <v>#VALUE!</v>
      </c>
      <c r="R184" s="1">
        <f>Main!$C$28</f>
        <v>8.4629102389141035</v>
      </c>
      <c r="S184" s="45" t="e" vm="1">
        <f t="shared" si="25"/>
        <v>#VALUE!</v>
      </c>
      <c r="T184" t="e" vm="1">
        <f t="shared" si="26"/>
        <v>#VALUE!</v>
      </c>
    </row>
    <row r="185" spans="1:20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[1]!genNormal($F$9,$F$10)</f>
        <v>#VALUE!</v>
      </c>
      <c r="F185" t="e" vm="1">
        <f t="shared" si="18"/>
        <v>#VALUE!</v>
      </c>
      <c r="G185" t="e" vm="2">
        <f>[1]!GenLognormal($H$9,$H$10)</f>
        <v>#VALUE!</v>
      </c>
      <c r="H185" t="e" vm="1">
        <f t="shared" si="19"/>
        <v>#VALUE!</v>
      </c>
      <c r="I185" t="e" vm="2">
        <f>[1]!genBinomial(1,Main!$I$10)</f>
        <v>#VALUE!</v>
      </c>
      <c r="J185" s="13" t="e" vm="1">
        <f t="shared" si="20"/>
        <v>#VALUE!</v>
      </c>
      <c r="L185" s="1">
        <f>Main!$A$28</f>
        <v>8.4431535918768876</v>
      </c>
      <c r="M185" s="45" t="e" vm="1">
        <f t="shared" si="21"/>
        <v>#VALUE!</v>
      </c>
      <c r="N185" t="e" vm="1">
        <f t="shared" si="22"/>
        <v>#VALUE!</v>
      </c>
      <c r="O185" s="1">
        <f>Main!$B$28</f>
        <v>8.4229498995092253</v>
      </c>
      <c r="P185" s="45" t="e" vm="1">
        <f t="shared" si="23"/>
        <v>#VALUE!</v>
      </c>
      <c r="Q185" t="e" vm="1">
        <f t="shared" si="24"/>
        <v>#VALUE!</v>
      </c>
      <c r="R185" s="1">
        <f>Main!$C$28</f>
        <v>8.4629102389141035</v>
      </c>
      <c r="S185" s="45" t="e" vm="1">
        <f t="shared" si="25"/>
        <v>#VALUE!</v>
      </c>
      <c r="T185" t="e" vm="1">
        <f t="shared" si="26"/>
        <v>#VALUE!</v>
      </c>
    </row>
    <row r="186" spans="1:20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[1]!genNormal($F$9,$F$10)</f>
        <v>#VALUE!</v>
      </c>
      <c r="F186" t="e" vm="1">
        <f t="shared" si="18"/>
        <v>#VALUE!</v>
      </c>
      <c r="G186" t="e" vm="2">
        <f>[1]!GenLognormal($H$9,$H$10)</f>
        <v>#VALUE!</v>
      </c>
      <c r="H186" t="e" vm="1">
        <f t="shared" si="19"/>
        <v>#VALUE!</v>
      </c>
      <c r="I186" t="e" vm="2">
        <f>[1]!genBinomial(1,Main!$I$10)</f>
        <v>#VALUE!</v>
      </c>
      <c r="J186" s="13" t="e" vm="1">
        <f t="shared" si="20"/>
        <v>#VALUE!</v>
      </c>
      <c r="L186" s="1">
        <f>Main!$A$28</f>
        <v>8.4431535918768876</v>
      </c>
      <c r="M186" s="45" t="e" vm="1">
        <f t="shared" si="21"/>
        <v>#VALUE!</v>
      </c>
      <c r="N186" t="e" vm="1">
        <f t="shared" si="22"/>
        <v>#VALUE!</v>
      </c>
      <c r="O186" s="1">
        <f>Main!$B$28</f>
        <v>8.4229498995092253</v>
      </c>
      <c r="P186" s="45" t="e" vm="1">
        <f t="shared" si="23"/>
        <v>#VALUE!</v>
      </c>
      <c r="Q186" t="e" vm="1">
        <f t="shared" si="24"/>
        <v>#VALUE!</v>
      </c>
      <c r="R186" s="1">
        <f>Main!$C$28</f>
        <v>8.4629102389141035</v>
      </c>
      <c r="S186" s="45" t="e" vm="1">
        <f t="shared" si="25"/>
        <v>#VALUE!</v>
      </c>
      <c r="T186" t="e" vm="1">
        <f t="shared" si="26"/>
        <v>#VALUE!</v>
      </c>
    </row>
    <row r="187" spans="1:20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[1]!genNormal($F$9,$F$10)</f>
        <v>#VALUE!</v>
      </c>
      <c r="F187" t="e" vm="1">
        <f t="shared" si="18"/>
        <v>#VALUE!</v>
      </c>
      <c r="G187" t="e" vm="2">
        <f>[1]!GenLognormal($H$9,$H$10)</f>
        <v>#VALUE!</v>
      </c>
      <c r="H187" t="e" vm="1">
        <f t="shared" si="19"/>
        <v>#VALUE!</v>
      </c>
      <c r="I187" t="e" vm="2">
        <f>[1]!genBinomial(1,Main!$I$10)</f>
        <v>#VALUE!</v>
      </c>
      <c r="J187" s="13" t="e" vm="1">
        <f t="shared" si="20"/>
        <v>#VALUE!</v>
      </c>
      <c r="L187" s="1">
        <f>Main!$A$28</f>
        <v>8.4431535918768876</v>
      </c>
      <c r="M187" s="45" t="e" vm="1">
        <f t="shared" si="21"/>
        <v>#VALUE!</v>
      </c>
      <c r="N187" t="e" vm="1">
        <f t="shared" si="22"/>
        <v>#VALUE!</v>
      </c>
      <c r="O187" s="1">
        <f>Main!$B$28</f>
        <v>8.4229498995092253</v>
      </c>
      <c r="P187" s="45" t="e" vm="1">
        <f t="shared" si="23"/>
        <v>#VALUE!</v>
      </c>
      <c r="Q187" t="e" vm="1">
        <f t="shared" si="24"/>
        <v>#VALUE!</v>
      </c>
      <c r="R187" s="1">
        <f>Main!$C$28</f>
        <v>8.4629102389141035</v>
      </c>
      <c r="S187" s="45" t="e" vm="1">
        <f t="shared" si="25"/>
        <v>#VALUE!</v>
      </c>
      <c r="T187" t="e" vm="1">
        <f t="shared" si="26"/>
        <v>#VALUE!</v>
      </c>
    </row>
    <row r="188" spans="1:20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[1]!genNormal($F$9,$F$10)</f>
        <v>#VALUE!</v>
      </c>
      <c r="F188" t="e" vm="1">
        <f t="shared" si="18"/>
        <v>#VALUE!</v>
      </c>
      <c r="G188" t="e" vm="2">
        <f>[1]!GenLognormal($H$9,$H$10)</f>
        <v>#VALUE!</v>
      </c>
      <c r="H188" t="e" vm="1">
        <f t="shared" si="19"/>
        <v>#VALUE!</v>
      </c>
      <c r="I188" t="e" vm="2">
        <f>[1]!genBinomial(1,Main!$I$10)</f>
        <v>#VALUE!</v>
      </c>
      <c r="J188" s="13" t="e" vm="1">
        <f t="shared" si="20"/>
        <v>#VALUE!</v>
      </c>
      <c r="L188" s="1">
        <f>Main!$A$28</f>
        <v>8.4431535918768876</v>
      </c>
      <c r="M188" s="45" t="e" vm="1">
        <f t="shared" si="21"/>
        <v>#VALUE!</v>
      </c>
      <c r="N188" t="e" vm="1">
        <f t="shared" si="22"/>
        <v>#VALUE!</v>
      </c>
      <c r="O188" s="1">
        <f>Main!$B$28</f>
        <v>8.4229498995092253</v>
      </c>
      <c r="P188" s="45" t="e" vm="1">
        <f t="shared" si="23"/>
        <v>#VALUE!</v>
      </c>
      <c r="Q188" t="e" vm="1">
        <f t="shared" si="24"/>
        <v>#VALUE!</v>
      </c>
      <c r="R188" s="1">
        <f>Main!$C$28</f>
        <v>8.4629102389141035</v>
      </c>
      <c r="S188" s="45" t="e" vm="1">
        <f t="shared" si="25"/>
        <v>#VALUE!</v>
      </c>
      <c r="T188" t="e" vm="1">
        <f t="shared" si="26"/>
        <v>#VALUE!</v>
      </c>
    </row>
    <row r="189" spans="1:20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[1]!genNormal($F$9,$F$10)</f>
        <v>#VALUE!</v>
      </c>
      <c r="F189" t="e" vm="1">
        <f t="shared" si="18"/>
        <v>#VALUE!</v>
      </c>
      <c r="G189" t="e" vm="2">
        <f>[1]!GenLognormal($H$9,$H$10)</f>
        <v>#VALUE!</v>
      </c>
      <c r="H189" t="e" vm="1">
        <f t="shared" si="19"/>
        <v>#VALUE!</v>
      </c>
      <c r="I189" t="e" vm="2">
        <f>[1]!genBinomial(1,Main!$I$10)</f>
        <v>#VALUE!</v>
      </c>
      <c r="J189" s="13" t="e" vm="1">
        <f t="shared" si="20"/>
        <v>#VALUE!</v>
      </c>
      <c r="L189" s="1">
        <f>Main!$A$28</f>
        <v>8.4431535918768876</v>
      </c>
      <c r="M189" s="45" t="e" vm="1">
        <f t="shared" si="21"/>
        <v>#VALUE!</v>
      </c>
      <c r="N189" t="e" vm="1">
        <f t="shared" si="22"/>
        <v>#VALUE!</v>
      </c>
      <c r="O189" s="1">
        <f>Main!$B$28</f>
        <v>8.4229498995092253</v>
      </c>
      <c r="P189" s="45" t="e" vm="1">
        <f t="shared" si="23"/>
        <v>#VALUE!</v>
      </c>
      <c r="Q189" t="e" vm="1">
        <f t="shared" si="24"/>
        <v>#VALUE!</v>
      </c>
      <c r="R189" s="1">
        <f>Main!$C$28</f>
        <v>8.4629102389141035</v>
      </c>
      <c r="S189" s="45" t="e" vm="1">
        <f t="shared" si="25"/>
        <v>#VALUE!</v>
      </c>
      <c r="T189" t="e" vm="1">
        <f t="shared" si="26"/>
        <v>#VALUE!</v>
      </c>
    </row>
    <row r="190" spans="1:20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[1]!genNormal($F$9,$F$10)</f>
        <v>#VALUE!</v>
      </c>
      <c r="F190" t="e" vm="1">
        <f t="shared" si="18"/>
        <v>#VALUE!</v>
      </c>
      <c r="G190" t="e" vm="2">
        <f>[1]!GenLognormal($H$9,$H$10)</f>
        <v>#VALUE!</v>
      </c>
      <c r="H190" t="e" vm="1">
        <f t="shared" si="19"/>
        <v>#VALUE!</v>
      </c>
      <c r="I190" t="e" vm="2">
        <f>[1]!genBinomial(1,Main!$I$10)</f>
        <v>#VALUE!</v>
      </c>
      <c r="J190" s="13" t="e" vm="1">
        <f t="shared" si="20"/>
        <v>#VALUE!</v>
      </c>
      <c r="L190" s="1">
        <f>Main!$A$28</f>
        <v>8.4431535918768876</v>
      </c>
      <c r="M190" s="45" t="e" vm="1">
        <f t="shared" si="21"/>
        <v>#VALUE!</v>
      </c>
      <c r="N190" t="e" vm="1">
        <f t="shared" si="22"/>
        <v>#VALUE!</v>
      </c>
      <c r="O190" s="1">
        <f>Main!$B$28</f>
        <v>8.4229498995092253</v>
      </c>
      <c r="P190" s="45" t="e" vm="1">
        <f t="shared" si="23"/>
        <v>#VALUE!</v>
      </c>
      <c r="Q190" t="e" vm="1">
        <f t="shared" si="24"/>
        <v>#VALUE!</v>
      </c>
      <c r="R190" s="1">
        <f>Main!$C$28</f>
        <v>8.4629102389141035</v>
      </c>
      <c r="S190" s="45" t="e" vm="1">
        <f t="shared" si="25"/>
        <v>#VALUE!</v>
      </c>
      <c r="T190" t="e" vm="1">
        <f t="shared" si="26"/>
        <v>#VALUE!</v>
      </c>
    </row>
    <row r="191" spans="1:20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[1]!genNormal($F$9,$F$10)</f>
        <v>#VALUE!</v>
      </c>
      <c r="F191" t="e" vm="1">
        <f t="shared" si="18"/>
        <v>#VALUE!</v>
      </c>
      <c r="G191" t="e" vm="2">
        <f>[1]!GenLognormal($H$9,$H$10)</f>
        <v>#VALUE!</v>
      </c>
      <c r="H191" t="e" vm="1">
        <f t="shared" si="19"/>
        <v>#VALUE!</v>
      </c>
      <c r="I191" t="e" vm="2">
        <f>[1]!genBinomial(1,Main!$I$10)</f>
        <v>#VALUE!</v>
      </c>
      <c r="J191" s="13" t="e" vm="1">
        <f t="shared" si="20"/>
        <v>#VALUE!</v>
      </c>
      <c r="L191" s="1">
        <f>Main!$A$28</f>
        <v>8.4431535918768876</v>
      </c>
      <c r="M191" s="45" t="e" vm="1">
        <f t="shared" si="21"/>
        <v>#VALUE!</v>
      </c>
      <c r="N191" t="e" vm="1">
        <f t="shared" si="22"/>
        <v>#VALUE!</v>
      </c>
      <c r="O191" s="1">
        <f>Main!$B$28</f>
        <v>8.4229498995092253</v>
      </c>
      <c r="P191" s="45" t="e" vm="1">
        <f t="shared" si="23"/>
        <v>#VALUE!</v>
      </c>
      <c r="Q191" t="e" vm="1">
        <f t="shared" si="24"/>
        <v>#VALUE!</v>
      </c>
      <c r="R191" s="1">
        <f>Main!$C$28</f>
        <v>8.4629102389141035</v>
      </c>
      <c r="S191" s="45" t="e" vm="1">
        <f t="shared" si="25"/>
        <v>#VALUE!</v>
      </c>
      <c r="T191" t="e" vm="1">
        <f t="shared" si="26"/>
        <v>#VALUE!</v>
      </c>
    </row>
    <row r="192" spans="1:20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[1]!genNormal($F$9,$F$10)</f>
        <v>#VALUE!</v>
      </c>
      <c r="F192" t="e" vm="1">
        <f t="shared" si="18"/>
        <v>#VALUE!</v>
      </c>
      <c r="G192" t="e" vm="2">
        <f>[1]!GenLognormal($H$9,$H$10)</f>
        <v>#VALUE!</v>
      </c>
      <c r="H192" t="e" vm="1">
        <f t="shared" si="19"/>
        <v>#VALUE!</v>
      </c>
      <c r="I192" t="e" vm="2">
        <f>[1]!genBinomial(1,Main!$I$10)</f>
        <v>#VALUE!</v>
      </c>
      <c r="J192" s="13" t="e" vm="1">
        <f t="shared" si="20"/>
        <v>#VALUE!</v>
      </c>
      <c r="L192" s="1">
        <f>Main!$A$28</f>
        <v>8.4431535918768876</v>
      </c>
      <c r="M192" s="45" t="e" vm="1">
        <f t="shared" si="21"/>
        <v>#VALUE!</v>
      </c>
      <c r="N192" t="e" vm="1">
        <f t="shared" si="22"/>
        <v>#VALUE!</v>
      </c>
      <c r="O192" s="1">
        <f>Main!$B$28</f>
        <v>8.4229498995092253</v>
      </c>
      <c r="P192" s="45" t="e" vm="1">
        <f t="shared" si="23"/>
        <v>#VALUE!</v>
      </c>
      <c r="Q192" t="e" vm="1">
        <f t="shared" si="24"/>
        <v>#VALUE!</v>
      </c>
      <c r="R192" s="1">
        <f>Main!$C$28</f>
        <v>8.4629102389141035</v>
      </c>
      <c r="S192" s="45" t="e" vm="1">
        <f t="shared" si="25"/>
        <v>#VALUE!</v>
      </c>
      <c r="T192" t="e" vm="1">
        <f t="shared" si="26"/>
        <v>#VALUE!</v>
      </c>
    </row>
    <row r="193" spans="1:20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[1]!genNormal($F$9,$F$10)</f>
        <v>#VALUE!</v>
      </c>
      <c r="F193" t="e" vm="1">
        <f t="shared" si="18"/>
        <v>#VALUE!</v>
      </c>
      <c r="G193" t="e" vm="2">
        <f>[1]!GenLognormal($H$9,$H$10)</f>
        <v>#VALUE!</v>
      </c>
      <c r="H193" t="e" vm="1">
        <f t="shared" si="19"/>
        <v>#VALUE!</v>
      </c>
      <c r="I193" t="e" vm="2">
        <f>[1]!genBinomial(1,Main!$I$10)</f>
        <v>#VALUE!</v>
      </c>
      <c r="J193" s="13" t="e" vm="1">
        <f t="shared" si="20"/>
        <v>#VALUE!</v>
      </c>
      <c r="L193" s="1">
        <f>Main!$A$28</f>
        <v>8.4431535918768876</v>
      </c>
      <c r="M193" s="45" t="e" vm="1">
        <f t="shared" si="21"/>
        <v>#VALUE!</v>
      </c>
      <c r="N193" t="e" vm="1">
        <f t="shared" si="22"/>
        <v>#VALUE!</v>
      </c>
      <c r="O193" s="1">
        <f>Main!$B$28</f>
        <v>8.4229498995092253</v>
      </c>
      <c r="P193" s="45" t="e" vm="1">
        <f t="shared" si="23"/>
        <v>#VALUE!</v>
      </c>
      <c r="Q193" t="e" vm="1">
        <f t="shared" si="24"/>
        <v>#VALUE!</v>
      </c>
      <c r="R193" s="1">
        <f>Main!$C$28</f>
        <v>8.4629102389141035</v>
      </c>
      <c r="S193" s="45" t="e" vm="1">
        <f t="shared" si="25"/>
        <v>#VALUE!</v>
      </c>
      <c r="T193" t="e" vm="1">
        <f t="shared" si="26"/>
        <v>#VALUE!</v>
      </c>
    </row>
    <row r="194" spans="1:20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[1]!genNormal($F$9,$F$10)</f>
        <v>#VALUE!</v>
      </c>
      <c r="F194" t="e" vm="1">
        <f t="shared" si="18"/>
        <v>#VALUE!</v>
      </c>
      <c r="G194" t="e" vm="2">
        <f>[1]!GenLognormal($H$9,$H$10)</f>
        <v>#VALUE!</v>
      </c>
      <c r="H194" t="e" vm="1">
        <f t="shared" si="19"/>
        <v>#VALUE!</v>
      </c>
      <c r="I194" t="e" vm="2">
        <f>[1]!genBinomial(1,Main!$I$10)</f>
        <v>#VALUE!</v>
      </c>
      <c r="J194" s="13" t="e" vm="1">
        <f t="shared" si="20"/>
        <v>#VALUE!</v>
      </c>
      <c r="L194" s="1">
        <f>Main!$A$28</f>
        <v>8.4431535918768876</v>
      </c>
      <c r="M194" s="45" t="e" vm="1">
        <f t="shared" si="21"/>
        <v>#VALUE!</v>
      </c>
      <c r="N194" t="e" vm="1">
        <f t="shared" si="22"/>
        <v>#VALUE!</v>
      </c>
      <c r="O194" s="1">
        <f>Main!$B$28</f>
        <v>8.4229498995092253</v>
      </c>
      <c r="P194" s="45" t="e" vm="1">
        <f t="shared" si="23"/>
        <v>#VALUE!</v>
      </c>
      <c r="Q194" t="e" vm="1">
        <f t="shared" si="24"/>
        <v>#VALUE!</v>
      </c>
      <c r="R194" s="1">
        <f>Main!$C$28</f>
        <v>8.4629102389141035</v>
      </c>
      <c r="S194" s="45" t="e" vm="1">
        <f t="shared" si="25"/>
        <v>#VALUE!</v>
      </c>
      <c r="T194" t="e" vm="1">
        <f t="shared" si="26"/>
        <v>#VALUE!</v>
      </c>
    </row>
    <row r="195" spans="1:20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[1]!genNormal($F$9,$F$10)</f>
        <v>#VALUE!</v>
      </c>
      <c r="F195" t="e" vm="1">
        <f t="shared" si="18"/>
        <v>#VALUE!</v>
      </c>
      <c r="G195" t="e" vm="2">
        <f>[1]!GenLognormal($H$9,$H$10)</f>
        <v>#VALUE!</v>
      </c>
      <c r="H195" t="e" vm="1">
        <f t="shared" si="19"/>
        <v>#VALUE!</v>
      </c>
      <c r="I195" t="e" vm="2">
        <f>[1]!genBinomial(1,Main!$I$10)</f>
        <v>#VALUE!</v>
      </c>
      <c r="J195" s="13" t="e" vm="1">
        <f t="shared" si="20"/>
        <v>#VALUE!</v>
      </c>
      <c r="L195" s="1">
        <f>Main!$A$28</f>
        <v>8.4431535918768876</v>
      </c>
      <c r="M195" s="45" t="e" vm="1">
        <f t="shared" si="21"/>
        <v>#VALUE!</v>
      </c>
      <c r="N195" t="e" vm="1">
        <f t="shared" si="22"/>
        <v>#VALUE!</v>
      </c>
      <c r="O195" s="1">
        <f>Main!$B$28</f>
        <v>8.4229498995092253</v>
      </c>
      <c r="P195" s="45" t="e" vm="1">
        <f t="shared" si="23"/>
        <v>#VALUE!</v>
      </c>
      <c r="Q195" t="e" vm="1">
        <f t="shared" si="24"/>
        <v>#VALUE!</v>
      </c>
      <c r="R195" s="1">
        <f>Main!$C$28</f>
        <v>8.4629102389141035</v>
      </c>
      <c r="S195" s="45" t="e" vm="1">
        <f t="shared" si="25"/>
        <v>#VALUE!</v>
      </c>
      <c r="T195" t="e" vm="1">
        <f t="shared" si="26"/>
        <v>#VALUE!</v>
      </c>
    </row>
    <row r="196" spans="1:20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[1]!genNormal($F$9,$F$10)</f>
        <v>#VALUE!</v>
      </c>
      <c r="F196" t="e" vm="1">
        <f t="shared" si="18"/>
        <v>#VALUE!</v>
      </c>
      <c r="G196" t="e" vm="2">
        <f>[1]!GenLognormal($H$9,$H$10)</f>
        <v>#VALUE!</v>
      </c>
      <c r="H196" t="e" vm="1">
        <f t="shared" si="19"/>
        <v>#VALUE!</v>
      </c>
      <c r="I196" t="e" vm="2">
        <f>[1]!genBinomial(1,Main!$I$10)</f>
        <v>#VALUE!</v>
      </c>
      <c r="J196" s="13" t="e" vm="1">
        <f t="shared" si="20"/>
        <v>#VALUE!</v>
      </c>
      <c r="L196" s="1">
        <f>Main!$A$28</f>
        <v>8.4431535918768876</v>
      </c>
      <c r="M196" s="45" t="e" vm="1">
        <f t="shared" si="21"/>
        <v>#VALUE!</v>
      </c>
      <c r="N196" t="e" vm="1">
        <f t="shared" si="22"/>
        <v>#VALUE!</v>
      </c>
      <c r="O196" s="1">
        <f>Main!$B$28</f>
        <v>8.4229498995092253</v>
      </c>
      <c r="P196" s="45" t="e" vm="1">
        <f t="shared" si="23"/>
        <v>#VALUE!</v>
      </c>
      <c r="Q196" t="e" vm="1">
        <f t="shared" si="24"/>
        <v>#VALUE!</v>
      </c>
      <c r="R196" s="1">
        <f>Main!$C$28</f>
        <v>8.4629102389141035</v>
      </c>
      <c r="S196" s="45" t="e" vm="1">
        <f t="shared" si="25"/>
        <v>#VALUE!</v>
      </c>
      <c r="T196" t="e" vm="1">
        <f t="shared" si="26"/>
        <v>#VALUE!</v>
      </c>
    </row>
    <row r="197" spans="1:20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[1]!genNormal($F$9,$F$10)</f>
        <v>#VALUE!</v>
      </c>
      <c r="F197" t="e" vm="1">
        <f t="shared" si="18"/>
        <v>#VALUE!</v>
      </c>
      <c r="G197" t="e" vm="2">
        <f>[1]!GenLognormal($H$9,$H$10)</f>
        <v>#VALUE!</v>
      </c>
      <c r="H197" t="e" vm="1">
        <f t="shared" si="19"/>
        <v>#VALUE!</v>
      </c>
      <c r="I197" t="e" vm="2">
        <f>[1]!genBinomial(1,Main!$I$10)</f>
        <v>#VALUE!</v>
      </c>
      <c r="J197" s="13" t="e" vm="1">
        <f t="shared" si="20"/>
        <v>#VALUE!</v>
      </c>
      <c r="L197" s="1">
        <f>Main!$A$28</f>
        <v>8.4431535918768876</v>
      </c>
      <c r="M197" s="45" t="e" vm="1">
        <f t="shared" si="21"/>
        <v>#VALUE!</v>
      </c>
      <c r="N197" t="e" vm="1">
        <f t="shared" si="22"/>
        <v>#VALUE!</v>
      </c>
      <c r="O197" s="1">
        <f>Main!$B$28</f>
        <v>8.4229498995092253</v>
      </c>
      <c r="P197" s="45" t="e" vm="1">
        <f t="shared" si="23"/>
        <v>#VALUE!</v>
      </c>
      <c r="Q197" t="e" vm="1">
        <f t="shared" si="24"/>
        <v>#VALUE!</v>
      </c>
      <c r="R197" s="1">
        <f>Main!$C$28</f>
        <v>8.4629102389141035</v>
      </c>
      <c r="S197" s="45" t="e" vm="1">
        <f t="shared" si="25"/>
        <v>#VALUE!</v>
      </c>
      <c r="T197" t="e" vm="1">
        <f t="shared" si="26"/>
        <v>#VALUE!</v>
      </c>
    </row>
    <row r="198" spans="1:20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[1]!genNormal($F$9,$F$10)</f>
        <v>#VALUE!</v>
      </c>
      <c r="F198" t="e" vm="1">
        <f t="shared" si="18"/>
        <v>#VALUE!</v>
      </c>
      <c r="G198" t="e" vm="2">
        <f>[1]!GenLognormal($H$9,$H$10)</f>
        <v>#VALUE!</v>
      </c>
      <c r="H198" t="e" vm="1">
        <f t="shared" si="19"/>
        <v>#VALUE!</v>
      </c>
      <c r="I198" t="e" vm="2">
        <f>[1]!genBinomial(1,Main!$I$10)</f>
        <v>#VALUE!</v>
      </c>
      <c r="J198" s="13" t="e" vm="1">
        <f t="shared" si="20"/>
        <v>#VALUE!</v>
      </c>
      <c r="L198" s="1">
        <f>Main!$A$28</f>
        <v>8.4431535918768876</v>
      </c>
      <c r="M198" s="45" t="e" vm="1">
        <f t="shared" si="21"/>
        <v>#VALUE!</v>
      </c>
      <c r="N198" t="e" vm="1">
        <f t="shared" si="22"/>
        <v>#VALUE!</v>
      </c>
      <c r="O198" s="1">
        <f>Main!$B$28</f>
        <v>8.4229498995092253</v>
      </c>
      <c r="P198" s="45" t="e" vm="1">
        <f t="shared" si="23"/>
        <v>#VALUE!</v>
      </c>
      <c r="Q198" t="e" vm="1">
        <f t="shared" si="24"/>
        <v>#VALUE!</v>
      </c>
      <c r="R198" s="1">
        <f>Main!$C$28</f>
        <v>8.4629102389141035</v>
      </c>
      <c r="S198" s="45" t="e" vm="1">
        <f t="shared" si="25"/>
        <v>#VALUE!</v>
      </c>
      <c r="T198" t="e" vm="1">
        <f t="shared" si="26"/>
        <v>#VALUE!</v>
      </c>
    </row>
    <row r="199" spans="1:20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[1]!genNormal($F$9,$F$10)</f>
        <v>#VALUE!</v>
      </c>
      <c r="F199" t="e" vm="1">
        <f t="shared" si="18"/>
        <v>#VALUE!</v>
      </c>
      <c r="G199" t="e" vm="2">
        <f>[1]!GenLognormal($H$9,$H$10)</f>
        <v>#VALUE!</v>
      </c>
      <c r="H199" t="e" vm="1">
        <f t="shared" si="19"/>
        <v>#VALUE!</v>
      </c>
      <c r="I199" t="e" vm="2">
        <f>[1]!genBinomial(1,Main!$I$10)</f>
        <v>#VALUE!</v>
      </c>
      <c r="J199" s="13" t="e" vm="1">
        <f t="shared" si="20"/>
        <v>#VALUE!</v>
      </c>
      <c r="L199" s="1">
        <f>Main!$A$28</f>
        <v>8.4431535918768876</v>
      </c>
      <c r="M199" s="45" t="e" vm="1">
        <f t="shared" si="21"/>
        <v>#VALUE!</v>
      </c>
      <c r="N199" t="e" vm="1">
        <f t="shared" si="22"/>
        <v>#VALUE!</v>
      </c>
      <c r="O199" s="1">
        <f>Main!$B$28</f>
        <v>8.4229498995092253</v>
      </c>
      <c r="P199" s="45" t="e" vm="1">
        <f t="shared" si="23"/>
        <v>#VALUE!</v>
      </c>
      <c r="Q199" t="e" vm="1">
        <f t="shared" si="24"/>
        <v>#VALUE!</v>
      </c>
      <c r="R199" s="1">
        <f>Main!$C$28</f>
        <v>8.4629102389141035</v>
      </c>
      <c r="S199" s="45" t="e" vm="1">
        <f t="shared" si="25"/>
        <v>#VALUE!</v>
      </c>
      <c r="T199" t="e" vm="1">
        <f t="shared" si="26"/>
        <v>#VALUE!</v>
      </c>
    </row>
    <row r="200" spans="1:20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[1]!genNormal($F$9,$F$10)</f>
        <v>#VALUE!</v>
      </c>
      <c r="F200" t="e" vm="1">
        <f t="shared" si="18"/>
        <v>#VALUE!</v>
      </c>
      <c r="G200" t="e" vm="2">
        <f>[1]!GenLognormal($H$9,$H$10)</f>
        <v>#VALUE!</v>
      </c>
      <c r="H200" t="e" vm="1">
        <f t="shared" si="19"/>
        <v>#VALUE!</v>
      </c>
      <c r="I200" t="e" vm="2">
        <f>[1]!genBinomial(1,Main!$I$10)</f>
        <v>#VALUE!</v>
      </c>
      <c r="J200" s="13" t="e" vm="1">
        <f t="shared" si="20"/>
        <v>#VALUE!</v>
      </c>
      <c r="L200" s="1">
        <f>Main!$A$28</f>
        <v>8.4431535918768876</v>
      </c>
      <c r="M200" s="45" t="e" vm="1">
        <f t="shared" si="21"/>
        <v>#VALUE!</v>
      </c>
      <c r="N200" t="e" vm="1">
        <f t="shared" si="22"/>
        <v>#VALUE!</v>
      </c>
      <c r="O200" s="1">
        <f>Main!$B$28</f>
        <v>8.4229498995092253</v>
      </c>
      <c r="P200" s="45" t="e" vm="1">
        <f t="shared" si="23"/>
        <v>#VALUE!</v>
      </c>
      <c r="Q200" t="e" vm="1">
        <f t="shared" si="24"/>
        <v>#VALUE!</v>
      </c>
      <c r="R200" s="1">
        <f>Main!$C$28</f>
        <v>8.4629102389141035</v>
      </c>
      <c r="S200" s="45" t="e" vm="1">
        <f t="shared" si="25"/>
        <v>#VALUE!</v>
      </c>
      <c r="T200" t="e" vm="1">
        <f t="shared" si="26"/>
        <v>#VALUE!</v>
      </c>
    </row>
    <row r="201" spans="1:20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[1]!genNormal($F$9,$F$10)</f>
        <v>#VALUE!</v>
      </c>
      <c r="F201" t="e" vm="1">
        <f t="shared" si="18"/>
        <v>#VALUE!</v>
      </c>
      <c r="G201" t="e" vm="2">
        <f>[1]!GenLognormal($H$9,$H$10)</f>
        <v>#VALUE!</v>
      </c>
      <c r="H201" t="e" vm="1">
        <f t="shared" si="19"/>
        <v>#VALUE!</v>
      </c>
      <c r="I201" t="e" vm="2">
        <f>[1]!genBinomial(1,Main!$I$10)</f>
        <v>#VALUE!</v>
      </c>
      <c r="J201" s="13" t="e" vm="1">
        <f t="shared" si="20"/>
        <v>#VALUE!</v>
      </c>
      <c r="L201" s="1">
        <f>Main!$A$28</f>
        <v>8.4431535918768876</v>
      </c>
      <c r="M201" s="45" t="e" vm="1">
        <f t="shared" si="21"/>
        <v>#VALUE!</v>
      </c>
      <c r="N201" t="e" vm="1">
        <f t="shared" si="22"/>
        <v>#VALUE!</v>
      </c>
      <c r="O201" s="1">
        <f>Main!$B$28</f>
        <v>8.4229498995092253</v>
      </c>
      <c r="P201" s="45" t="e" vm="1">
        <f t="shared" si="23"/>
        <v>#VALUE!</v>
      </c>
      <c r="Q201" t="e" vm="1">
        <f t="shared" si="24"/>
        <v>#VALUE!</v>
      </c>
      <c r="R201" s="1">
        <f>Main!$C$28</f>
        <v>8.4629102389141035</v>
      </c>
      <c r="S201" s="45" t="e" vm="1">
        <f t="shared" si="25"/>
        <v>#VALUE!</v>
      </c>
      <c r="T201" t="e" vm="1">
        <f t="shared" si="26"/>
        <v>#VALUE!</v>
      </c>
    </row>
    <row r="202" spans="1:20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[1]!genNormal($F$9,$F$10)</f>
        <v>#VALUE!</v>
      </c>
      <c r="F202" t="e" vm="1">
        <f t="shared" si="18"/>
        <v>#VALUE!</v>
      </c>
      <c r="G202" t="e" vm="2">
        <f>[1]!GenLognormal($H$9,$H$10)</f>
        <v>#VALUE!</v>
      </c>
      <c r="H202" t="e" vm="1">
        <f t="shared" si="19"/>
        <v>#VALUE!</v>
      </c>
      <c r="I202" t="e" vm="2">
        <f>[1]!genBinomial(1,Main!$I$10)</f>
        <v>#VALUE!</v>
      </c>
      <c r="J202" s="13" t="e" vm="1">
        <f t="shared" si="20"/>
        <v>#VALUE!</v>
      </c>
      <c r="L202" s="1">
        <f>Main!$A$28</f>
        <v>8.4431535918768876</v>
      </c>
      <c r="M202" s="45" t="e" vm="1">
        <f t="shared" si="21"/>
        <v>#VALUE!</v>
      </c>
      <c r="N202" t="e" vm="1">
        <f t="shared" si="22"/>
        <v>#VALUE!</v>
      </c>
      <c r="O202" s="1">
        <f>Main!$B$28</f>
        <v>8.4229498995092253</v>
      </c>
      <c r="P202" s="45" t="e" vm="1">
        <f t="shared" si="23"/>
        <v>#VALUE!</v>
      </c>
      <c r="Q202" t="e" vm="1">
        <f t="shared" si="24"/>
        <v>#VALUE!</v>
      </c>
      <c r="R202" s="1">
        <f>Main!$C$28</f>
        <v>8.4629102389141035</v>
      </c>
      <c r="S202" s="45" t="e" vm="1">
        <f t="shared" si="25"/>
        <v>#VALUE!</v>
      </c>
      <c r="T202" t="e" vm="1">
        <f t="shared" si="26"/>
        <v>#VALUE!</v>
      </c>
    </row>
    <row r="203" spans="1:20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[1]!genNormal($F$9,$F$10)</f>
        <v>#VALUE!</v>
      </c>
      <c r="F203" t="e" vm="1">
        <f t="shared" si="18"/>
        <v>#VALUE!</v>
      </c>
      <c r="G203" t="e" vm="2">
        <f>[1]!GenLognormal($H$9,$H$10)</f>
        <v>#VALUE!</v>
      </c>
      <c r="H203" t="e" vm="1">
        <f t="shared" si="19"/>
        <v>#VALUE!</v>
      </c>
      <c r="I203" t="e" vm="2">
        <f>[1]!genBinomial(1,Main!$I$10)</f>
        <v>#VALUE!</v>
      </c>
      <c r="J203" s="13" t="e" vm="1">
        <f t="shared" si="20"/>
        <v>#VALUE!</v>
      </c>
      <c r="L203" s="1">
        <f>Main!$A$28</f>
        <v>8.4431535918768876</v>
      </c>
      <c r="M203" s="45" t="e" vm="1">
        <f t="shared" si="21"/>
        <v>#VALUE!</v>
      </c>
      <c r="N203" t="e" vm="1">
        <f t="shared" si="22"/>
        <v>#VALUE!</v>
      </c>
      <c r="O203" s="1">
        <f>Main!$B$28</f>
        <v>8.4229498995092253</v>
      </c>
      <c r="P203" s="45" t="e" vm="1">
        <f t="shared" si="23"/>
        <v>#VALUE!</v>
      </c>
      <c r="Q203" t="e" vm="1">
        <f t="shared" si="24"/>
        <v>#VALUE!</v>
      </c>
      <c r="R203" s="1">
        <f>Main!$C$28</f>
        <v>8.4629102389141035</v>
      </c>
      <c r="S203" s="45" t="e" vm="1">
        <f t="shared" si="25"/>
        <v>#VALUE!</v>
      </c>
      <c r="T203" t="e" vm="1">
        <f t="shared" si="26"/>
        <v>#VALUE!</v>
      </c>
    </row>
    <row r="204" spans="1:20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[1]!genNormal($F$9,$F$10)</f>
        <v>#VALUE!</v>
      </c>
      <c r="F204" t="e" vm="1">
        <f t="shared" ref="F204:F267" si="27">IF(E204&gt;18, E204,18)</f>
        <v>#VALUE!</v>
      </c>
      <c r="G204" t="e" vm="2">
        <f>[1]!GenLognormal($H$9,$H$10)</f>
        <v>#VALUE!</v>
      </c>
      <c r="H204" t="e" vm="1">
        <f t="shared" ref="H204:H267" si="28">IF(G204&gt;20, G204,20)</f>
        <v>#VALUE!</v>
      </c>
      <c r="I204" t="e" vm="2">
        <f>[1]!genBinomial(1,Main!$I$10)</f>
        <v>#VALUE!</v>
      </c>
      <c r="J204" s="13" t="e" vm="1">
        <f t="shared" ref="J204:J267" si="29">(266.16-47.17*I204-2.33*H204+0.66*F204+0.017*(F204^2))*113.12/1000000*D204</f>
        <v>#VALUE!</v>
      </c>
      <c r="L204" s="1">
        <f>Main!$A$28</f>
        <v>8.4431535918768876</v>
      </c>
      <c r="M204" s="45" t="e" vm="1">
        <f t="shared" ref="M204:M267" si="30">L204*$J204/24/60</f>
        <v>#VALUE!</v>
      </c>
      <c r="N204" t="e" vm="1">
        <f t="shared" ref="N204:N267" si="31">M204*24*60/$D204</f>
        <v>#VALUE!</v>
      </c>
      <c r="O204" s="1">
        <f>Main!$B$28</f>
        <v>8.4229498995092253</v>
      </c>
      <c r="P204" s="45" t="e" vm="1">
        <f t="shared" ref="P204:P267" si="32">O204*$J204/24/60</f>
        <v>#VALUE!</v>
      </c>
      <c r="Q204" t="e" vm="1">
        <f t="shared" ref="Q204:Q267" si="33">P204*24*60/$D204</f>
        <v>#VALUE!</v>
      </c>
      <c r="R204" s="1">
        <f>Main!$C$28</f>
        <v>8.4629102389141035</v>
      </c>
      <c r="S204" s="45" t="e" vm="1">
        <f t="shared" ref="S204:S267" si="34">R204*$J204/24/60</f>
        <v>#VALUE!</v>
      </c>
      <c r="T204" t="e" vm="1">
        <f t="shared" ref="T204:T267" si="35">S204*24*60/$D204</f>
        <v>#VALUE!</v>
      </c>
    </row>
    <row r="205" spans="1:20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[1]!genNormal($F$9,$F$10)</f>
        <v>#VALUE!</v>
      </c>
      <c r="F205" t="e" vm="1">
        <f t="shared" si="27"/>
        <v>#VALUE!</v>
      </c>
      <c r="G205" t="e" vm="2">
        <f>[1]!GenLognormal($H$9,$H$10)</f>
        <v>#VALUE!</v>
      </c>
      <c r="H205" t="e" vm="1">
        <f t="shared" si="28"/>
        <v>#VALUE!</v>
      </c>
      <c r="I205" t="e" vm="2">
        <f>[1]!genBinomial(1,Main!$I$10)</f>
        <v>#VALUE!</v>
      </c>
      <c r="J205" s="13" t="e" vm="1">
        <f t="shared" si="29"/>
        <v>#VALUE!</v>
      </c>
      <c r="L205" s="1">
        <f>Main!$A$28</f>
        <v>8.4431535918768876</v>
      </c>
      <c r="M205" s="45" t="e" vm="1">
        <f t="shared" si="30"/>
        <v>#VALUE!</v>
      </c>
      <c r="N205" t="e" vm="1">
        <f t="shared" si="31"/>
        <v>#VALUE!</v>
      </c>
      <c r="O205" s="1">
        <f>Main!$B$28</f>
        <v>8.4229498995092253</v>
      </c>
      <c r="P205" s="45" t="e" vm="1">
        <f t="shared" si="32"/>
        <v>#VALUE!</v>
      </c>
      <c r="Q205" t="e" vm="1">
        <f t="shared" si="33"/>
        <v>#VALUE!</v>
      </c>
      <c r="R205" s="1">
        <f>Main!$C$28</f>
        <v>8.4629102389141035</v>
      </c>
      <c r="S205" s="45" t="e" vm="1">
        <f t="shared" si="34"/>
        <v>#VALUE!</v>
      </c>
      <c r="T205" t="e" vm="1">
        <f t="shared" si="35"/>
        <v>#VALUE!</v>
      </c>
    </row>
    <row r="206" spans="1:20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[1]!genNormal($F$9,$F$10)</f>
        <v>#VALUE!</v>
      </c>
      <c r="F206" t="e" vm="1">
        <f t="shared" si="27"/>
        <v>#VALUE!</v>
      </c>
      <c r="G206" t="e" vm="2">
        <f>[1]!GenLognormal($H$9,$H$10)</f>
        <v>#VALUE!</v>
      </c>
      <c r="H206" t="e" vm="1">
        <f t="shared" si="28"/>
        <v>#VALUE!</v>
      </c>
      <c r="I206" t="e" vm="2">
        <f>[1]!genBinomial(1,Main!$I$10)</f>
        <v>#VALUE!</v>
      </c>
      <c r="J206" s="13" t="e" vm="1">
        <f t="shared" si="29"/>
        <v>#VALUE!</v>
      </c>
      <c r="L206" s="1">
        <f>Main!$A$28</f>
        <v>8.4431535918768876</v>
      </c>
      <c r="M206" s="45" t="e" vm="1">
        <f t="shared" si="30"/>
        <v>#VALUE!</v>
      </c>
      <c r="N206" t="e" vm="1">
        <f t="shared" si="31"/>
        <v>#VALUE!</v>
      </c>
      <c r="O206" s="1">
        <f>Main!$B$28</f>
        <v>8.4229498995092253</v>
      </c>
      <c r="P206" s="45" t="e" vm="1">
        <f t="shared" si="32"/>
        <v>#VALUE!</v>
      </c>
      <c r="Q206" t="e" vm="1">
        <f t="shared" si="33"/>
        <v>#VALUE!</v>
      </c>
      <c r="R206" s="1">
        <f>Main!$C$28</f>
        <v>8.4629102389141035</v>
      </c>
      <c r="S206" s="45" t="e" vm="1">
        <f t="shared" si="34"/>
        <v>#VALUE!</v>
      </c>
      <c r="T206" t="e" vm="1">
        <f t="shared" si="35"/>
        <v>#VALUE!</v>
      </c>
    </row>
    <row r="207" spans="1:20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[1]!genNormal($F$9,$F$10)</f>
        <v>#VALUE!</v>
      </c>
      <c r="F207" t="e" vm="1">
        <f t="shared" si="27"/>
        <v>#VALUE!</v>
      </c>
      <c r="G207" t="e" vm="2">
        <f>[1]!GenLognormal($H$9,$H$10)</f>
        <v>#VALUE!</v>
      </c>
      <c r="H207" t="e" vm="1">
        <f t="shared" si="28"/>
        <v>#VALUE!</v>
      </c>
      <c r="I207" t="e" vm="2">
        <f>[1]!genBinomial(1,Main!$I$10)</f>
        <v>#VALUE!</v>
      </c>
      <c r="J207" s="13" t="e" vm="1">
        <f t="shared" si="29"/>
        <v>#VALUE!</v>
      </c>
      <c r="L207" s="1">
        <f>Main!$A$28</f>
        <v>8.4431535918768876</v>
      </c>
      <c r="M207" s="45" t="e" vm="1">
        <f t="shared" si="30"/>
        <v>#VALUE!</v>
      </c>
      <c r="N207" t="e" vm="1">
        <f t="shared" si="31"/>
        <v>#VALUE!</v>
      </c>
      <c r="O207" s="1">
        <f>Main!$B$28</f>
        <v>8.4229498995092253</v>
      </c>
      <c r="P207" s="45" t="e" vm="1">
        <f t="shared" si="32"/>
        <v>#VALUE!</v>
      </c>
      <c r="Q207" t="e" vm="1">
        <f t="shared" si="33"/>
        <v>#VALUE!</v>
      </c>
      <c r="R207" s="1">
        <f>Main!$C$28</f>
        <v>8.4629102389141035</v>
      </c>
      <c r="S207" s="45" t="e" vm="1">
        <f t="shared" si="34"/>
        <v>#VALUE!</v>
      </c>
      <c r="T207" t="e" vm="1">
        <f t="shared" si="35"/>
        <v>#VALUE!</v>
      </c>
    </row>
    <row r="208" spans="1:20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[1]!genNormal($F$9,$F$10)</f>
        <v>#VALUE!</v>
      </c>
      <c r="F208" t="e" vm="1">
        <f t="shared" si="27"/>
        <v>#VALUE!</v>
      </c>
      <c r="G208" t="e" vm="2">
        <f>[1]!GenLognormal($H$9,$H$10)</f>
        <v>#VALUE!</v>
      </c>
      <c r="H208" t="e" vm="1">
        <f t="shared" si="28"/>
        <v>#VALUE!</v>
      </c>
      <c r="I208" t="e" vm="2">
        <f>[1]!genBinomial(1,Main!$I$10)</f>
        <v>#VALUE!</v>
      </c>
      <c r="J208" s="13" t="e" vm="1">
        <f t="shared" si="29"/>
        <v>#VALUE!</v>
      </c>
      <c r="L208" s="1">
        <f>Main!$A$28</f>
        <v>8.4431535918768876</v>
      </c>
      <c r="M208" s="45" t="e" vm="1">
        <f t="shared" si="30"/>
        <v>#VALUE!</v>
      </c>
      <c r="N208" t="e" vm="1">
        <f t="shared" si="31"/>
        <v>#VALUE!</v>
      </c>
      <c r="O208" s="1">
        <f>Main!$B$28</f>
        <v>8.4229498995092253</v>
      </c>
      <c r="P208" s="45" t="e" vm="1">
        <f t="shared" si="32"/>
        <v>#VALUE!</v>
      </c>
      <c r="Q208" t="e" vm="1">
        <f t="shared" si="33"/>
        <v>#VALUE!</v>
      </c>
      <c r="R208" s="1">
        <f>Main!$C$28</f>
        <v>8.4629102389141035</v>
      </c>
      <c r="S208" s="45" t="e" vm="1">
        <f t="shared" si="34"/>
        <v>#VALUE!</v>
      </c>
      <c r="T208" t="e" vm="1">
        <f t="shared" si="35"/>
        <v>#VALUE!</v>
      </c>
    </row>
    <row r="209" spans="1:20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[1]!genNormal($F$9,$F$10)</f>
        <v>#VALUE!</v>
      </c>
      <c r="F209" t="e" vm="1">
        <f t="shared" si="27"/>
        <v>#VALUE!</v>
      </c>
      <c r="G209" t="e" vm="2">
        <f>[1]!GenLognormal($H$9,$H$10)</f>
        <v>#VALUE!</v>
      </c>
      <c r="H209" t="e" vm="1">
        <f t="shared" si="28"/>
        <v>#VALUE!</v>
      </c>
      <c r="I209" t="e" vm="2">
        <f>[1]!genBinomial(1,Main!$I$10)</f>
        <v>#VALUE!</v>
      </c>
      <c r="J209" s="13" t="e" vm="1">
        <f t="shared" si="29"/>
        <v>#VALUE!</v>
      </c>
      <c r="L209" s="1">
        <f>Main!$A$28</f>
        <v>8.4431535918768876</v>
      </c>
      <c r="M209" s="45" t="e" vm="1">
        <f t="shared" si="30"/>
        <v>#VALUE!</v>
      </c>
      <c r="N209" t="e" vm="1">
        <f t="shared" si="31"/>
        <v>#VALUE!</v>
      </c>
      <c r="O209" s="1">
        <f>Main!$B$28</f>
        <v>8.4229498995092253</v>
      </c>
      <c r="P209" s="45" t="e" vm="1">
        <f t="shared" si="32"/>
        <v>#VALUE!</v>
      </c>
      <c r="Q209" t="e" vm="1">
        <f t="shared" si="33"/>
        <v>#VALUE!</v>
      </c>
      <c r="R209" s="1">
        <f>Main!$C$28</f>
        <v>8.4629102389141035</v>
      </c>
      <c r="S209" s="45" t="e" vm="1">
        <f t="shared" si="34"/>
        <v>#VALUE!</v>
      </c>
      <c r="T209" t="e" vm="1">
        <f t="shared" si="35"/>
        <v>#VALUE!</v>
      </c>
    </row>
    <row r="210" spans="1:20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[1]!genNormal($F$9,$F$10)</f>
        <v>#VALUE!</v>
      </c>
      <c r="F210" t="e" vm="1">
        <f t="shared" si="27"/>
        <v>#VALUE!</v>
      </c>
      <c r="G210" t="e" vm="2">
        <f>[1]!GenLognormal($H$9,$H$10)</f>
        <v>#VALUE!</v>
      </c>
      <c r="H210" t="e" vm="1">
        <f t="shared" si="28"/>
        <v>#VALUE!</v>
      </c>
      <c r="I210" t="e" vm="2">
        <f>[1]!genBinomial(1,Main!$I$10)</f>
        <v>#VALUE!</v>
      </c>
      <c r="J210" s="13" t="e" vm="1">
        <f t="shared" si="29"/>
        <v>#VALUE!</v>
      </c>
      <c r="L210" s="1">
        <f>Main!$A$28</f>
        <v>8.4431535918768876</v>
      </c>
      <c r="M210" s="45" t="e" vm="1">
        <f t="shared" si="30"/>
        <v>#VALUE!</v>
      </c>
      <c r="N210" t="e" vm="1">
        <f t="shared" si="31"/>
        <v>#VALUE!</v>
      </c>
      <c r="O210" s="1">
        <f>Main!$B$28</f>
        <v>8.4229498995092253</v>
      </c>
      <c r="P210" s="45" t="e" vm="1">
        <f t="shared" si="32"/>
        <v>#VALUE!</v>
      </c>
      <c r="Q210" t="e" vm="1">
        <f t="shared" si="33"/>
        <v>#VALUE!</v>
      </c>
      <c r="R210" s="1">
        <f>Main!$C$28</f>
        <v>8.4629102389141035</v>
      </c>
      <c r="S210" s="45" t="e" vm="1">
        <f t="shared" si="34"/>
        <v>#VALUE!</v>
      </c>
      <c r="T210" t="e" vm="1">
        <f t="shared" si="35"/>
        <v>#VALUE!</v>
      </c>
    </row>
    <row r="211" spans="1:20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[1]!genNormal($F$9,$F$10)</f>
        <v>#VALUE!</v>
      </c>
      <c r="F211" t="e" vm="1">
        <f t="shared" si="27"/>
        <v>#VALUE!</v>
      </c>
      <c r="G211" t="e" vm="2">
        <f>[1]!GenLognormal($H$9,$H$10)</f>
        <v>#VALUE!</v>
      </c>
      <c r="H211" t="e" vm="1">
        <f t="shared" si="28"/>
        <v>#VALUE!</v>
      </c>
      <c r="I211" t="e" vm="2">
        <f>[1]!genBinomial(1,Main!$I$10)</f>
        <v>#VALUE!</v>
      </c>
      <c r="J211" s="13" t="e" vm="1">
        <f t="shared" si="29"/>
        <v>#VALUE!</v>
      </c>
      <c r="L211" s="1">
        <f>Main!$A$28</f>
        <v>8.4431535918768876</v>
      </c>
      <c r="M211" s="45" t="e" vm="1">
        <f t="shared" si="30"/>
        <v>#VALUE!</v>
      </c>
      <c r="N211" t="e" vm="1">
        <f t="shared" si="31"/>
        <v>#VALUE!</v>
      </c>
      <c r="O211" s="1">
        <f>Main!$B$28</f>
        <v>8.4229498995092253</v>
      </c>
      <c r="P211" s="45" t="e" vm="1">
        <f t="shared" si="32"/>
        <v>#VALUE!</v>
      </c>
      <c r="Q211" t="e" vm="1">
        <f t="shared" si="33"/>
        <v>#VALUE!</v>
      </c>
      <c r="R211" s="1">
        <f>Main!$C$28</f>
        <v>8.4629102389141035</v>
      </c>
      <c r="S211" s="45" t="e" vm="1">
        <f t="shared" si="34"/>
        <v>#VALUE!</v>
      </c>
      <c r="T211" t="e" vm="1">
        <f t="shared" si="35"/>
        <v>#VALUE!</v>
      </c>
    </row>
    <row r="212" spans="1:20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[1]!genNormal($F$9,$F$10)</f>
        <v>#VALUE!</v>
      </c>
      <c r="F212" t="e" vm="1">
        <f t="shared" si="27"/>
        <v>#VALUE!</v>
      </c>
      <c r="G212" t="e" vm="2">
        <f>[1]!GenLognormal($H$9,$H$10)</f>
        <v>#VALUE!</v>
      </c>
      <c r="H212" t="e" vm="1">
        <f t="shared" si="28"/>
        <v>#VALUE!</v>
      </c>
      <c r="I212" t="e" vm="2">
        <f>[1]!genBinomial(1,Main!$I$10)</f>
        <v>#VALUE!</v>
      </c>
      <c r="J212" s="13" t="e" vm="1">
        <f t="shared" si="29"/>
        <v>#VALUE!</v>
      </c>
      <c r="L212" s="1">
        <f>Main!$A$28</f>
        <v>8.4431535918768876</v>
      </c>
      <c r="M212" s="45" t="e" vm="1">
        <f t="shared" si="30"/>
        <v>#VALUE!</v>
      </c>
      <c r="N212" t="e" vm="1">
        <f t="shared" si="31"/>
        <v>#VALUE!</v>
      </c>
      <c r="O212" s="1">
        <f>Main!$B$28</f>
        <v>8.4229498995092253</v>
      </c>
      <c r="P212" s="45" t="e" vm="1">
        <f t="shared" si="32"/>
        <v>#VALUE!</v>
      </c>
      <c r="Q212" t="e" vm="1">
        <f t="shared" si="33"/>
        <v>#VALUE!</v>
      </c>
      <c r="R212" s="1">
        <f>Main!$C$28</f>
        <v>8.4629102389141035</v>
      </c>
      <c r="S212" s="45" t="e" vm="1">
        <f t="shared" si="34"/>
        <v>#VALUE!</v>
      </c>
      <c r="T212" t="e" vm="1">
        <f t="shared" si="35"/>
        <v>#VALUE!</v>
      </c>
    </row>
    <row r="213" spans="1:20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[1]!genNormal($F$9,$F$10)</f>
        <v>#VALUE!</v>
      </c>
      <c r="F213" t="e" vm="1">
        <f t="shared" si="27"/>
        <v>#VALUE!</v>
      </c>
      <c r="G213" t="e" vm="2">
        <f>[1]!GenLognormal($H$9,$H$10)</f>
        <v>#VALUE!</v>
      </c>
      <c r="H213" t="e" vm="1">
        <f t="shared" si="28"/>
        <v>#VALUE!</v>
      </c>
      <c r="I213" t="e" vm="2">
        <f>[1]!genBinomial(1,Main!$I$10)</f>
        <v>#VALUE!</v>
      </c>
      <c r="J213" s="13" t="e" vm="1">
        <f t="shared" si="29"/>
        <v>#VALUE!</v>
      </c>
      <c r="L213" s="1">
        <f>Main!$A$28</f>
        <v>8.4431535918768876</v>
      </c>
      <c r="M213" s="45" t="e" vm="1">
        <f t="shared" si="30"/>
        <v>#VALUE!</v>
      </c>
      <c r="N213" t="e" vm="1">
        <f t="shared" si="31"/>
        <v>#VALUE!</v>
      </c>
      <c r="O213" s="1">
        <f>Main!$B$28</f>
        <v>8.4229498995092253</v>
      </c>
      <c r="P213" s="45" t="e" vm="1">
        <f t="shared" si="32"/>
        <v>#VALUE!</v>
      </c>
      <c r="Q213" t="e" vm="1">
        <f t="shared" si="33"/>
        <v>#VALUE!</v>
      </c>
      <c r="R213" s="1">
        <f>Main!$C$28</f>
        <v>8.4629102389141035</v>
      </c>
      <c r="S213" s="45" t="e" vm="1">
        <f t="shared" si="34"/>
        <v>#VALUE!</v>
      </c>
      <c r="T213" t="e" vm="1">
        <f t="shared" si="35"/>
        <v>#VALUE!</v>
      </c>
    </row>
    <row r="214" spans="1:20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[1]!genNormal($F$9,$F$10)</f>
        <v>#VALUE!</v>
      </c>
      <c r="F214" t="e" vm="1">
        <f t="shared" si="27"/>
        <v>#VALUE!</v>
      </c>
      <c r="G214" t="e" vm="2">
        <f>[1]!GenLognormal($H$9,$H$10)</f>
        <v>#VALUE!</v>
      </c>
      <c r="H214" t="e" vm="1">
        <f t="shared" si="28"/>
        <v>#VALUE!</v>
      </c>
      <c r="I214" t="e" vm="2">
        <f>[1]!genBinomial(1,Main!$I$10)</f>
        <v>#VALUE!</v>
      </c>
      <c r="J214" s="13" t="e" vm="1">
        <f t="shared" si="29"/>
        <v>#VALUE!</v>
      </c>
      <c r="L214" s="1">
        <f>Main!$A$28</f>
        <v>8.4431535918768876</v>
      </c>
      <c r="M214" s="45" t="e" vm="1">
        <f t="shared" si="30"/>
        <v>#VALUE!</v>
      </c>
      <c r="N214" t="e" vm="1">
        <f t="shared" si="31"/>
        <v>#VALUE!</v>
      </c>
      <c r="O214" s="1">
        <f>Main!$B$28</f>
        <v>8.4229498995092253</v>
      </c>
      <c r="P214" s="45" t="e" vm="1">
        <f t="shared" si="32"/>
        <v>#VALUE!</v>
      </c>
      <c r="Q214" t="e" vm="1">
        <f t="shared" si="33"/>
        <v>#VALUE!</v>
      </c>
      <c r="R214" s="1">
        <f>Main!$C$28</f>
        <v>8.4629102389141035</v>
      </c>
      <c r="S214" s="45" t="e" vm="1">
        <f t="shared" si="34"/>
        <v>#VALUE!</v>
      </c>
      <c r="T214" t="e" vm="1">
        <f t="shared" si="35"/>
        <v>#VALUE!</v>
      </c>
    </row>
    <row r="215" spans="1:20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[1]!genNormal($F$9,$F$10)</f>
        <v>#VALUE!</v>
      </c>
      <c r="F215" t="e" vm="1">
        <f t="shared" si="27"/>
        <v>#VALUE!</v>
      </c>
      <c r="G215" t="e" vm="2">
        <f>[1]!GenLognormal($H$9,$H$10)</f>
        <v>#VALUE!</v>
      </c>
      <c r="H215" t="e" vm="1">
        <f t="shared" si="28"/>
        <v>#VALUE!</v>
      </c>
      <c r="I215" t="e" vm="2">
        <f>[1]!genBinomial(1,Main!$I$10)</f>
        <v>#VALUE!</v>
      </c>
      <c r="J215" s="13" t="e" vm="1">
        <f t="shared" si="29"/>
        <v>#VALUE!</v>
      </c>
      <c r="L215" s="1">
        <f>Main!$A$28</f>
        <v>8.4431535918768876</v>
      </c>
      <c r="M215" s="45" t="e" vm="1">
        <f t="shared" si="30"/>
        <v>#VALUE!</v>
      </c>
      <c r="N215" t="e" vm="1">
        <f t="shared" si="31"/>
        <v>#VALUE!</v>
      </c>
      <c r="O215" s="1">
        <f>Main!$B$28</f>
        <v>8.4229498995092253</v>
      </c>
      <c r="P215" s="45" t="e" vm="1">
        <f t="shared" si="32"/>
        <v>#VALUE!</v>
      </c>
      <c r="Q215" t="e" vm="1">
        <f t="shared" si="33"/>
        <v>#VALUE!</v>
      </c>
      <c r="R215" s="1">
        <f>Main!$C$28</f>
        <v>8.4629102389141035</v>
      </c>
      <c r="S215" s="45" t="e" vm="1">
        <f t="shared" si="34"/>
        <v>#VALUE!</v>
      </c>
      <c r="T215" t="e" vm="1">
        <f t="shared" si="35"/>
        <v>#VALUE!</v>
      </c>
    </row>
    <row r="216" spans="1:20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[1]!genNormal($F$9,$F$10)</f>
        <v>#VALUE!</v>
      </c>
      <c r="F216" t="e" vm="1">
        <f t="shared" si="27"/>
        <v>#VALUE!</v>
      </c>
      <c r="G216" t="e" vm="2">
        <f>[1]!GenLognormal($H$9,$H$10)</f>
        <v>#VALUE!</v>
      </c>
      <c r="H216" t="e" vm="1">
        <f t="shared" si="28"/>
        <v>#VALUE!</v>
      </c>
      <c r="I216" t="e" vm="2">
        <f>[1]!genBinomial(1,Main!$I$10)</f>
        <v>#VALUE!</v>
      </c>
      <c r="J216" s="13" t="e" vm="1">
        <f t="shared" si="29"/>
        <v>#VALUE!</v>
      </c>
      <c r="L216" s="1">
        <f>Main!$A$28</f>
        <v>8.4431535918768876</v>
      </c>
      <c r="M216" s="45" t="e" vm="1">
        <f t="shared" si="30"/>
        <v>#VALUE!</v>
      </c>
      <c r="N216" t="e" vm="1">
        <f t="shared" si="31"/>
        <v>#VALUE!</v>
      </c>
      <c r="O216" s="1">
        <f>Main!$B$28</f>
        <v>8.4229498995092253</v>
      </c>
      <c r="P216" s="45" t="e" vm="1">
        <f t="shared" si="32"/>
        <v>#VALUE!</v>
      </c>
      <c r="Q216" t="e" vm="1">
        <f t="shared" si="33"/>
        <v>#VALUE!</v>
      </c>
      <c r="R216" s="1">
        <f>Main!$C$28</f>
        <v>8.4629102389141035</v>
      </c>
      <c r="S216" s="45" t="e" vm="1">
        <f t="shared" si="34"/>
        <v>#VALUE!</v>
      </c>
      <c r="T216" t="e" vm="1">
        <f t="shared" si="35"/>
        <v>#VALUE!</v>
      </c>
    </row>
    <row r="217" spans="1:20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[1]!genNormal($F$9,$F$10)</f>
        <v>#VALUE!</v>
      </c>
      <c r="F217" t="e" vm="1">
        <f t="shared" si="27"/>
        <v>#VALUE!</v>
      </c>
      <c r="G217" t="e" vm="2">
        <f>[1]!GenLognormal($H$9,$H$10)</f>
        <v>#VALUE!</v>
      </c>
      <c r="H217" t="e" vm="1">
        <f t="shared" si="28"/>
        <v>#VALUE!</v>
      </c>
      <c r="I217" t="e" vm="2">
        <f>[1]!genBinomial(1,Main!$I$10)</f>
        <v>#VALUE!</v>
      </c>
      <c r="J217" s="13" t="e" vm="1">
        <f t="shared" si="29"/>
        <v>#VALUE!</v>
      </c>
      <c r="L217" s="1">
        <f>Main!$A$28</f>
        <v>8.4431535918768876</v>
      </c>
      <c r="M217" s="45" t="e" vm="1">
        <f t="shared" si="30"/>
        <v>#VALUE!</v>
      </c>
      <c r="N217" t="e" vm="1">
        <f t="shared" si="31"/>
        <v>#VALUE!</v>
      </c>
      <c r="O217" s="1">
        <f>Main!$B$28</f>
        <v>8.4229498995092253</v>
      </c>
      <c r="P217" s="45" t="e" vm="1">
        <f t="shared" si="32"/>
        <v>#VALUE!</v>
      </c>
      <c r="Q217" t="e" vm="1">
        <f t="shared" si="33"/>
        <v>#VALUE!</v>
      </c>
      <c r="R217" s="1">
        <f>Main!$C$28</f>
        <v>8.4629102389141035</v>
      </c>
      <c r="S217" s="45" t="e" vm="1">
        <f t="shared" si="34"/>
        <v>#VALUE!</v>
      </c>
      <c r="T217" t="e" vm="1">
        <f t="shared" si="35"/>
        <v>#VALUE!</v>
      </c>
    </row>
    <row r="218" spans="1:20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[1]!genNormal($F$9,$F$10)</f>
        <v>#VALUE!</v>
      </c>
      <c r="F218" t="e" vm="1">
        <f t="shared" si="27"/>
        <v>#VALUE!</v>
      </c>
      <c r="G218" t="e" vm="2">
        <f>[1]!GenLognormal($H$9,$H$10)</f>
        <v>#VALUE!</v>
      </c>
      <c r="H218" t="e" vm="1">
        <f t="shared" si="28"/>
        <v>#VALUE!</v>
      </c>
      <c r="I218" t="e" vm="2">
        <f>[1]!genBinomial(1,Main!$I$10)</f>
        <v>#VALUE!</v>
      </c>
      <c r="J218" s="13" t="e" vm="1">
        <f t="shared" si="29"/>
        <v>#VALUE!</v>
      </c>
      <c r="L218" s="1">
        <f>Main!$A$28</f>
        <v>8.4431535918768876</v>
      </c>
      <c r="M218" s="45" t="e" vm="1">
        <f t="shared" si="30"/>
        <v>#VALUE!</v>
      </c>
      <c r="N218" t="e" vm="1">
        <f t="shared" si="31"/>
        <v>#VALUE!</v>
      </c>
      <c r="O218" s="1">
        <f>Main!$B$28</f>
        <v>8.4229498995092253</v>
      </c>
      <c r="P218" s="45" t="e" vm="1">
        <f t="shared" si="32"/>
        <v>#VALUE!</v>
      </c>
      <c r="Q218" t="e" vm="1">
        <f t="shared" si="33"/>
        <v>#VALUE!</v>
      </c>
      <c r="R218" s="1">
        <f>Main!$C$28</f>
        <v>8.4629102389141035</v>
      </c>
      <c r="S218" s="45" t="e" vm="1">
        <f t="shared" si="34"/>
        <v>#VALUE!</v>
      </c>
      <c r="T218" t="e" vm="1">
        <f t="shared" si="35"/>
        <v>#VALUE!</v>
      </c>
    </row>
    <row r="219" spans="1:20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[1]!genNormal($F$9,$F$10)</f>
        <v>#VALUE!</v>
      </c>
      <c r="F219" t="e" vm="1">
        <f t="shared" si="27"/>
        <v>#VALUE!</v>
      </c>
      <c r="G219" t="e" vm="2">
        <f>[1]!GenLognormal($H$9,$H$10)</f>
        <v>#VALUE!</v>
      </c>
      <c r="H219" t="e" vm="1">
        <f t="shared" si="28"/>
        <v>#VALUE!</v>
      </c>
      <c r="I219" t="e" vm="2">
        <f>[1]!genBinomial(1,Main!$I$10)</f>
        <v>#VALUE!</v>
      </c>
      <c r="J219" s="13" t="e" vm="1">
        <f t="shared" si="29"/>
        <v>#VALUE!</v>
      </c>
      <c r="L219" s="1">
        <f>Main!$A$28</f>
        <v>8.4431535918768876</v>
      </c>
      <c r="M219" s="45" t="e" vm="1">
        <f t="shared" si="30"/>
        <v>#VALUE!</v>
      </c>
      <c r="N219" t="e" vm="1">
        <f t="shared" si="31"/>
        <v>#VALUE!</v>
      </c>
      <c r="O219" s="1">
        <f>Main!$B$28</f>
        <v>8.4229498995092253</v>
      </c>
      <c r="P219" s="45" t="e" vm="1">
        <f t="shared" si="32"/>
        <v>#VALUE!</v>
      </c>
      <c r="Q219" t="e" vm="1">
        <f t="shared" si="33"/>
        <v>#VALUE!</v>
      </c>
      <c r="R219" s="1">
        <f>Main!$C$28</f>
        <v>8.4629102389141035</v>
      </c>
      <c r="S219" s="45" t="e" vm="1">
        <f t="shared" si="34"/>
        <v>#VALUE!</v>
      </c>
      <c r="T219" t="e" vm="1">
        <f t="shared" si="35"/>
        <v>#VALUE!</v>
      </c>
    </row>
    <row r="220" spans="1:20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[1]!genNormal($F$9,$F$10)</f>
        <v>#VALUE!</v>
      </c>
      <c r="F220" t="e" vm="1">
        <f t="shared" si="27"/>
        <v>#VALUE!</v>
      </c>
      <c r="G220" t="e" vm="2">
        <f>[1]!GenLognormal($H$9,$H$10)</f>
        <v>#VALUE!</v>
      </c>
      <c r="H220" t="e" vm="1">
        <f t="shared" si="28"/>
        <v>#VALUE!</v>
      </c>
      <c r="I220" t="e" vm="2">
        <f>[1]!genBinomial(1,Main!$I$10)</f>
        <v>#VALUE!</v>
      </c>
      <c r="J220" s="13" t="e" vm="1">
        <f t="shared" si="29"/>
        <v>#VALUE!</v>
      </c>
      <c r="L220" s="1">
        <f>Main!$A$28</f>
        <v>8.4431535918768876</v>
      </c>
      <c r="M220" s="45" t="e" vm="1">
        <f t="shared" si="30"/>
        <v>#VALUE!</v>
      </c>
      <c r="N220" t="e" vm="1">
        <f t="shared" si="31"/>
        <v>#VALUE!</v>
      </c>
      <c r="O220" s="1">
        <f>Main!$B$28</f>
        <v>8.4229498995092253</v>
      </c>
      <c r="P220" s="45" t="e" vm="1">
        <f t="shared" si="32"/>
        <v>#VALUE!</v>
      </c>
      <c r="Q220" t="e" vm="1">
        <f t="shared" si="33"/>
        <v>#VALUE!</v>
      </c>
      <c r="R220" s="1">
        <f>Main!$C$28</f>
        <v>8.4629102389141035</v>
      </c>
      <c r="S220" s="45" t="e" vm="1">
        <f t="shared" si="34"/>
        <v>#VALUE!</v>
      </c>
      <c r="T220" t="e" vm="1">
        <f t="shared" si="35"/>
        <v>#VALUE!</v>
      </c>
    </row>
    <row r="221" spans="1:20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[1]!genNormal($F$9,$F$10)</f>
        <v>#VALUE!</v>
      </c>
      <c r="F221" t="e" vm="1">
        <f t="shared" si="27"/>
        <v>#VALUE!</v>
      </c>
      <c r="G221" t="e" vm="2">
        <f>[1]!GenLognormal($H$9,$H$10)</f>
        <v>#VALUE!</v>
      </c>
      <c r="H221" t="e" vm="1">
        <f t="shared" si="28"/>
        <v>#VALUE!</v>
      </c>
      <c r="I221" t="e" vm="2">
        <f>[1]!genBinomial(1,Main!$I$10)</f>
        <v>#VALUE!</v>
      </c>
      <c r="J221" s="13" t="e" vm="1">
        <f t="shared" si="29"/>
        <v>#VALUE!</v>
      </c>
      <c r="L221" s="1">
        <f>Main!$A$28</f>
        <v>8.4431535918768876</v>
      </c>
      <c r="M221" s="45" t="e" vm="1">
        <f t="shared" si="30"/>
        <v>#VALUE!</v>
      </c>
      <c r="N221" t="e" vm="1">
        <f t="shared" si="31"/>
        <v>#VALUE!</v>
      </c>
      <c r="O221" s="1">
        <f>Main!$B$28</f>
        <v>8.4229498995092253</v>
      </c>
      <c r="P221" s="45" t="e" vm="1">
        <f t="shared" si="32"/>
        <v>#VALUE!</v>
      </c>
      <c r="Q221" t="e" vm="1">
        <f t="shared" si="33"/>
        <v>#VALUE!</v>
      </c>
      <c r="R221" s="1">
        <f>Main!$C$28</f>
        <v>8.4629102389141035</v>
      </c>
      <c r="S221" s="45" t="e" vm="1">
        <f t="shared" si="34"/>
        <v>#VALUE!</v>
      </c>
      <c r="T221" t="e" vm="1">
        <f t="shared" si="35"/>
        <v>#VALUE!</v>
      </c>
    </row>
    <row r="222" spans="1:20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[1]!genNormal($F$9,$F$10)</f>
        <v>#VALUE!</v>
      </c>
      <c r="F222" t="e" vm="1">
        <f t="shared" si="27"/>
        <v>#VALUE!</v>
      </c>
      <c r="G222" t="e" vm="2">
        <f>[1]!GenLognormal($H$9,$H$10)</f>
        <v>#VALUE!</v>
      </c>
      <c r="H222" t="e" vm="1">
        <f t="shared" si="28"/>
        <v>#VALUE!</v>
      </c>
      <c r="I222" t="e" vm="2">
        <f>[1]!genBinomial(1,Main!$I$10)</f>
        <v>#VALUE!</v>
      </c>
      <c r="J222" s="13" t="e" vm="1">
        <f t="shared" si="29"/>
        <v>#VALUE!</v>
      </c>
      <c r="L222" s="1">
        <f>Main!$A$28</f>
        <v>8.4431535918768876</v>
      </c>
      <c r="M222" s="45" t="e" vm="1">
        <f t="shared" si="30"/>
        <v>#VALUE!</v>
      </c>
      <c r="N222" t="e" vm="1">
        <f t="shared" si="31"/>
        <v>#VALUE!</v>
      </c>
      <c r="O222" s="1">
        <f>Main!$B$28</f>
        <v>8.4229498995092253</v>
      </c>
      <c r="P222" s="45" t="e" vm="1">
        <f t="shared" si="32"/>
        <v>#VALUE!</v>
      </c>
      <c r="Q222" t="e" vm="1">
        <f t="shared" si="33"/>
        <v>#VALUE!</v>
      </c>
      <c r="R222" s="1">
        <f>Main!$C$28</f>
        <v>8.4629102389141035</v>
      </c>
      <c r="S222" s="45" t="e" vm="1">
        <f t="shared" si="34"/>
        <v>#VALUE!</v>
      </c>
      <c r="T222" t="e" vm="1">
        <f t="shared" si="35"/>
        <v>#VALUE!</v>
      </c>
    </row>
    <row r="223" spans="1:20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[1]!genNormal($F$9,$F$10)</f>
        <v>#VALUE!</v>
      </c>
      <c r="F223" t="e" vm="1">
        <f t="shared" si="27"/>
        <v>#VALUE!</v>
      </c>
      <c r="G223" t="e" vm="2">
        <f>[1]!GenLognormal($H$9,$H$10)</f>
        <v>#VALUE!</v>
      </c>
      <c r="H223" t="e" vm="1">
        <f t="shared" si="28"/>
        <v>#VALUE!</v>
      </c>
      <c r="I223" t="e" vm="2">
        <f>[1]!genBinomial(1,Main!$I$10)</f>
        <v>#VALUE!</v>
      </c>
      <c r="J223" s="13" t="e" vm="1">
        <f t="shared" si="29"/>
        <v>#VALUE!</v>
      </c>
      <c r="L223" s="1">
        <f>Main!$A$28</f>
        <v>8.4431535918768876</v>
      </c>
      <c r="M223" s="45" t="e" vm="1">
        <f t="shared" si="30"/>
        <v>#VALUE!</v>
      </c>
      <c r="N223" t="e" vm="1">
        <f t="shared" si="31"/>
        <v>#VALUE!</v>
      </c>
      <c r="O223" s="1">
        <f>Main!$B$28</f>
        <v>8.4229498995092253</v>
      </c>
      <c r="P223" s="45" t="e" vm="1">
        <f t="shared" si="32"/>
        <v>#VALUE!</v>
      </c>
      <c r="Q223" t="e" vm="1">
        <f t="shared" si="33"/>
        <v>#VALUE!</v>
      </c>
      <c r="R223" s="1">
        <f>Main!$C$28</f>
        <v>8.4629102389141035</v>
      </c>
      <c r="S223" s="45" t="e" vm="1">
        <f t="shared" si="34"/>
        <v>#VALUE!</v>
      </c>
      <c r="T223" t="e" vm="1">
        <f t="shared" si="35"/>
        <v>#VALUE!</v>
      </c>
    </row>
    <row r="224" spans="1:20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[1]!genNormal($F$9,$F$10)</f>
        <v>#VALUE!</v>
      </c>
      <c r="F224" t="e" vm="1">
        <f t="shared" si="27"/>
        <v>#VALUE!</v>
      </c>
      <c r="G224" t="e" vm="2">
        <f>[1]!GenLognormal($H$9,$H$10)</f>
        <v>#VALUE!</v>
      </c>
      <c r="H224" t="e" vm="1">
        <f t="shared" si="28"/>
        <v>#VALUE!</v>
      </c>
      <c r="I224" t="e" vm="2">
        <f>[1]!genBinomial(1,Main!$I$10)</f>
        <v>#VALUE!</v>
      </c>
      <c r="J224" s="13" t="e" vm="1">
        <f t="shared" si="29"/>
        <v>#VALUE!</v>
      </c>
      <c r="L224" s="1">
        <f>Main!$A$28</f>
        <v>8.4431535918768876</v>
      </c>
      <c r="M224" s="45" t="e" vm="1">
        <f t="shared" si="30"/>
        <v>#VALUE!</v>
      </c>
      <c r="N224" t="e" vm="1">
        <f t="shared" si="31"/>
        <v>#VALUE!</v>
      </c>
      <c r="O224" s="1">
        <f>Main!$B$28</f>
        <v>8.4229498995092253</v>
      </c>
      <c r="P224" s="45" t="e" vm="1">
        <f t="shared" si="32"/>
        <v>#VALUE!</v>
      </c>
      <c r="Q224" t="e" vm="1">
        <f t="shared" si="33"/>
        <v>#VALUE!</v>
      </c>
      <c r="R224" s="1">
        <f>Main!$C$28</f>
        <v>8.4629102389141035</v>
      </c>
      <c r="S224" s="45" t="e" vm="1">
        <f t="shared" si="34"/>
        <v>#VALUE!</v>
      </c>
      <c r="T224" t="e" vm="1">
        <f t="shared" si="35"/>
        <v>#VALUE!</v>
      </c>
    </row>
    <row r="225" spans="1:20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[1]!genNormal($F$9,$F$10)</f>
        <v>#VALUE!</v>
      </c>
      <c r="F225" t="e" vm="1">
        <f t="shared" si="27"/>
        <v>#VALUE!</v>
      </c>
      <c r="G225" t="e" vm="2">
        <f>[1]!GenLognormal($H$9,$H$10)</f>
        <v>#VALUE!</v>
      </c>
      <c r="H225" t="e" vm="1">
        <f t="shared" si="28"/>
        <v>#VALUE!</v>
      </c>
      <c r="I225" t="e" vm="2">
        <f>[1]!genBinomial(1,Main!$I$10)</f>
        <v>#VALUE!</v>
      </c>
      <c r="J225" s="13" t="e" vm="1">
        <f t="shared" si="29"/>
        <v>#VALUE!</v>
      </c>
      <c r="L225" s="1">
        <f>Main!$A$28</f>
        <v>8.4431535918768876</v>
      </c>
      <c r="M225" s="45" t="e" vm="1">
        <f t="shared" si="30"/>
        <v>#VALUE!</v>
      </c>
      <c r="N225" t="e" vm="1">
        <f t="shared" si="31"/>
        <v>#VALUE!</v>
      </c>
      <c r="O225" s="1">
        <f>Main!$B$28</f>
        <v>8.4229498995092253</v>
      </c>
      <c r="P225" s="45" t="e" vm="1">
        <f t="shared" si="32"/>
        <v>#VALUE!</v>
      </c>
      <c r="Q225" t="e" vm="1">
        <f t="shared" si="33"/>
        <v>#VALUE!</v>
      </c>
      <c r="R225" s="1">
        <f>Main!$C$28</f>
        <v>8.4629102389141035</v>
      </c>
      <c r="S225" s="45" t="e" vm="1">
        <f t="shared" si="34"/>
        <v>#VALUE!</v>
      </c>
      <c r="T225" t="e" vm="1">
        <f t="shared" si="35"/>
        <v>#VALUE!</v>
      </c>
    </row>
    <row r="226" spans="1:20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[1]!genNormal($F$9,$F$10)</f>
        <v>#VALUE!</v>
      </c>
      <c r="F226" t="e" vm="1">
        <f t="shared" si="27"/>
        <v>#VALUE!</v>
      </c>
      <c r="G226" t="e" vm="2">
        <f>[1]!GenLognormal($H$9,$H$10)</f>
        <v>#VALUE!</v>
      </c>
      <c r="H226" t="e" vm="1">
        <f t="shared" si="28"/>
        <v>#VALUE!</v>
      </c>
      <c r="I226" t="e" vm="2">
        <f>[1]!genBinomial(1,Main!$I$10)</f>
        <v>#VALUE!</v>
      </c>
      <c r="J226" s="13" t="e" vm="1">
        <f t="shared" si="29"/>
        <v>#VALUE!</v>
      </c>
      <c r="L226" s="1">
        <f>Main!$A$28</f>
        <v>8.4431535918768876</v>
      </c>
      <c r="M226" s="45" t="e" vm="1">
        <f t="shared" si="30"/>
        <v>#VALUE!</v>
      </c>
      <c r="N226" t="e" vm="1">
        <f t="shared" si="31"/>
        <v>#VALUE!</v>
      </c>
      <c r="O226" s="1">
        <f>Main!$B$28</f>
        <v>8.4229498995092253</v>
      </c>
      <c r="P226" s="45" t="e" vm="1">
        <f t="shared" si="32"/>
        <v>#VALUE!</v>
      </c>
      <c r="Q226" t="e" vm="1">
        <f t="shared" si="33"/>
        <v>#VALUE!</v>
      </c>
      <c r="R226" s="1">
        <f>Main!$C$28</f>
        <v>8.4629102389141035</v>
      </c>
      <c r="S226" s="45" t="e" vm="1">
        <f t="shared" si="34"/>
        <v>#VALUE!</v>
      </c>
      <c r="T226" t="e" vm="1">
        <f t="shared" si="35"/>
        <v>#VALUE!</v>
      </c>
    </row>
    <row r="227" spans="1:20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[1]!genNormal($F$9,$F$10)</f>
        <v>#VALUE!</v>
      </c>
      <c r="F227" t="e" vm="1">
        <f t="shared" si="27"/>
        <v>#VALUE!</v>
      </c>
      <c r="G227" t="e" vm="2">
        <f>[1]!GenLognormal($H$9,$H$10)</f>
        <v>#VALUE!</v>
      </c>
      <c r="H227" t="e" vm="1">
        <f t="shared" si="28"/>
        <v>#VALUE!</v>
      </c>
      <c r="I227" t="e" vm="2">
        <f>[1]!genBinomial(1,Main!$I$10)</f>
        <v>#VALUE!</v>
      </c>
      <c r="J227" s="13" t="e" vm="1">
        <f t="shared" si="29"/>
        <v>#VALUE!</v>
      </c>
      <c r="L227" s="1">
        <f>Main!$A$28</f>
        <v>8.4431535918768876</v>
      </c>
      <c r="M227" s="45" t="e" vm="1">
        <f t="shared" si="30"/>
        <v>#VALUE!</v>
      </c>
      <c r="N227" t="e" vm="1">
        <f t="shared" si="31"/>
        <v>#VALUE!</v>
      </c>
      <c r="O227" s="1">
        <f>Main!$B$28</f>
        <v>8.4229498995092253</v>
      </c>
      <c r="P227" s="45" t="e" vm="1">
        <f t="shared" si="32"/>
        <v>#VALUE!</v>
      </c>
      <c r="Q227" t="e" vm="1">
        <f t="shared" si="33"/>
        <v>#VALUE!</v>
      </c>
      <c r="R227" s="1">
        <f>Main!$C$28</f>
        <v>8.4629102389141035</v>
      </c>
      <c r="S227" s="45" t="e" vm="1">
        <f t="shared" si="34"/>
        <v>#VALUE!</v>
      </c>
      <c r="T227" t="e" vm="1">
        <f t="shared" si="35"/>
        <v>#VALUE!</v>
      </c>
    </row>
    <row r="228" spans="1:20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[1]!genNormal($F$9,$F$10)</f>
        <v>#VALUE!</v>
      </c>
      <c r="F228" t="e" vm="1">
        <f t="shared" si="27"/>
        <v>#VALUE!</v>
      </c>
      <c r="G228" t="e" vm="2">
        <f>[1]!GenLognormal($H$9,$H$10)</f>
        <v>#VALUE!</v>
      </c>
      <c r="H228" t="e" vm="1">
        <f t="shared" si="28"/>
        <v>#VALUE!</v>
      </c>
      <c r="I228" t="e" vm="2">
        <f>[1]!genBinomial(1,Main!$I$10)</f>
        <v>#VALUE!</v>
      </c>
      <c r="J228" s="13" t="e" vm="1">
        <f t="shared" si="29"/>
        <v>#VALUE!</v>
      </c>
      <c r="L228" s="1">
        <f>Main!$A$28</f>
        <v>8.4431535918768876</v>
      </c>
      <c r="M228" s="45" t="e" vm="1">
        <f t="shared" si="30"/>
        <v>#VALUE!</v>
      </c>
      <c r="N228" t="e" vm="1">
        <f t="shared" si="31"/>
        <v>#VALUE!</v>
      </c>
      <c r="O228" s="1">
        <f>Main!$B$28</f>
        <v>8.4229498995092253</v>
      </c>
      <c r="P228" s="45" t="e" vm="1">
        <f t="shared" si="32"/>
        <v>#VALUE!</v>
      </c>
      <c r="Q228" t="e" vm="1">
        <f t="shared" si="33"/>
        <v>#VALUE!</v>
      </c>
      <c r="R228" s="1">
        <f>Main!$C$28</f>
        <v>8.4629102389141035</v>
      </c>
      <c r="S228" s="45" t="e" vm="1">
        <f t="shared" si="34"/>
        <v>#VALUE!</v>
      </c>
      <c r="T228" t="e" vm="1">
        <f t="shared" si="35"/>
        <v>#VALUE!</v>
      </c>
    </row>
    <row r="229" spans="1:20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[1]!genNormal($F$9,$F$10)</f>
        <v>#VALUE!</v>
      </c>
      <c r="F229" t="e" vm="1">
        <f t="shared" si="27"/>
        <v>#VALUE!</v>
      </c>
      <c r="G229" t="e" vm="2">
        <f>[1]!GenLognormal($H$9,$H$10)</f>
        <v>#VALUE!</v>
      </c>
      <c r="H229" t="e" vm="1">
        <f t="shared" si="28"/>
        <v>#VALUE!</v>
      </c>
      <c r="I229" t="e" vm="2">
        <f>[1]!genBinomial(1,Main!$I$10)</f>
        <v>#VALUE!</v>
      </c>
      <c r="J229" s="13" t="e" vm="1">
        <f t="shared" si="29"/>
        <v>#VALUE!</v>
      </c>
      <c r="L229" s="1">
        <f>Main!$A$28</f>
        <v>8.4431535918768876</v>
      </c>
      <c r="M229" s="45" t="e" vm="1">
        <f t="shared" si="30"/>
        <v>#VALUE!</v>
      </c>
      <c r="N229" t="e" vm="1">
        <f t="shared" si="31"/>
        <v>#VALUE!</v>
      </c>
      <c r="O229" s="1">
        <f>Main!$B$28</f>
        <v>8.4229498995092253</v>
      </c>
      <c r="P229" s="45" t="e" vm="1">
        <f t="shared" si="32"/>
        <v>#VALUE!</v>
      </c>
      <c r="Q229" t="e" vm="1">
        <f t="shared" si="33"/>
        <v>#VALUE!</v>
      </c>
      <c r="R229" s="1">
        <f>Main!$C$28</f>
        <v>8.4629102389141035</v>
      </c>
      <c r="S229" s="45" t="e" vm="1">
        <f t="shared" si="34"/>
        <v>#VALUE!</v>
      </c>
      <c r="T229" t="e" vm="1">
        <f t="shared" si="35"/>
        <v>#VALUE!</v>
      </c>
    </row>
    <row r="230" spans="1:20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[1]!genNormal($F$9,$F$10)</f>
        <v>#VALUE!</v>
      </c>
      <c r="F230" t="e" vm="1">
        <f t="shared" si="27"/>
        <v>#VALUE!</v>
      </c>
      <c r="G230" t="e" vm="2">
        <f>[1]!GenLognormal($H$9,$H$10)</f>
        <v>#VALUE!</v>
      </c>
      <c r="H230" t="e" vm="1">
        <f t="shared" si="28"/>
        <v>#VALUE!</v>
      </c>
      <c r="I230" t="e" vm="2">
        <f>[1]!genBinomial(1,Main!$I$10)</f>
        <v>#VALUE!</v>
      </c>
      <c r="J230" s="13" t="e" vm="1">
        <f t="shared" si="29"/>
        <v>#VALUE!</v>
      </c>
      <c r="L230" s="1">
        <f>Main!$A$28</f>
        <v>8.4431535918768876</v>
      </c>
      <c r="M230" s="45" t="e" vm="1">
        <f t="shared" si="30"/>
        <v>#VALUE!</v>
      </c>
      <c r="N230" t="e" vm="1">
        <f t="shared" si="31"/>
        <v>#VALUE!</v>
      </c>
      <c r="O230" s="1">
        <f>Main!$B$28</f>
        <v>8.4229498995092253</v>
      </c>
      <c r="P230" s="45" t="e" vm="1">
        <f t="shared" si="32"/>
        <v>#VALUE!</v>
      </c>
      <c r="Q230" t="e" vm="1">
        <f t="shared" si="33"/>
        <v>#VALUE!</v>
      </c>
      <c r="R230" s="1">
        <f>Main!$C$28</f>
        <v>8.4629102389141035</v>
      </c>
      <c r="S230" s="45" t="e" vm="1">
        <f t="shared" si="34"/>
        <v>#VALUE!</v>
      </c>
      <c r="T230" t="e" vm="1">
        <f t="shared" si="35"/>
        <v>#VALUE!</v>
      </c>
    </row>
    <row r="231" spans="1:20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[1]!genNormal($F$9,$F$10)</f>
        <v>#VALUE!</v>
      </c>
      <c r="F231" t="e" vm="1">
        <f t="shared" si="27"/>
        <v>#VALUE!</v>
      </c>
      <c r="G231" t="e" vm="2">
        <f>[1]!GenLognormal($H$9,$H$10)</f>
        <v>#VALUE!</v>
      </c>
      <c r="H231" t="e" vm="1">
        <f t="shared" si="28"/>
        <v>#VALUE!</v>
      </c>
      <c r="I231" t="e" vm="2">
        <f>[1]!genBinomial(1,Main!$I$10)</f>
        <v>#VALUE!</v>
      </c>
      <c r="J231" s="13" t="e" vm="1">
        <f t="shared" si="29"/>
        <v>#VALUE!</v>
      </c>
      <c r="L231" s="1">
        <f>Main!$A$28</f>
        <v>8.4431535918768876</v>
      </c>
      <c r="M231" s="45" t="e" vm="1">
        <f t="shared" si="30"/>
        <v>#VALUE!</v>
      </c>
      <c r="N231" t="e" vm="1">
        <f t="shared" si="31"/>
        <v>#VALUE!</v>
      </c>
      <c r="O231" s="1">
        <f>Main!$B$28</f>
        <v>8.4229498995092253</v>
      </c>
      <c r="P231" s="45" t="e" vm="1">
        <f t="shared" si="32"/>
        <v>#VALUE!</v>
      </c>
      <c r="Q231" t="e" vm="1">
        <f t="shared" si="33"/>
        <v>#VALUE!</v>
      </c>
      <c r="R231" s="1">
        <f>Main!$C$28</f>
        <v>8.4629102389141035</v>
      </c>
      <c r="S231" s="45" t="e" vm="1">
        <f t="shared" si="34"/>
        <v>#VALUE!</v>
      </c>
      <c r="T231" t="e" vm="1">
        <f t="shared" si="35"/>
        <v>#VALUE!</v>
      </c>
    </row>
    <row r="232" spans="1:20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[1]!genNormal($F$9,$F$10)</f>
        <v>#VALUE!</v>
      </c>
      <c r="F232" t="e" vm="1">
        <f t="shared" si="27"/>
        <v>#VALUE!</v>
      </c>
      <c r="G232" t="e" vm="2">
        <f>[1]!GenLognormal($H$9,$H$10)</f>
        <v>#VALUE!</v>
      </c>
      <c r="H232" t="e" vm="1">
        <f t="shared" si="28"/>
        <v>#VALUE!</v>
      </c>
      <c r="I232" t="e" vm="2">
        <f>[1]!genBinomial(1,Main!$I$10)</f>
        <v>#VALUE!</v>
      </c>
      <c r="J232" s="13" t="e" vm="1">
        <f t="shared" si="29"/>
        <v>#VALUE!</v>
      </c>
      <c r="L232" s="1">
        <f>Main!$A$28</f>
        <v>8.4431535918768876</v>
      </c>
      <c r="M232" s="45" t="e" vm="1">
        <f t="shared" si="30"/>
        <v>#VALUE!</v>
      </c>
      <c r="N232" t="e" vm="1">
        <f t="shared" si="31"/>
        <v>#VALUE!</v>
      </c>
      <c r="O232" s="1">
        <f>Main!$B$28</f>
        <v>8.4229498995092253</v>
      </c>
      <c r="P232" s="45" t="e" vm="1">
        <f t="shared" si="32"/>
        <v>#VALUE!</v>
      </c>
      <c r="Q232" t="e" vm="1">
        <f t="shared" si="33"/>
        <v>#VALUE!</v>
      </c>
      <c r="R232" s="1">
        <f>Main!$C$28</f>
        <v>8.4629102389141035</v>
      </c>
      <c r="S232" s="45" t="e" vm="1">
        <f t="shared" si="34"/>
        <v>#VALUE!</v>
      </c>
      <c r="T232" t="e" vm="1">
        <f t="shared" si="35"/>
        <v>#VALUE!</v>
      </c>
    </row>
    <row r="233" spans="1:20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[1]!genNormal($F$9,$F$10)</f>
        <v>#VALUE!</v>
      </c>
      <c r="F233" t="e" vm="1">
        <f t="shared" si="27"/>
        <v>#VALUE!</v>
      </c>
      <c r="G233" t="e" vm="2">
        <f>[1]!GenLognormal($H$9,$H$10)</f>
        <v>#VALUE!</v>
      </c>
      <c r="H233" t="e" vm="1">
        <f t="shared" si="28"/>
        <v>#VALUE!</v>
      </c>
      <c r="I233" t="e" vm="2">
        <f>[1]!genBinomial(1,Main!$I$10)</f>
        <v>#VALUE!</v>
      </c>
      <c r="J233" s="13" t="e" vm="1">
        <f t="shared" si="29"/>
        <v>#VALUE!</v>
      </c>
      <c r="L233" s="1">
        <f>Main!$A$28</f>
        <v>8.4431535918768876</v>
      </c>
      <c r="M233" s="45" t="e" vm="1">
        <f t="shared" si="30"/>
        <v>#VALUE!</v>
      </c>
      <c r="N233" t="e" vm="1">
        <f t="shared" si="31"/>
        <v>#VALUE!</v>
      </c>
      <c r="O233" s="1">
        <f>Main!$B$28</f>
        <v>8.4229498995092253</v>
      </c>
      <c r="P233" s="45" t="e" vm="1">
        <f t="shared" si="32"/>
        <v>#VALUE!</v>
      </c>
      <c r="Q233" t="e" vm="1">
        <f t="shared" si="33"/>
        <v>#VALUE!</v>
      </c>
      <c r="R233" s="1">
        <f>Main!$C$28</f>
        <v>8.4629102389141035</v>
      </c>
      <c r="S233" s="45" t="e" vm="1">
        <f t="shared" si="34"/>
        <v>#VALUE!</v>
      </c>
      <c r="T233" t="e" vm="1">
        <f t="shared" si="35"/>
        <v>#VALUE!</v>
      </c>
    </row>
    <row r="234" spans="1:20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[1]!genNormal($F$9,$F$10)</f>
        <v>#VALUE!</v>
      </c>
      <c r="F234" t="e" vm="1">
        <f t="shared" si="27"/>
        <v>#VALUE!</v>
      </c>
      <c r="G234" t="e" vm="2">
        <f>[1]!GenLognormal($H$9,$H$10)</f>
        <v>#VALUE!</v>
      </c>
      <c r="H234" t="e" vm="1">
        <f t="shared" si="28"/>
        <v>#VALUE!</v>
      </c>
      <c r="I234" t="e" vm="2">
        <f>[1]!genBinomial(1,Main!$I$10)</f>
        <v>#VALUE!</v>
      </c>
      <c r="J234" s="13" t="e" vm="1">
        <f t="shared" si="29"/>
        <v>#VALUE!</v>
      </c>
      <c r="L234" s="1">
        <f>Main!$A$28</f>
        <v>8.4431535918768876</v>
      </c>
      <c r="M234" s="45" t="e" vm="1">
        <f t="shared" si="30"/>
        <v>#VALUE!</v>
      </c>
      <c r="N234" t="e" vm="1">
        <f t="shared" si="31"/>
        <v>#VALUE!</v>
      </c>
      <c r="O234" s="1">
        <f>Main!$B$28</f>
        <v>8.4229498995092253</v>
      </c>
      <c r="P234" s="45" t="e" vm="1">
        <f t="shared" si="32"/>
        <v>#VALUE!</v>
      </c>
      <c r="Q234" t="e" vm="1">
        <f t="shared" si="33"/>
        <v>#VALUE!</v>
      </c>
      <c r="R234" s="1">
        <f>Main!$C$28</f>
        <v>8.4629102389141035</v>
      </c>
      <c r="S234" s="45" t="e" vm="1">
        <f t="shared" si="34"/>
        <v>#VALUE!</v>
      </c>
      <c r="T234" t="e" vm="1">
        <f t="shared" si="35"/>
        <v>#VALUE!</v>
      </c>
    </row>
    <row r="235" spans="1:20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[1]!genNormal($F$9,$F$10)</f>
        <v>#VALUE!</v>
      </c>
      <c r="F235" t="e" vm="1">
        <f t="shared" si="27"/>
        <v>#VALUE!</v>
      </c>
      <c r="G235" t="e" vm="2">
        <f>[1]!GenLognormal($H$9,$H$10)</f>
        <v>#VALUE!</v>
      </c>
      <c r="H235" t="e" vm="1">
        <f t="shared" si="28"/>
        <v>#VALUE!</v>
      </c>
      <c r="I235" t="e" vm="2">
        <f>[1]!genBinomial(1,Main!$I$10)</f>
        <v>#VALUE!</v>
      </c>
      <c r="J235" s="13" t="e" vm="1">
        <f t="shared" si="29"/>
        <v>#VALUE!</v>
      </c>
      <c r="L235" s="1">
        <f>Main!$A$28</f>
        <v>8.4431535918768876</v>
      </c>
      <c r="M235" s="45" t="e" vm="1">
        <f t="shared" si="30"/>
        <v>#VALUE!</v>
      </c>
      <c r="N235" t="e" vm="1">
        <f t="shared" si="31"/>
        <v>#VALUE!</v>
      </c>
      <c r="O235" s="1">
        <f>Main!$B$28</f>
        <v>8.4229498995092253</v>
      </c>
      <c r="P235" s="45" t="e" vm="1">
        <f t="shared" si="32"/>
        <v>#VALUE!</v>
      </c>
      <c r="Q235" t="e" vm="1">
        <f t="shared" si="33"/>
        <v>#VALUE!</v>
      </c>
      <c r="R235" s="1">
        <f>Main!$C$28</f>
        <v>8.4629102389141035</v>
      </c>
      <c r="S235" s="45" t="e" vm="1">
        <f t="shared" si="34"/>
        <v>#VALUE!</v>
      </c>
      <c r="T235" t="e" vm="1">
        <f t="shared" si="35"/>
        <v>#VALUE!</v>
      </c>
    </row>
    <row r="236" spans="1:20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[1]!genNormal($F$9,$F$10)</f>
        <v>#VALUE!</v>
      </c>
      <c r="F236" t="e" vm="1">
        <f t="shared" si="27"/>
        <v>#VALUE!</v>
      </c>
      <c r="G236" t="e" vm="2">
        <f>[1]!GenLognormal($H$9,$H$10)</f>
        <v>#VALUE!</v>
      </c>
      <c r="H236" t="e" vm="1">
        <f t="shared" si="28"/>
        <v>#VALUE!</v>
      </c>
      <c r="I236" t="e" vm="2">
        <f>[1]!genBinomial(1,Main!$I$10)</f>
        <v>#VALUE!</v>
      </c>
      <c r="J236" s="13" t="e" vm="1">
        <f t="shared" si="29"/>
        <v>#VALUE!</v>
      </c>
      <c r="L236" s="1">
        <f>Main!$A$28</f>
        <v>8.4431535918768876</v>
      </c>
      <c r="M236" s="45" t="e" vm="1">
        <f t="shared" si="30"/>
        <v>#VALUE!</v>
      </c>
      <c r="N236" t="e" vm="1">
        <f t="shared" si="31"/>
        <v>#VALUE!</v>
      </c>
      <c r="O236" s="1">
        <f>Main!$B$28</f>
        <v>8.4229498995092253</v>
      </c>
      <c r="P236" s="45" t="e" vm="1">
        <f t="shared" si="32"/>
        <v>#VALUE!</v>
      </c>
      <c r="Q236" t="e" vm="1">
        <f t="shared" si="33"/>
        <v>#VALUE!</v>
      </c>
      <c r="R236" s="1">
        <f>Main!$C$28</f>
        <v>8.4629102389141035</v>
      </c>
      <c r="S236" s="45" t="e" vm="1">
        <f t="shared" si="34"/>
        <v>#VALUE!</v>
      </c>
      <c r="T236" t="e" vm="1">
        <f t="shared" si="35"/>
        <v>#VALUE!</v>
      </c>
    </row>
    <row r="237" spans="1:20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[1]!genNormal($F$9,$F$10)</f>
        <v>#VALUE!</v>
      </c>
      <c r="F237" t="e" vm="1">
        <f t="shared" si="27"/>
        <v>#VALUE!</v>
      </c>
      <c r="G237" t="e" vm="2">
        <f>[1]!GenLognormal($H$9,$H$10)</f>
        <v>#VALUE!</v>
      </c>
      <c r="H237" t="e" vm="1">
        <f t="shared" si="28"/>
        <v>#VALUE!</v>
      </c>
      <c r="I237" t="e" vm="2">
        <f>[1]!genBinomial(1,Main!$I$10)</f>
        <v>#VALUE!</v>
      </c>
      <c r="J237" s="13" t="e" vm="1">
        <f t="shared" si="29"/>
        <v>#VALUE!</v>
      </c>
      <c r="L237" s="1">
        <f>Main!$A$28</f>
        <v>8.4431535918768876</v>
      </c>
      <c r="M237" s="45" t="e" vm="1">
        <f t="shared" si="30"/>
        <v>#VALUE!</v>
      </c>
      <c r="N237" t="e" vm="1">
        <f t="shared" si="31"/>
        <v>#VALUE!</v>
      </c>
      <c r="O237" s="1">
        <f>Main!$B$28</f>
        <v>8.4229498995092253</v>
      </c>
      <c r="P237" s="45" t="e" vm="1">
        <f t="shared" si="32"/>
        <v>#VALUE!</v>
      </c>
      <c r="Q237" t="e" vm="1">
        <f t="shared" si="33"/>
        <v>#VALUE!</v>
      </c>
      <c r="R237" s="1">
        <f>Main!$C$28</f>
        <v>8.4629102389141035</v>
      </c>
      <c r="S237" s="45" t="e" vm="1">
        <f t="shared" si="34"/>
        <v>#VALUE!</v>
      </c>
      <c r="T237" t="e" vm="1">
        <f t="shared" si="35"/>
        <v>#VALUE!</v>
      </c>
    </row>
    <row r="238" spans="1:20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[1]!genNormal($F$9,$F$10)</f>
        <v>#VALUE!</v>
      </c>
      <c r="F238" t="e" vm="1">
        <f t="shared" si="27"/>
        <v>#VALUE!</v>
      </c>
      <c r="G238" t="e" vm="2">
        <f>[1]!GenLognormal($H$9,$H$10)</f>
        <v>#VALUE!</v>
      </c>
      <c r="H238" t="e" vm="1">
        <f t="shared" si="28"/>
        <v>#VALUE!</v>
      </c>
      <c r="I238" t="e" vm="2">
        <f>[1]!genBinomial(1,Main!$I$10)</f>
        <v>#VALUE!</v>
      </c>
      <c r="J238" s="13" t="e" vm="1">
        <f t="shared" si="29"/>
        <v>#VALUE!</v>
      </c>
      <c r="L238" s="1">
        <f>Main!$A$28</f>
        <v>8.4431535918768876</v>
      </c>
      <c r="M238" s="45" t="e" vm="1">
        <f t="shared" si="30"/>
        <v>#VALUE!</v>
      </c>
      <c r="N238" t="e" vm="1">
        <f t="shared" si="31"/>
        <v>#VALUE!</v>
      </c>
      <c r="O238" s="1">
        <f>Main!$B$28</f>
        <v>8.4229498995092253</v>
      </c>
      <c r="P238" s="45" t="e" vm="1">
        <f t="shared" si="32"/>
        <v>#VALUE!</v>
      </c>
      <c r="Q238" t="e" vm="1">
        <f t="shared" si="33"/>
        <v>#VALUE!</v>
      </c>
      <c r="R238" s="1">
        <f>Main!$C$28</f>
        <v>8.4629102389141035</v>
      </c>
      <c r="S238" s="45" t="e" vm="1">
        <f t="shared" si="34"/>
        <v>#VALUE!</v>
      </c>
      <c r="T238" t="e" vm="1">
        <f t="shared" si="35"/>
        <v>#VALUE!</v>
      </c>
    </row>
    <row r="239" spans="1:20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[1]!genNormal($F$9,$F$10)</f>
        <v>#VALUE!</v>
      </c>
      <c r="F239" t="e" vm="1">
        <f t="shared" si="27"/>
        <v>#VALUE!</v>
      </c>
      <c r="G239" t="e" vm="2">
        <f>[1]!GenLognormal($H$9,$H$10)</f>
        <v>#VALUE!</v>
      </c>
      <c r="H239" t="e" vm="1">
        <f t="shared" si="28"/>
        <v>#VALUE!</v>
      </c>
      <c r="I239" t="e" vm="2">
        <f>[1]!genBinomial(1,Main!$I$10)</f>
        <v>#VALUE!</v>
      </c>
      <c r="J239" s="13" t="e" vm="1">
        <f t="shared" si="29"/>
        <v>#VALUE!</v>
      </c>
      <c r="L239" s="1">
        <f>Main!$A$28</f>
        <v>8.4431535918768876</v>
      </c>
      <c r="M239" s="45" t="e" vm="1">
        <f t="shared" si="30"/>
        <v>#VALUE!</v>
      </c>
      <c r="N239" t="e" vm="1">
        <f t="shared" si="31"/>
        <v>#VALUE!</v>
      </c>
      <c r="O239" s="1">
        <f>Main!$B$28</f>
        <v>8.4229498995092253</v>
      </c>
      <c r="P239" s="45" t="e" vm="1">
        <f t="shared" si="32"/>
        <v>#VALUE!</v>
      </c>
      <c r="Q239" t="e" vm="1">
        <f t="shared" si="33"/>
        <v>#VALUE!</v>
      </c>
      <c r="R239" s="1">
        <f>Main!$C$28</f>
        <v>8.4629102389141035</v>
      </c>
      <c r="S239" s="45" t="e" vm="1">
        <f t="shared" si="34"/>
        <v>#VALUE!</v>
      </c>
      <c r="T239" t="e" vm="1">
        <f t="shared" si="35"/>
        <v>#VALUE!</v>
      </c>
    </row>
    <row r="240" spans="1:20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[1]!genNormal($F$9,$F$10)</f>
        <v>#VALUE!</v>
      </c>
      <c r="F240" t="e" vm="1">
        <f t="shared" si="27"/>
        <v>#VALUE!</v>
      </c>
      <c r="G240" t="e" vm="2">
        <f>[1]!GenLognormal($H$9,$H$10)</f>
        <v>#VALUE!</v>
      </c>
      <c r="H240" t="e" vm="1">
        <f t="shared" si="28"/>
        <v>#VALUE!</v>
      </c>
      <c r="I240" t="e" vm="2">
        <f>[1]!genBinomial(1,Main!$I$10)</f>
        <v>#VALUE!</v>
      </c>
      <c r="J240" s="13" t="e" vm="1">
        <f t="shared" si="29"/>
        <v>#VALUE!</v>
      </c>
      <c r="L240" s="1">
        <f>Main!$A$28</f>
        <v>8.4431535918768876</v>
      </c>
      <c r="M240" s="45" t="e" vm="1">
        <f t="shared" si="30"/>
        <v>#VALUE!</v>
      </c>
      <c r="N240" t="e" vm="1">
        <f t="shared" si="31"/>
        <v>#VALUE!</v>
      </c>
      <c r="O240" s="1">
        <f>Main!$B$28</f>
        <v>8.4229498995092253</v>
      </c>
      <c r="P240" s="45" t="e" vm="1">
        <f t="shared" si="32"/>
        <v>#VALUE!</v>
      </c>
      <c r="Q240" t="e" vm="1">
        <f t="shared" si="33"/>
        <v>#VALUE!</v>
      </c>
      <c r="R240" s="1">
        <f>Main!$C$28</f>
        <v>8.4629102389141035</v>
      </c>
      <c r="S240" s="45" t="e" vm="1">
        <f t="shared" si="34"/>
        <v>#VALUE!</v>
      </c>
      <c r="T240" t="e" vm="1">
        <f t="shared" si="35"/>
        <v>#VALUE!</v>
      </c>
    </row>
    <row r="241" spans="1:20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[1]!genNormal($F$9,$F$10)</f>
        <v>#VALUE!</v>
      </c>
      <c r="F241" t="e" vm="1">
        <f t="shared" si="27"/>
        <v>#VALUE!</v>
      </c>
      <c r="G241" t="e" vm="2">
        <f>[1]!GenLognormal($H$9,$H$10)</f>
        <v>#VALUE!</v>
      </c>
      <c r="H241" t="e" vm="1">
        <f t="shared" si="28"/>
        <v>#VALUE!</v>
      </c>
      <c r="I241" t="e" vm="2">
        <f>[1]!genBinomial(1,Main!$I$10)</f>
        <v>#VALUE!</v>
      </c>
      <c r="J241" s="13" t="e" vm="1">
        <f t="shared" si="29"/>
        <v>#VALUE!</v>
      </c>
      <c r="L241" s="1">
        <f>Main!$A$28</f>
        <v>8.4431535918768876</v>
      </c>
      <c r="M241" s="45" t="e" vm="1">
        <f t="shared" si="30"/>
        <v>#VALUE!</v>
      </c>
      <c r="N241" t="e" vm="1">
        <f t="shared" si="31"/>
        <v>#VALUE!</v>
      </c>
      <c r="O241" s="1">
        <f>Main!$B$28</f>
        <v>8.4229498995092253</v>
      </c>
      <c r="P241" s="45" t="e" vm="1">
        <f t="shared" si="32"/>
        <v>#VALUE!</v>
      </c>
      <c r="Q241" t="e" vm="1">
        <f t="shared" si="33"/>
        <v>#VALUE!</v>
      </c>
      <c r="R241" s="1">
        <f>Main!$C$28</f>
        <v>8.4629102389141035</v>
      </c>
      <c r="S241" s="45" t="e" vm="1">
        <f t="shared" si="34"/>
        <v>#VALUE!</v>
      </c>
      <c r="T241" t="e" vm="1">
        <f t="shared" si="35"/>
        <v>#VALUE!</v>
      </c>
    </row>
    <row r="242" spans="1:20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[1]!genNormal($F$9,$F$10)</f>
        <v>#VALUE!</v>
      </c>
      <c r="F242" t="e" vm="1">
        <f t="shared" si="27"/>
        <v>#VALUE!</v>
      </c>
      <c r="G242" t="e" vm="2">
        <f>[1]!GenLognormal($H$9,$H$10)</f>
        <v>#VALUE!</v>
      </c>
      <c r="H242" t="e" vm="1">
        <f t="shared" si="28"/>
        <v>#VALUE!</v>
      </c>
      <c r="I242" t="e" vm="2">
        <f>[1]!genBinomial(1,Main!$I$10)</f>
        <v>#VALUE!</v>
      </c>
      <c r="J242" s="13" t="e" vm="1">
        <f t="shared" si="29"/>
        <v>#VALUE!</v>
      </c>
      <c r="L242" s="1">
        <f>Main!$A$28</f>
        <v>8.4431535918768876</v>
      </c>
      <c r="M242" s="45" t="e" vm="1">
        <f t="shared" si="30"/>
        <v>#VALUE!</v>
      </c>
      <c r="N242" t="e" vm="1">
        <f t="shared" si="31"/>
        <v>#VALUE!</v>
      </c>
      <c r="O242" s="1">
        <f>Main!$B$28</f>
        <v>8.4229498995092253</v>
      </c>
      <c r="P242" s="45" t="e" vm="1">
        <f t="shared" si="32"/>
        <v>#VALUE!</v>
      </c>
      <c r="Q242" t="e" vm="1">
        <f t="shared" si="33"/>
        <v>#VALUE!</v>
      </c>
      <c r="R242" s="1">
        <f>Main!$C$28</f>
        <v>8.4629102389141035</v>
      </c>
      <c r="S242" s="45" t="e" vm="1">
        <f t="shared" si="34"/>
        <v>#VALUE!</v>
      </c>
      <c r="T242" t="e" vm="1">
        <f t="shared" si="35"/>
        <v>#VALUE!</v>
      </c>
    </row>
    <row r="243" spans="1:20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[1]!genNormal($F$9,$F$10)</f>
        <v>#VALUE!</v>
      </c>
      <c r="F243" t="e" vm="1">
        <f t="shared" si="27"/>
        <v>#VALUE!</v>
      </c>
      <c r="G243" t="e" vm="2">
        <f>[1]!GenLognormal($H$9,$H$10)</f>
        <v>#VALUE!</v>
      </c>
      <c r="H243" t="e" vm="1">
        <f t="shared" si="28"/>
        <v>#VALUE!</v>
      </c>
      <c r="I243" t="e" vm="2">
        <f>[1]!genBinomial(1,Main!$I$10)</f>
        <v>#VALUE!</v>
      </c>
      <c r="J243" s="13" t="e" vm="1">
        <f t="shared" si="29"/>
        <v>#VALUE!</v>
      </c>
      <c r="L243" s="1">
        <f>Main!$A$28</f>
        <v>8.4431535918768876</v>
      </c>
      <c r="M243" s="45" t="e" vm="1">
        <f t="shared" si="30"/>
        <v>#VALUE!</v>
      </c>
      <c r="N243" t="e" vm="1">
        <f t="shared" si="31"/>
        <v>#VALUE!</v>
      </c>
      <c r="O243" s="1">
        <f>Main!$B$28</f>
        <v>8.4229498995092253</v>
      </c>
      <c r="P243" s="45" t="e" vm="1">
        <f t="shared" si="32"/>
        <v>#VALUE!</v>
      </c>
      <c r="Q243" t="e" vm="1">
        <f t="shared" si="33"/>
        <v>#VALUE!</v>
      </c>
      <c r="R243" s="1">
        <f>Main!$C$28</f>
        <v>8.4629102389141035</v>
      </c>
      <c r="S243" s="45" t="e" vm="1">
        <f t="shared" si="34"/>
        <v>#VALUE!</v>
      </c>
      <c r="T243" t="e" vm="1">
        <f t="shared" si="35"/>
        <v>#VALUE!</v>
      </c>
    </row>
    <row r="244" spans="1:20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[1]!genNormal($F$9,$F$10)</f>
        <v>#VALUE!</v>
      </c>
      <c r="F244" t="e" vm="1">
        <f t="shared" si="27"/>
        <v>#VALUE!</v>
      </c>
      <c r="G244" t="e" vm="2">
        <f>[1]!GenLognormal($H$9,$H$10)</f>
        <v>#VALUE!</v>
      </c>
      <c r="H244" t="e" vm="1">
        <f t="shared" si="28"/>
        <v>#VALUE!</v>
      </c>
      <c r="I244" t="e" vm="2">
        <f>[1]!genBinomial(1,Main!$I$10)</f>
        <v>#VALUE!</v>
      </c>
      <c r="J244" s="13" t="e" vm="1">
        <f t="shared" si="29"/>
        <v>#VALUE!</v>
      </c>
      <c r="L244" s="1">
        <f>Main!$A$28</f>
        <v>8.4431535918768876</v>
      </c>
      <c r="M244" s="45" t="e" vm="1">
        <f t="shared" si="30"/>
        <v>#VALUE!</v>
      </c>
      <c r="N244" t="e" vm="1">
        <f t="shared" si="31"/>
        <v>#VALUE!</v>
      </c>
      <c r="O244" s="1">
        <f>Main!$B$28</f>
        <v>8.4229498995092253</v>
      </c>
      <c r="P244" s="45" t="e" vm="1">
        <f t="shared" si="32"/>
        <v>#VALUE!</v>
      </c>
      <c r="Q244" t="e" vm="1">
        <f t="shared" si="33"/>
        <v>#VALUE!</v>
      </c>
      <c r="R244" s="1">
        <f>Main!$C$28</f>
        <v>8.4629102389141035</v>
      </c>
      <c r="S244" s="45" t="e" vm="1">
        <f t="shared" si="34"/>
        <v>#VALUE!</v>
      </c>
      <c r="T244" t="e" vm="1">
        <f t="shared" si="35"/>
        <v>#VALUE!</v>
      </c>
    </row>
    <row r="245" spans="1:20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[1]!genNormal($F$9,$F$10)</f>
        <v>#VALUE!</v>
      </c>
      <c r="F245" t="e" vm="1">
        <f t="shared" si="27"/>
        <v>#VALUE!</v>
      </c>
      <c r="G245" t="e" vm="2">
        <f>[1]!GenLognormal($H$9,$H$10)</f>
        <v>#VALUE!</v>
      </c>
      <c r="H245" t="e" vm="1">
        <f t="shared" si="28"/>
        <v>#VALUE!</v>
      </c>
      <c r="I245" t="e" vm="2">
        <f>[1]!genBinomial(1,Main!$I$10)</f>
        <v>#VALUE!</v>
      </c>
      <c r="J245" s="13" t="e" vm="1">
        <f t="shared" si="29"/>
        <v>#VALUE!</v>
      </c>
      <c r="L245" s="1">
        <f>Main!$A$28</f>
        <v>8.4431535918768876</v>
      </c>
      <c r="M245" s="45" t="e" vm="1">
        <f t="shared" si="30"/>
        <v>#VALUE!</v>
      </c>
      <c r="N245" t="e" vm="1">
        <f t="shared" si="31"/>
        <v>#VALUE!</v>
      </c>
      <c r="O245" s="1">
        <f>Main!$B$28</f>
        <v>8.4229498995092253</v>
      </c>
      <c r="P245" s="45" t="e" vm="1">
        <f t="shared" si="32"/>
        <v>#VALUE!</v>
      </c>
      <c r="Q245" t="e" vm="1">
        <f t="shared" si="33"/>
        <v>#VALUE!</v>
      </c>
      <c r="R245" s="1">
        <f>Main!$C$28</f>
        <v>8.4629102389141035</v>
      </c>
      <c r="S245" s="45" t="e" vm="1">
        <f t="shared" si="34"/>
        <v>#VALUE!</v>
      </c>
      <c r="T245" t="e" vm="1">
        <f t="shared" si="35"/>
        <v>#VALUE!</v>
      </c>
    </row>
    <row r="246" spans="1:20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[1]!genNormal($F$9,$F$10)</f>
        <v>#VALUE!</v>
      </c>
      <c r="F246" t="e" vm="1">
        <f t="shared" si="27"/>
        <v>#VALUE!</v>
      </c>
      <c r="G246" t="e" vm="2">
        <f>[1]!GenLognormal($H$9,$H$10)</f>
        <v>#VALUE!</v>
      </c>
      <c r="H246" t="e" vm="1">
        <f t="shared" si="28"/>
        <v>#VALUE!</v>
      </c>
      <c r="I246" t="e" vm="2">
        <f>[1]!genBinomial(1,Main!$I$10)</f>
        <v>#VALUE!</v>
      </c>
      <c r="J246" s="13" t="e" vm="1">
        <f t="shared" si="29"/>
        <v>#VALUE!</v>
      </c>
      <c r="L246" s="1">
        <f>Main!$A$28</f>
        <v>8.4431535918768876</v>
      </c>
      <c r="M246" s="45" t="e" vm="1">
        <f t="shared" si="30"/>
        <v>#VALUE!</v>
      </c>
      <c r="N246" t="e" vm="1">
        <f t="shared" si="31"/>
        <v>#VALUE!</v>
      </c>
      <c r="O246" s="1">
        <f>Main!$B$28</f>
        <v>8.4229498995092253</v>
      </c>
      <c r="P246" s="45" t="e" vm="1">
        <f t="shared" si="32"/>
        <v>#VALUE!</v>
      </c>
      <c r="Q246" t="e" vm="1">
        <f t="shared" si="33"/>
        <v>#VALUE!</v>
      </c>
      <c r="R246" s="1">
        <f>Main!$C$28</f>
        <v>8.4629102389141035</v>
      </c>
      <c r="S246" s="45" t="e" vm="1">
        <f t="shared" si="34"/>
        <v>#VALUE!</v>
      </c>
      <c r="T246" t="e" vm="1">
        <f t="shared" si="35"/>
        <v>#VALUE!</v>
      </c>
    </row>
    <row r="247" spans="1:20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[1]!genNormal($F$9,$F$10)</f>
        <v>#VALUE!</v>
      </c>
      <c r="F247" t="e" vm="1">
        <f t="shared" si="27"/>
        <v>#VALUE!</v>
      </c>
      <c r="G247" t="e" vm="2">
        <f>[1]!GenLognormal($H$9,$H$10)</f>
        <v>#VALUE!</v>
      </c>
      <c r="H247" t="e" vm="1">
        <f t="shared" si="28"/>
        <v>#VALUE!</v>
      </c>
      <c r="I247" t="e" vm="2">
        <f>[1]!genBinomial(1,Main!$I$10)</f>
        <v>#VALUE!</v>
      </c>
      <c r="J247" s="13" t="e" vm="1">
        <f t="shared" si="29"/>
        <v>#VALUE!</v>
      </c>
      <c r="L247" s="1">
        <f>Main!$A$28</f>
        <v>8.4431535918768876</v>
      </c>
      <c r="M247" s="45" t="e" vm="1">
        <f t="shared" si="30"/>
        <v>#VALUE!</v>
      </c>
      <c r="N247" t="e" vm="1">
        <f t="shared" si="31"/>
        <v>#VALUE!</v>
      </c>
      <c r="O247" s="1">
        <f>Main!$B$28</f>
        <v>8.4229498995092253</v>
      </c>
      <c r="P247" s="45" t="e" vm="1">
        <f t="shared" si="32"/>
        <v>#VALUE!</v>
      </c>
      <c r="Q247" t="e" vm="1">
        <f t="shared" si="33"/>
        <v>#VALUE!</v>
      </c>
      <c r="R247" s="1">
        <f>Main!$C$28</f>
        <v>8.4629102389141035</v>
      </c>
      <c r="S247" s="45" t="e" vm="1">
        <f t="shared" si="34"/>
        <v>#VALUE!</v>
      </c>
      <c r="T247" t="e" vm="1">
        <f t="shared" si="35"/>
        <v>#VALUE!</v>
      </c>
    </row>
    <row r="248" spans="1:20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[1]!genNormal($F$9,$F$10)</f>
        <v>#VALUE!</v>
      </c>
      <c r="F248" t="e" vm="1">
        <f t="shared" si="27"/>
        <v>#VALUE!</v>
      </c>
      <c r="G248" t="e" vm="2">
        <f>[1]!GenLognormal($H$9,$H$10)</f>
        <v>#VALUE!</v>
      </c>
      <c r="H248" t="e" vm="1">
        <f t="shared" si="28"/>
        <v>#VALUE!</v>
      </c>
      <c r="I248" t="e" vm="2">
        <f>[1]!genBinomial(1,Main!$I$10)</f>
        <v>#VALUE!</v>
      </c>
      <c r="J248" s="13" t="e" vm="1">
        <f t="shared" si="29"/>
        <v>#VALUE!</v>
      </c>
      <c r="L248" s="1">
        <f>Main!$A$28</f>
        <v>8.4431535918768876</v>
      </c>
      <c r="M248" s="45" t="e" vm="1">
        <f t="shared" si="30"/>
        <v>#VALUE!</v>
      </c>
      <c r="N248" t="e" vm="1">
        <f t="shared" si="31"/>
        <v>#VALUE!</v>
      </c>
      <c r="O248" s="1">
        <f>Main!$B$28</f>
        <v>8.4229498995092253</v>
      </c>
      <c r="P248" s="45" t="e" vm="1">
        <f t="shared" si="32"/>
        <v>#VALUE!</v>
      </c>
      <c r="Q248" t="e" vm="1">
        <f t="shared" si="33"/>
        <v>#VALUE!</v>
      </c>
      <c r="R248" s="1">
        <f>Main!$C$28</f>
        <v>8.4629102389141035</v>
      </c>
      <c r="S248" s="45" t="e" vm="1">
        <f t="shared" si="34"/>
        <v>#VALUE!</v>
      </c>
      <c r="T248" t="e" vm="1">
        <f t="shared" si="35"/>
        <v>#VALUE!</v>
      </c>
    </row>
    <row r="249" spans="1:20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[1]!genNormal($F$9,$F$10)</f>
        <v>#VALUE!</v>
      </c>
      <c r="F249" t="e" vm="1">
        <f t="shared" si="27"/>
        <v>#VALUE!</v>
      </c>
      <c r="G249" t="e" vm="2">
        <f>[1]!GenLognormal($H$9,$H$10)</f>
        <v>#VALUE!</v>
      </c>
      <c r="H249" t="e" vm="1">
        <f t="shared" si="28"/>
        <v>#VALUE!</v>
      </c>
      <c r="I249" t="e" vm="2">
        <f>[1]!genBinomial(1,Main!$I$10)</f>
        <v>#VALUE!</v>
      </c>
      <c r="J249" s="13" t="e" vm="1">
        <f t="shared" si="29"/>
        <v>#VALUE!</v>
      </c>
      <c r="L249" s="1">
        <f>Main!$A$28</f>
        <v>8.4431535918768876</v>
      </c>
      <c r="M249" s="45" t="e" vm="1">
        <f t="shared" si="30"/>
        <v>#VALUE!</v>
      </c>
      <c r="N249" t="e" vm="1">
        <f t="shared" si="31"/>
        <v>#VALUE!</v>
      </c>
      <c r="O249" s="1">
        <f>Main!$B$28</f>
        <v>8.4229498995092253</v>
      </c>
      <c r="P249" s="45" t="e" vm="1">
        <f t="shared" si="32"/>
        <v>#VALUE!</v>
      </c>
      <c r="Q249" t="e" vm="1">
        <f t="shared" si="33"/>
        <v>#VALUE!</v>
      </c>
      <c r="R249" s="1">
        <f>Main!$C$28</f>
        <v>8.4629102389141035</v>
      </c>
      <c r="S249" s="45" t="e" vm="1">
        <f t="shared" si="34"/>
        <v>#VALUE!</v>
      </c>
      <c r="T249" t="e" vm="1">
        <f t="shared" si="35"/>
        <v>#VALUE!</v>
      </c>
    </row>
    <row r="250" spans="1:20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[1]!genNormal($F$9,$F$10)</f>
        <v>#VALUE!</v>
      </c>
      <c r="F250" t="e" vm="1">
        <f t="shared" si="27"/>
        <v>#VALUE!</v>
      </c>
      <c r="G250" t="e" vm="2">
        <f>[1]!GenLognormal($H$9,$H$10)</f>
        <v>#VALUE!</v>
      </c>
      <c r="H250" t="e" vm="1">
        <f t="shared" si="28"/>
        <v>#VALUE!</v>
      </c>
      <c r="I250" t="e" vm="2">
        <f>[1]!genBinomial(1,Main!$I$10)</f>
        <v>#VALUE!</v>
      </c>
      <c r="J250" s="13" t="e" vm="1">
        <f t="shared" si="29"/>
        <v>#VALUE!</v>
      </c>
      <c r="L250" s="1">
        <f>Main!$A$28</f>
        <v>8.4431535918768876</v>
      </c>
      <c r="M250" s="45" t="e" vm="1">
        <f t="shared" si="30"/>
        <v>#VALUE!</v>
      </c>
      <c r="N250" t="e" vm="1">
        <f t="shared" si="31"/>
        <v>#VALUE!</v>
      </c>
      <c r="O250" s="1">
        <f>Main!$B$28</f>
        <v>8.4229498995092253</v>
      </c>
      <c r="P250" s="45" t="e" vm="1">
        <f t="shared" si="32"/>
        <v>#VALUE!</v>
      </c>
      <c r="Q250" t="e" vm="1">
        <f t="shared" si="33"/>
        <v>#VALUE!</v>
      </c>
      <c r="R250" s="1">
        <f>Main!$C$28</f>
        <v>8.4629102389141035</v>
      </c>
      <c r="S250" s="45" t="e" vm="1">
        <f t="shared" si="34"/>
        <v>#VALUE!</v>
      </c>
      <c r="T250" t="e" vm="1">
        <f t="shared" si="35"/>
        <v>#VALUE!</v>
      </c>
    </row>
    <row r="251" spans="1:20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[1]!genNormal($F$9,$F$10)</f>
        <v>#VALUE!</v>
      </c>
      <c r="F251" t="e" vm="1">
        <f t="shared" si="27"/>
        <v>#VALUE!</v>
      </c>
      <c r="G251" t="e" vm="2">
        <f>[1]!GenLognormal($H$9,$H$10)</f>
        <v>#VALUE!</v>
      </c>
      <c r="H251" t="e" vm="1">
        <f t="shared" si="28"/>
        <v>#VALUE!</v>
      </c>
      <c r="I251" t="e" vm="2">
        <f>[1]!genBinomial(1,Main!$I$10)</f>
        <v>#VALUE!</v>
      </c>
      <c r="J251" s="13" t="e" vm="1">
        <f t="shared" si="29"/>
        <v>#VALUE!</v>
      </c>
      <c r="L251" s="1">
        <f>Main!$A$28</f>
        <v>8.4431535918768876</v>
      </c>
      <c r="M251" s="45" t="e" vm="1">
        <f t="shared" si="30"/>
        <v>#VALUE!</v>
      </c>
      <c r="N251" t="e" vm="1">
        <f t="shared" si="31"/>
        <v>#VALUE!</v>
      </c>
      <c r="O251" s="1">
        <f>Main!$B$28</f>
        <v>8.4229498995092253</v>
      </c>
      <c r="P251" s="45" t="e" vm="1">
        <f t="shared" si="32"/>
        <v>#VALUE!</v>
      </c>
      <c r="Q251" t="e" vm="1">
        <f t="shared" si="33"/>
        <v>#VALUE!</v>
      </c>
      <c r="R251" s="1">
        <f>Main!$C$28</f>
        <v>8.4629102389141035</v>
      </c>
      <c r="S251" s="45" t="e" vm="1">
        <f t="shared" si="34"/>
        <v>#VALUE!</v>
      </c>
      <c r="T251" t="e" vm="1">
        <f t="shared" si="35"/>
        <v>#VALUE!</v>
      </c>
    </row>
    <row r="252" spans="1:20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[1]!genNormal($F$9,$F$10)</f>
        <v>#VALUE!</v>
      </c>
      <c r="F252" t="e" vm="1">
        <f t="shared" si="27"/>
        <v>#VALUE!</v>
      </c>
      <c r="G252" t="e" vm="2">
        <f>[1]!GenLognormal($H$9,$H$10)</f>
        <v>#VALUE!</v>
      </c>
      <c r="H252" t="e" vm="1">
        <f t="shared" si="28"/>
        <v>#VALUE!</v>
      </c>
      <c r="I252" t="e" vm="2">
        <f>[1]!genBinomial(1,Main!$I$10)</f>
        <v>#VALUE!</v>
      </c>
      <c r="J252" s="13" t="e" vm="1">
        <f t="shared" si="29"/>
        <v>#VALUE!</v>
      </c>
      <c r="L252" s="1">
        <f>Main!$A$28</f>
        <v>8.4431535918768876</v>
      </c>
      <c r="M252" s="45" t="e" vm="1">
        <f t="shared" si="30"/>
        <v>#VALUE!</v>
      </c>
      <c r="N252" t="e" vm="1">
        <f t="shared" si="31"/>
        <v>#VALUE!</v>
      </c>
      <c r="O252" s="1">
        <f>Main!$B$28</f>
        <v>8.4229498995092253</v>
      </c>
      <c r="P252" s="45" t="e" vm="1">
        <f t="shared" si="32"/>
        <v>#VALUE!</v>
      </c>
      <c r="Q252" t="e" vm="1">
        <f t="shared" si="33"/>
        <v>#VALUE!</v>
      </c>
      <c r="R252" s="1">
        <f>Main!$C$28</f>
        <v>8.4629102389141035</v>
      </c>
      <c r="S252" s="45" t="e" vm="1">
        <f t="shared" si="34"/>
        <v>#VALUE!</v>
      </c>
      <c r="T252" t="e" vm="1">
        <f t="shared" si="35"/>
        <v>#VALUE!</v>
      </c>
    </row>
    <row r="253" spans="1:20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[1]!genNormal($F$9,$F$10)</f>
        <v>#VALUE!</v>
      </c>
      <c r="F253" t="e" vm="1">
        <f t="shared" si="27"/>
        <v>#VALUE!</v>
      </c>
      <c r="G253" t="e" vm="2">
        <f>[1]!GenLognormal($H$9,$H$10)</f>
        <v>#VALUE!</v>
      </c>
      <c r="H253" t="e" vm="1">
        <f t="shared" si="28"/>
        <v>#VALUE!</v>
      </c>
      <c r="I253" t="e" vm="2">
        <f>[1]!genBinomial(1,Main!$I$10)</f>
        <v>#VALUE!</v>
      </c>
      <c r="J253" s="13" t="e" vm="1">
        <f t="shared" si="29"/>
        <v>#VALUE!</v>
      </c>
      <c r="L253" s="1">
        <f>Main!$A$28</f>
        <v>8.4431535918768876</v>
      </c>
      <c r="M253" s="45" t="e" vm="1">
        <f t="shared" si="30"/>
        <v>#VALUE!</v>
      </c>
      <c r="N253" t="e" vm="1">
        <f t="shared" si="31"/>
        <v>#VALUE!</v>
      </c>
      <c r="O253" s="1">
        <f>Main!$B$28</f>
        <v>8.4229498995092253</v>
      </c>
      <c r="P253" s="45" t="e" vm="1">
        <f t="shared" si="32"/>
        <v>#VALUE!</v>
      </c>
      <c r="Q253" t="e" vm="1">
        <f t="shared" si="33"/>
        <v>#VALUE!</v>
      </c>
      <c r="R253" s="1">
        <f>Main!$C$28</f>
        <v>8.4629102389141035</v>
      </c>
      <c r="S253" s="45" t="e" vm="1">
        <f t="shared" si="34"/>
        <v>#VALUE!</v>
      </c>
      <c r="T253" t="e" vm="1">
        <f t="shared" si="35"/>
        <v>#VALUE!</v>
      </c>
    </row>
    <row r="254" spans="1:20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[1]!genNormal($F$9,$F$10)</f>
        <v>#VALUE!</v>
      </c>
      <c r="F254" t="e" vm="1">
        <f t="shared" si="27"/>
        <v>#VALUE!</v>
      </c>
      <c r="G254" t="e" vm="2">
        <f>[1]!GenLognormal($H$9,$H$10)</f>
        <v>#VALUE!</v>
      </c>
      <c r="H254" t="e" vm="1">
        <f t="shared" si="28"/>
        <v>#VALUE!</v>
      </c>
      <c r="I254" t="e" vm="2">
        <f>[1]!genBinomial(1,Main!$I$10)</f>
        <v>#VALUE!</v>
      </c>
      <c r="J254" s="13" t="e" vm="1">
        <f t="shared" si="29"/>
        <v>#VALUE!</v>
      </c>
      <c r="L254" s="1">
        <f>Main!$A$28</f>
        <v>8.4431535918768876</v>
      </c>
      <c r="M254" s="45" t="e" vm="1">
        <f t="shared" si="30"/>
        <v>#VALUE!</v>
      </c>
      <c r="N254" t="e" vm="1">
        <f t="shared" si="31"/>
        <v>#VALUE!</v>
      </c>
      <c r="O254" s="1">
        <f>Main!$B$28</f>
        <v>8.4229498995092253</v>
      </c>
      <c r="P254" s="45" t="e" vm="1">
        <f t="shared" si="32"/>
        <v>#VALUE!</v>
      </c>
      <c r="Q254" t="e" vm="1">
        <f t="shared" si="33"/>
        <v>#VALUE!</v>
      </c>
      <c r="R254" s="1">
        <f>Main!$C$28</f>
        <v>8.4629102389141035</v>
      </c>
      <c r="S254" s="45" t="e" vm="1">
        <f t="shared" si="34"/>
        <v>#VALUE!</v>
      </c>
      <c r="T254" t="e" vm="1">
        <f t="shared" si="35"/>
        <v>#VALUE!</v>
      </c>
    </row>
    <row r="255" spans="1:20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[1]!genNormal($F$9,$F$10)</f>
        <v>#VALUE!</v>
      </c>
      <c r="F255" t="e" vm="1">
        <f t="shared" si="27"/>
        <v>#VALUE!</v>
      </c>
      <c r="G255" t="e" vm="2">
        <f>[1]!GenLognormal($H$9,$H$10)</f>
        <v>#VALUE!</v>
      </c>
      <c r="H255" t="e" vm="1">
        <f t="shared" si="28"/>
        <v>#VALUE!</v>
      </c>
      <c r="I255" t="e" vm="2">
        <f>[1]!genBinomial(1,Main!$I$10)</f>
        <v>#VALUE!</v>
      </c>
      <c r="J255" s="13" t="e" vm="1">
        <f t="shared" si="29"/>
        <v>#VALUE!</v>
      </c>
      <c r="L255" s="1">
        <f>Main!$A$28</f>
        <v>8.4431535918768876</v>
      </c>
      <c r="M255" s="45" t="e" vm="1">
        <f t="shared" si="30"/>
        <v>#VALUE!</v>
      </c>
      <c r="N255" t="e" vm="1">
        <f t="shared" si="31"/>
        <v>#VALUE!</v>
      </c>
      <c r="O255" s="1">
        <f>Main!$B$28</f>
        <v>8.4229498995092253</v>
      </c>
      <c r="P255" s="45" t="e" vm="1">
        <f t="shared" si="32"/>
        <v>#VALUE!</v>
      </c>
      <c r="Q255" t="e" vm="1">
        <f t="shared" si="33"/>
        <v>#VALUE!</v>
      </c>
      <c r="R255" s="1">
        <f>Main!$C$28</f>
        <v>8.4629102389141035</v>
      </c>
      <c r="S255" s="45" t="e" vm="1">
        <f t="shared" si="34"/>
        <v>#VALUE!</v>
      </c>
      <c r="T255" t="e" vm="1">
        <f t="shared" si="35"/>
        <v>#VALUE!</v>
      </c>
    </row>
    <row r="256" spans="1:20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[1]!genNormal($F$9,$F$10)</f>
        <v>#VALUE!</v>
      </c>
      <c r="F256" t="e" vm="1">
        <f t="shared" si="27"/>
        <v>#VALUE!</v>
      </c>
      <c r="G256" t="e" vm="2">
        <f>[1]!GenLognormal($H$9,$H$10)</f>
        <v>#VALUE!</v>
      </c>
      <c r="H256" t="e" vm="1">
        <f t="shared" si="28"/>
        <v>#VALUE!</v>
      </c>
      <c r="I256" t="e" vm="2">
        <f>[1]!genBinomial(1,Main!$I$10)</f>
        <v>#VALUE!</v>
      </c>
      <c r="J256" s="13" t="e" vm="1">
        <f t="shared" si="29"/>
        <v>#VALUE!</v>
      </c>
      <c r="L256" s="1">
        <f>Main!$A$28</f>
        <v>8.4431535918768876</v>
      </c>
      <c r="M256" s="45" t="e" vm="1">
        <f t="shared" si="30"/>
        <v>#VALUE!</v>
      </c>
      <c r="N256" t="e" vm="1">
        <f t="shared" si="31"/>
        <v>#VALUE!</v>
      </c>
      <c r="O256" s="1">
        <f>Main!$B$28</f>
        <v>8.4229498995092253</v>
      </c>
      <c r="P256" s="45" t="e" vm="1">
        <f t="shared" si="32"/>
        <v>#VALUE!</v>
      </c>
      <c r="Q256" t="e" vm="1">
        <f t="shared" si="33"/>
        <v>#VALUE!</v>
      </c>
      <c r="R256" s="1">
        <f>Main!$C$28</f>
        <v>8.4629102389141035</v>
      </c>
      <c r="S256" s="45" t="e" vm="1">
        <f t="shared" si="34"/>
        <v>#VALUE!</v>
      </c>
      <c r="T256" t="e" vm="1">
        <f t="shared" si="35"/>
        <v>#VALUE!</v>
      </c>
    </row>
    <row r="257" spans="1:20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[1]!genNormal($F$9,$F$10)</f>
        <v>#VALUE!</v>
      </c>
      <c r="F257" t="e" vm="1">
        <f t="shared" si="27"/>
        <v>#VALUE!</v>
      </c>
      <c r="G257" t="e" vm="2">
        <f>[1]!GenLognormal($H$9,$H$10)</f>
        <v>#VALUE!</v>
      </c>
      <c r="H257" t="e" vm="1">
        <f t="shared" si="28"/>
        <v>#VALUE!</v>
      </c>
      <c r="I257" t="e" vm="2">
        <f>[1]!genBinomial(1,Main!$I$10)</f>
        <v>#VALUE!</v>
      </c>
      <c r="J257" s="13" t="e" vm="1">
        <f t="shared" si="29"/>
        <v>#VALUE!</v>
      </c>
      <c r="L257" s="1">
        <f>Main!$A$28</f>
        <v>8.4431535918768876</v>
      </c>
      <c r="M257" s="45" t="e" vm="1">
        <f t="shared" si="30"/>
        <v>#VALUE!</v>
      </c>
      <c r="N257" t="e" vm="1">
        <f t="shared" si="31"/>
        <v>#VALUE!</v>
      </c>
      <c r="O257" s="1">
        <f>Main!$B$28</f>
        <v>8.4229498995092253</v>
      </c>
      <c r="P257" s="45" t="e" vm="1">
        <f t="shared" si="32"/>
        <v>#VALUE!</v>
      </c>
      <c r="Q257" t="e" vm="1">
        <f t="shared" si="33"/>
        <v>#VALUE!</v>
      </c>
      <c r="R257" s="1">
        <f>Main!$C$28</f>
        <v>8.4629102389141035</v>
      </c>
      <c r="S257" s="45" t="e" vm="1">
        <f t="shared" si="34"/>
        <v>#VALUE!</v>
      </c>
      <c r="T257" t="e" vm="1">
        <f t="shared" si="35"/>
        <v>#VALUE!</v>
      </c>
    </row>
    <row r="258" spans="1:20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[1]!genNormal($F$9,$F$10)</f>
        <v>#VALUE!</v>
      </c>
      <c r="F258" t="e" vm="1">
        <f t="shared" si="27"/>
        <v>#VALUE!</v>
      </c>
      <c r="G258" t="e" vm="2">
        <f>[1]!GenLognormal($H$9,$H$10)</f>
        <v>#VALUE!</v>
      </c>
      <c r="H258" t="e" vm="1">
        <f t="shared" si="28"/>
        <v>#VALUE!</v>
      </c>
      <c r="I258" t="e" vm="2">
        <f>[1]!genBinomial(1,Main!$I$10)</f>
        <v>#VALUE!</v>
      </c>
      <c r="J258" s="13" t="e" vm="1">
        <f t="shared" si="29"/>
        <v>#VALUE!</v>
      </c>
      <c r="L258" s="1">
        <f>Main!$A$28</f>
        <v>8.4431535918768876</v>
      </c>
      <c r="M258" s="45" t="e" vm="1">
        <f t="shared" si="30"/>
        <v>#VALUE!</v>
      </c>
      <c r="N258" t="e" vm="1">
        <f t="shared" si="31"/>
        <v>#VALUE!</v>
      </c>
      <c r="O258" s="1">
        <f>Main!$B$28</f>
        <v>8.4229498995092253</v>
      </c>
      <c r="P258" s="45" t="e" vm="1">
        <f t="shared" si="32"/>
        <v>#VALUE!</v>
      </c>
      <c r="Q258" t="e" vm="1">
        <f t="shared" si="33"/>
        <v>#VALUE!</v>
      </c>
      <c r="R258" s="1">
        <f>Main!$C$28</f>
        <v>8.4629102389141035</v>
      </c>
      <c r="S258" s="45" t="e" vm="1">
        <f t="shared" si="34"/>
        <v>#VALUE!</v>
      </c>
      <c r="T258" t="e" vm="1">
        <f t="shared" si="35"/>
        <v>#VALUE!</v>
      </c>
    </row>
    <row r="259" spans="1:20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[1]!genNormal($F$9,$F$10)</f>
        <v>#VALUE!</v>
      </c>
      <c r="F259" t="e" vm="1">
        <f t="shared" si="27"/>
        <v>#VALUE!</v>
      </c>
      <c r="G259" t="e" vm="2">
        <f>[1]!GenLognormal($H$9,$H$10)</f>
        <v>#VALUE!</v>
      </c>
      <c r="H259" t="e" vm="1">
        <f t="shared" si="28"/>
        <v>#VALUE!</v>
      </c>
      <c r="I259" t="e" vm="2">
        <f>[1]!genBinomial(1,Main!$I$10)</f>
        <v>#VALUE!</v>
      </c>
      <c r="J259" s="13" t="e" vm="1">
        <f t="shared" si="29"/>
        <v>#VALUE!</v>
      </c>
      <c r="L259" s="1">
        <f>Main!$A$28</f>
        <v>8.4431535918768876</v>
      </c>
      <c r="M259" s="45" t="e" vm="1">
        <f t="shared" si="30"/>
        <v>#VALUE!</v>
      </c>
      <c r="N259" t="e" vm="1">
        <f t="shared" si="31"/>
        <v>#VALUE!</v>
      </c>
      <c r="O259" s="1">
        <f>Main!$B$28</f>
        <v>8.4229498995092253</v>
      </c>
      <c r="P259" s="45" t="e" vm="1">
        <f t="shared" si="32"/>
        <v>#VALUE!</v>
      </c>
      <c r="Q259" t="e" vm="1">
        <f t="shared" si="33"/>
        <v>#VALUE!</v>
      </c>
      <c r="R259" s="1">
        <f>Main!$C$28</f>
        <v>8.4629102389141035</v>
      </c>
      <c r="S259" s="45" t="e" vm="1">
        <f t="shared" si="34"/>
        <v>#VALUE!</v>
      </c>
      <c r="T259" t="e" vm="1">
        <f t="shared" si="35"/>
        <v>#VALUE!</v>
      </c>
    </row>
    <row r="260" spans="1:20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[1]!genNormal($F$9,$F$10)</f>
        <v>#VALUE!</v>
      </c>
      <c r="F260" t="e" vm="1">
        <f t="shared" si="27"/>
        <v>#VALUE!</v>
      </c>
      <c r="G260" t="e" vm="2">
        <f>[1]!GenLognormal($H$9,$H$10)</f>
        <v>#VALUE!</v>
      </c>
      <c r="H260" t="e" vm="1">
        <f t="shared" si="28"/>
        <v>#VALUE!</v>
      </c>
      <c r="I260" t="e" vm="2">
        <f>[1]!genBinomial(1,Main!$I$10)</f>
        <v>#VALUE!</v>
      </c>
      <c r="J260" s="13" t="e" vm="1">
        <f t="shared" si="29"/>
        <v>#VALUE!</v>
      </c>
      <c r="L260" s="1">
        <f>Main!$A$28</f>
        <v>8.4431535918768876</v>
      </c>
      <c r="M260" s="45" t="e" vm="1">
        <f t="shared" si="30"/>
        <v>#VALUE!</v>
      </c>
      <c r="N260" t="e" vm="1">
        <f t="shared" si="31"/>
        <v>#VALUE!</v>
      </c>
      <c r="O260" s="1">
        <f>Main!$B$28</f>
        <v>8.4229498995092253</v>
      </c>
      <c r="P260" s="45" t="e" vm="1">
        <f t="shared" si="32"/>
        <v>#VALUE!</v>
      </c>
      <c r="Q260" t="e" vm="1">
        <f t="shared" si="33"/>
        <v>#VALUE!</v>
      </c>
      <c r="R260" s="1">
        <f>Main!$C$28</f>
        <v>8.4629102389141035</v>
      </c>
      <c r="S260" s="45" t="e" vm="1">
        <f t="shared" si="34"/>
        <v>#VALUE!</v>
      </c>
      <c r="T260" t="e" vm="1">
        <f t="shared" si="35"/>
        <v>#VALUE!</v>
      </c>
    </row>
    <row r="261" spans="1:20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[1]!genNormal($F$9,$F$10)</f>
        <v>#VALUE!</v>
      </c>
      <c r="F261" t="e" vm="1">
        <f t="shared" si="27"/>
        <v>#VALUE!</v>
      </c>
      <c r="G261" t="e" vm="2">
        <f>[1]!GenLognormal($H$9,$H$10)</f>
        <v>#VALUE!</v>
      </c>
      <c r="H261" t="e" vm="1">
        <f t="shared" si="28"/>
        <v>#VALUE!</v>
      </c>
      <c r="I261" t="e" vm="2">
        <f>[1]!genBinomial(1,Main!$I$10)</f>
        <v>#VALUE!</v>
      </c>
      <c r="J261" s="13" t="e" vm="1">
        <f t="shared" si="29"/>
        <v>#VALUE!</v>
      </c>
      <c r="L261" s="1">
        <f>Main!$A$28</f>
        <v>8.4431535918768876</v>
      </c>
      <c r="M261" s="45" t="e" vm="1">
        <f t="shared" si="30"/>
        <v>#VALUE!</v>
      </c>
      <c r="N261" t="e" vm="1">
        <f t="shared" si="31"/>
        <v>#VALUE!</v>
      </c>
      <c r="O261" s="1">
        <f>Main!$B$28</f>
        <v>8.4229498995092253</v>
      </c>
      <c r="P261" s="45" t="e" vm="1">
        <f t="shared" si="32"/>
        <v>#VALUE!</v>
      </c>
      <c r="Q261" t="e" vm="1">
        <f t="shared" si="33"/>
        <v>#VALUE!</v>
      </c>
      <c r="R261" s="1">
        <f>Main!$C$28</f>
        <v>8.4629102389141035</v>
      </c>
      <c r="S261" s="45" t="e" vm="1">
        <f t="shared" si="34"/>
        <v>#VALUE!</v>
      </c>
      <c r="T261" t="e" vm="1">
        <f t="shared" si="35"/>
        <v>#VALUE!</v>
      </c>
    </row>
    <row r="262" spans="1:20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[1]!genNormal($F$9,$F$10)</f>
        <v>#VALUE!</v>
      </c>
      <c r="F262" t="e" vm="1">
        <f t="shared" si="27"/>
        <v>#VALUE!</v>
      </c>
      <c r="G262" t="e" vm="2">
        <f>[1]!GenLognormal($H$9,$H$10)</f>
        <v>#VALUE!</v>
      </c>
      <c r="H262" t="e" vm="1">
        <f t="shared" si="28"/>
        <v>#VALUE!</v>
      </c>
      <c r="I262" t="e" vm="2">
        <f>[1]!genBinomial(1,Main!$I$10)</f>
        <v>#VALUE!</v>
      </c>
      <c r="J262" s="13" t="e" vm="1">
        <f t="shared" si="29"/>
        <v>#VALUE!</v>
      </c>
      <c r="L262" s="1">
        <f>Main!$A$28</f>
        <v>8.4431535918768876</v>
      </c>
      <c r="M262" s="45" t="e" vm="1">
        <f t="shared" si="30"/>
        <v>#VALUE!</v>
      </c>
      <c r="N262" t="e" vm="1">
        <f t="shared" si="31"/>
        <v>#VALUE!</v>
      </c>
      <c r="O262" s="1">
        <f>Main!$B$28</f>
        <v>8.4229498995092253</v>
      </c>
      <c r="P262" s="45" t="e" vm="1">
        <f t="shared" si="32"/>
        <v>#VALUE!</v>
      </c>
      <c r="Q262" t="e" vm="1">
        <f t="shared" si="33"/>
        <v>#VALUE!</v>
      </c>
      <c r="R262" s="1">
        <f>Main!$C$28</f>
        <v>8.4629102389141035</v>
      </c>
      <c r="S262" s="45" t="e" vm="1">
        <f t="shared" si="34"/>
        <v>#VALUE!</v>
      </c>
      <c r="T262" t="e" vm="1">
        <f t="shared" si="35"/>
        <v>#VALUE!</v>
      </c>
    </row>
    <row r="263" spans="1:20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[1]!genNormal($F$9,$F$10)</f>
        <v>#VALUE!</v>
      </c>
      <c r="F263" t="e" vm="1">
        <f t="shared" si="27"/>
        <v>#VALUE!</v>
      </c>
      <c r="G263" t="e" vm="2">
        <f>[1]!GenLognormal($H$9,$H$10)</f>
        <v>#VALUE!</v>
      </c>
      <c r="H263" t="e" vm="1">
        <f t="shared" si="28"/>
        <v>#VALUE!</v>
      </c>
      <c r="I263" t="e" vm="2">
        <f>[1]!genBinomial(1,Main!$I$10)</f>
        <v>#VALUE!</v>
      </c>
      <c r="J263" s="13" t="e" vm="1">
        <f t="shared" si="29"/>
        <v>#VALUE!</v>
      </c>
      <c r="L263" s="1">
        <f>Main!$A$28</f>
        <v>8.4431535918768876</v>
      </c>
      <c r="M263" s="45" t="e" vm="1">
        <f t="shared" si="30"/>
        <v>#VALUE!</v>
      </c>
      <c r="N263" t="e" vm="1">
        <f t="shared" si="31"/>
        <v>#VALUE!</v>
      </c>
      <c r="O263" s="1">
        <f>Main!$B$28</f>
        <v>8.4229498995092253</v>
      </c>
      <c r="P263" s="45" t="e" vm="1">
        <f t="shared" si="32"/>
        <v>#VALUE!</v>
      </c>
      <c r="Q263" t="e" vm="1">
        <f t="shared" si="33"/>
        <v>#VALUE!</v>
      </c>
      <c r="R263" s="1">
        <f>Main!$C$28</f>
        <v>8.4629102389141035</v>
      </c>
      <c r="S263" s="45" t="e" vm="1">
        <f t="shared" si="34"/>
        <v>#VALUE!</v>
      </c>
      <c r="T263" t="e" vm="1">
        <f t="shared" si="35"/>
        <v>#VALUE!</v>
      </c>
    </row>
    <row r="264" spans="1:20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[1]!genNormal($F$9,$F$10)</f>
        <v>#VALUE!</v>
      </c>
      <c r="F264" t="e" vm="1">
        <f t="shared" si="27"/>
        <v>#VALUE!</v>
      </c>
      <c r="G264" t="e" vm="2">
        <f>[1]!GenLognormal($H$9,$H$10)</f>
        <v>#VALUE!</v>
      </c>
      <c r="H264" t="e" vm="1">
        <f t="shared" si="28"/>
        <v>#VALUE!</v>
      </c>
      <c r="I264" t="e" vm="2">
        <f>[1]!genBinomial(1,Main!$I$10)</f>
        <v>#VALUE!</v>
      </c>
      <c r="J264" s="13" t="e" vm="1">
        <f t="shared" si="29"/>
        <v>#VALUE!</v>
      </c>
      <c r="L264" s="1">
        <f>Main!$A$28</f>
        <v>8.4431535918768876</v>
      </c>
      <c r="M264" s="45" t="e" vm="1">
        <f t="shared" si="30"/>
        <v>#VALUE!</v>
      </c>
      <c r="N264" t="e" vm="1">
        <f t="shared" si="31"/>
        <v>#VALUE!</v>
      </c>
      <c r="O264" s="1">
        <f>Main!$B$28</f>
        <v>8.4229498995092253</v>
      </c>
      <c r="P264" s="45" t="e" vm="1">
        <f t="shared" si="32"/>
        <v>#VALUE!</v>
      </c>
      <c r="Q264" t="e" vm="1">
        <f t="shared" si="33"/>
        <v>#VALUE!</v>
      </c>
      <c r="R264" s="1">
        <f>Main!$C$28</f>
        <v>8.4629102389141035</v>
      </c>
      <c r="S264" s="45" t="e" vm="1">
        <f t="shared" si="34"/>
        <v>#VALUE!</v>
      </c>
      <c r="T264" t="e" vm="1">
        <f t="shared" si="35"/>
        <v>#VALUE!</v>
      </c>
    </row>
    <row r="265" spans="1:20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[1]!genNormal($F$9,$F$10)</f>
        <v>#VALUE!</v>
      </c>
      <c r="F265" t="e" vm="1">
        <f t="shared" si="27"/>
        <v>#VALUE!</v>
      </c>
      <c r="G265" t="e" vm="2">
        <f>[1]!GenLognormal($H$9,$H$10)</f>
        <v>#VALUE!</v>
      </c>
      <c r="H265" t="e" vm="1">
        <f t="shared" si="28"/>
        <v>#VALUE!</v>
      </c>
      <c r="I265" t="e" vm="2">
        <f>[1]!genBinomial(1,Main!$I$10)</f>
        <v>#VALUE!</v>
      </c>
      <c r="J265" s="13" t="e" vm="1">
        <f t="shared" si="29"/>
        <v>#VALUE!</v>
      </c>
      <c r="L265" s="1">
        <f>Main!$A$28</f>
        <v>8.4431535918768876</v>
      </c>
      <c r="M265" s="45" t="e" vm="1">
        <f t="shared" si="30"/>
        <v>#VALUE!</v>
      </c>
      <c r="N265" t="e" vm="1">
        <f t="shared" si="31"/>
        <v>#VALUE!</v>
      </c>
      <c r="O265" s="1">
        <f>Main!$B$28</f>
        <v>8.4229498995092253</v>
      </c>
      <c r="P265" s="45" t="e" vm="1">
        <f t="shared" si="32"/>
        <v>#VALUE!</v>
      </c>
      <c r="Q265" t="e" vm="1">
        <f t="shared" si="33"/>
        <v>#VALUE!</v>
      </c>
      <c r="R265" s="1">
        <f>Main!$C$28</f>
        <v>8.4629102389141035</v>
      </c>
      <c r="S265" s="45" t="e" vm="1">
        <f t="shared" si="34"/>
        <v>#VALUE!</v>
      </c>
      <c r="T265" t="e" vm="1">
        <f t="shared" si="35"/>
        <v>#VALUE!</v>
      </c>
    </row>
    <row r="266" spans="1:20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[1]!genNormal($F$9,$F$10)</f>
        <v>#VALUE!</v>
      </c>
      <c r="F266" t="e" vm="1">
        <f t="shared" si="27"/>
        <v>#VALUE!</v>
      </c>
      <c r="G266" t="e" vm="2">
        <f>[1]!GenLognormal($H$9,$H$10)</f>
        <v>#VALUE!</v>
      </c>
      <c r="H266" t="e" vm="1">
        <f t="shared" si="28"/>
        <v>#VALUE!</v>
      </c>
      <c r="I266" t="e" vm="2">
        <f>[1]!genBinomial(1,Main!$I$10)</f>
        <v>#VALUE!</v>
      </c>
      <c r="J266" s="13" t="e" vm="1">
        <f t="shared" si="29"/>
        <v>#VALUE!</v>
      </c>
      <c r="L266" s="1">
        <f>Main!$A$28</f>
        <v>8.4431535918768876</v>
      </c>
      <c r="M266" s="45" t="e" vm="1">
        <f t="shared" si="30"/>
        <v>#VALUE!</v>
      </c>
      <c r="N266" t="e" vm="1">
        <f t="shared" si="31"/>
        <v>#VALUE!</v>
      </c>
      <c r="O266" s="1">
        <f>Main!$B$28</f>
        <v>8.4229498995092253</v>
      </c>
      <c r="P266" s="45" t="e" vm="1">
        <f t="shared" si="32"/>
        <v>#VALUE!</v>
      </c>
      <c r="Q266" t="e" vm="1">
        <f t="shared" si="33"/>
        <v>#VALUE!</v>
      </c>
      <c r="R266" s="1">
        <f>Main!$C$28</f>
        <v>8.4629102389141035</v>
      </c>
      <c r="S266" s="45" t="e" vm="1">
        <f t="shared" si="34"/>
        <v>#VALUE!</v>
      </c>
      <c r="T266" t="e" vm="1">
        <f t="shared" si="35"/>
        <v>#VALUE!</v>
      </c>
    </row>
    <row r="267" spans="1:20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[1]!genNormal($F$9,$F$10)</f>
        <v>#VALUE!</v>
      </c>
      <c r="F267" t="e" vm="1">
        <f t="shared" si="27"/>
        <v>#VALUE!</v>
      </c>
      <c r="G267" t="e" vm="2">
        <f>[1]!GenLognormal($H$9,$H$10)</f>
        <v>#VALUE!</v>
      </c>
      <c r="H267" t="e" vm="1">
        <f t="shared" si="28"/>
        <v>#VALUE!</v>
      </c>
      <c r="I267" t="e" vm="2">
        <f>[1]!genBinomial(1,Main!$I$10)</f>
        <v>#VALUE!</v>
      </c>
      <c r="J267" s="13" t="e" vm="1">
        <f t="shared" si="29"/>
        <v>#VALUE!</v>
      </c>
      <c r="L267" s="1">
        <f>Main!$A$28</f>
        <v>8.4431535918768876</v>
      </c>
      <c r="M267" s="45" t="e" vm="1">
        <f t="shared" si="30"/>
        <v>#VALUE!</v>
      </c>
      <c r="N267" t="e" vm="1">
        <f t="shared" si="31"/>
        <v>#VALUE!</v>
      </c>
      <c r="O267" s="1">
        <f>Main!$B$28</f>
        <v>8.4229498995092253</v>
      </c>
      <c r="P267" s="45" t="e" vm="1">
        <f t="shared" si="32"/>
        <v>#VALUE!</v>
      </c>
      <c r="Q267" t="e" vm="1">
        <f t="shared" si="33"/>
        <v>#VALUE!</v>
      </c>
      <c r="R267" s="1">
        <f>Main!$C$28</f>
        <v>8.4629102389141035</v>
      </c>
      <c r="S267" s="45" t="e" vm="1">
        <f t="shared" si="34"/>
        <v>#VALUE!</v>
      </c>
      <c r="T267" t="e" vm="1">
        <f t="shared" si="35"/>
        <v>#VALUE!</v>
      </c>
    </row>
    <row r="268" spans="1:20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[1]!genNormal($F$9,$F$10)</f>
        <v>#VALUE!</v>
      </c>
      <c r="F268" t="e" vm="1">
        <f t="shared" ref="F268:F331" si="36">IF(E268&gt;18, E268,18)</f>
        <v>#VALUE!</v>
      </c>
      <c r="G268" t="e" vm="2">
        <f>[1]!GenLognormal($H$9,$H$10)</f>
        <v>#VALUE!</v>
      </c>
      <c r="H268" t="e" vm="1">
        <f t="shared" ref="H268:H331" si="37">IF(G268&gt;20, G268,20)</f>
        <v>#VALUE!</v>
      </c>
      <c r="I268" t="e" vm="2">
        <f>[1]!genBinomial(1,Main!$I$10)</f>
        <v>#VALUE!</v>
      </c>
      <c r="J268" s="13" t="e" vm="1">
        <f t="shared" ref="J268:J331" si="38">(266.16-47.17*I268-2.33*H268+0.66*F268+0.017*(F268^2))*113.12/1000000*D268</f>
        <v>#VALUE!</v>
      </c>
      <c r="L268" s="1">
        <f>Main!$A$28</f>
        <v>8.4431535918768876</v>
      </c>
      <c r="M268" s="45" t="e" vm="1">
        <f t="shared" ref="M268:M331" si="39">L268*$J268/24/60</f>
        <v>#VALUE!</v>
      </c>
      <c r="N268" t="e" vm="1">
        <f t="shared" ref="N268:N331" si="40">M268*24*60/$D268</f>
        <v>#VALUE!</v>
      </c>
      <c r="O268" s="1">
        <f>Main!$B$28</f>
        <v>8.4229498995092253</v>
      </c>
      <c r="P268" s="45" t="e" vm="1">
        <f t="shared" ref="P268:P331" si="41">O268*$J268/24/60</f>
        <v>#VALUE!</v>
      </c>
      <c r="Q268" t="e" vm="1">
        <f t="shared" ref="Q268:Q331" si="42">P268*24*60/$D268</f>
        <v>#VALUE!</v>
      </c>
      <c r="R268" s="1">
        <f>Main!$C$28</f>
        <v>8.4629102389141035</v>
      </c>
      <c r="S268" s="45" t="e" vm="1">
        <f t="shared" ref="S268:S331" si="43">R268*$J268/24/60</f>
        <v>#VALUE!</v>
      </c>
      <c r="T268" t="e" vm="1">
        <f t="shared" ref="T268:T331" si="44">S268*24*60/$D268</f>
        <v>#VALUE!</v>
      </c>
    </row>
    <row r="269" spans="1:20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[1]!genNormal($F$9,$F$10)</f>
        <v>#VALUE!</v>
      </c>
      <c r="F269" t="e" vm="1">
        <f t="shared" si="36"/>
        <v>#VALUE!</v>
      </c>
      <c r="G269" t="e" vm="2">
        <f>[1]!GenLognormal($H$9,$H$10)</f>
        <v>#VALUE!</v>
      </c>
      <c r="H269" t="e" vm="1">
        <f t="shared" si="37"/>
        <v>#VALUE!</v>
      </c>
      <c r="I269" t="e" vm="2">
        <f>[1]!genBinomial(1,Main!$I$10)</f>
        <v>#VALUE!</v>
      </c>
      <c r="J269" s="13" t="e" vm="1">
        <f t="shared" si="38"/>
        <v>#VALUE!</v>
      </c>
      <c r="L269" s="1">
        <f>Main!$A$28</f>
        <v>8.4431535918768876</v>
      </c>
      <c r="M269" s="45" t="e" vm="1">
        <f t="shared" si="39"/>
        <v>#VALUE!</v>
      </c>
      <c r="N269" t="e" vm="1">
        <f t="shared" si="40"/>
        <v>#VALUE!</v>
      </c>
      <c r="O269" s="1">
        <f>Main!$B$28</f>
        <v>8.4229498995092253</v>
      </c>
      <c r="P269" s="45" t="e" vm="1">
        <f t="shared" si="41"/>
        <v>#VALUE!</v>
      </c>
      <c r="Q269" t="e" vm="1">
        <f t="shared" si="42"/>
        <v>#VALUE!</v>
      </c>
      <c r="R269" s="1">
        <f>Main!$C$28</f>
        <v>8.4629102389141035</v>
      </c>
      <c r="S269" s="45" t="e" vm="1">
        <f t="shared" si="43"/>
        <v>#VALUE!</v>
      </c>
      <c r="T269" t="e" vm="1">
        <f t="shared" si="44"/>
        <v>#VALUE!</v>
      </c>
    </row>
    <row r="270" spans="1:20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[1]!genNormal($F$9,$F$10)</f>
        <v>#VALUE!</v>
      </c>
      <c r="F270" t="e" vm="1">
        <f t="shared" si="36"/>
        <v>#VALUE!</v>
      </c>
      <c r="G270" t="e" vm="2">
        <f>[1]!GenLognormal($H$9,$H$10)</f>
        <v>#VALUE!</v>
      </c>
      <c r="H270" t="e" vm="1">
        <f t="shared" si="37"/>
        <v>#VALUE!</v>
      </c>
      <c r="I270" t="e" vm="2">
        <f>[1]!genBinomial(1,Main!$I$10)</f>
        <v>#VALUE!</v>
      </c>
      <c r="J270" s="13" t="e" vm="1">
        <f t="shared" si="38"/>
        <v>#VALUE!</v>
      </c>
      <c r="L270" s="1">
        <f>Main!$A$28</f>
        <v>8.4431535918768876</v>
      </c>
      <c r="M270" s="45" t="e" vm="1">
        <f t="shared" si="39"/>
        <v>#VALUE!</v>
      </c>
      <c r="N270" t="e" vm="1">
        <f t="shared" si="40"/>
        <v>#VALUE!</v>
      </c>
      <c r="O270" s="1">
        <f>Main!$B$28</f>
        <v>8.4229498995092253</v>
      </c>
      <c r="P270" s="45" t="e" vm="1">
        <f t="shared" si="41"/>
        <v>#VALUE!</v>
      </c>
      <c r="Q270" t="e" vm="1">
        <f t="shared" si="42"/>
        <v>#VALUE!</v>
      </c>
      <c r="R270" s="1">
        <f>Main!$C$28</f>
        <v>8.4629102389141035</v>
      </c>
      <c r="S270" s="45" t="e" vm="1">
        <f t="shared" si="43"/>
        <v>#VALUE!</v>
      </c>
      <c r="T270" t="e" vm="1">
        <f t="shared" si="44"/>
        <v>#VALUE!</v>
      </c>
    </row>
    <row r="271" spans="1:20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[1]!genNormal($F$9,$F$10)</f>
        <v>#VALUE!</v>
      </c>
      <c r="F271" t="e" vm="1">
        <f t="shared" si="36"/>
        <v>#VALUE!</v>
      </c>
      <c r="G271" t="e" vm="2">
        <f>[1]!GenLognormal($H$9,$H$10)</f>
        <v>#VALUE!</v>
      </c>
      <c r="H271" t="e" vm="1">
        <f t="shared" si="37"/>
        <v>#VALUE!</v>
      </c>
      <c r="I271" t="e" vm="2">
        <f>[1]!genBinomial(1,Main!$I$10)</f>
        <v>#VALUE!</v>
      </c>
      <c r="J271" s="13" t="e" vm="1">
        <f t="shared" si="38"/>
        <v>#VALUE!</v>
      </c>
      <c r="L271" s="1">
        <f>Main!$A$28</f>
        <v>8.4431535918768876</v>
      </c>
      <c r="M271" s="45" t="e" vm="1">
        <f t="shared" si="39"/>
        <v>#VALUE!</v>
      </c>
      <c r="N271" t="e" vm="1">
        <f t="shared" si="40"/>
        <v>#VALUE!</v>
      </c>
      <c r="O271" s="1">
        <f>Main!$B$28</f>
        <v>8.4229498995092253</v>
      </c>
      <c r="P271" s="45" t="e" vm="1">
        <f t="shared" si="41"/>
        <v>#VALUE!</v>
      </c>
      <c r="Q271" t="e" vm="1">
        <f t="shared" si="42"/>
        <v>#VALUE!</v>
      </c>
      <c r="R271" s="1">
        <f>Main!$C$28</f>
        <v>8.4629102389141035</v>
      </c>
      <c r="S271" s="45" t="e" vm="1">
        <f t="shared" si="43"/>
        <v>#VALUE!</v>
      </c>
      <c r="T271" t="e" vm="1">
        <f t="shared" si="44"/>
        <v>#VALUE!</v>
      </c>
    </row>
    <row r="272" spans="1:20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[1]!genNormal($F$9,$F$10)</f>
        <v>#VALUE!</v>
      </c>
      <c r="F272" t="e" vm="1">
        <f t="shared" si="36"/>
        <v>#VALUE!</v>
      </c>
      <c r="G272" t="e" vm="2">
        <f>[1]!GenLognormal($H$9,$H$10)</f>
        <v>#VALUE!</v>
      </c>
      <c r="H272" t="e" vm="1">
        <f t="shared" si="37"/>
        <v>#VALUE!</v>
      </c>
      <c r="I272" t="e" vm="2">
        <f>[1]!genBinomial(1,Main!$I$10)</f>
        <v>#VALUE!</v>
      </c>
      <c r="J272" s="13" t="e" vm="1">
        <f t="shared" si="38"/>
        <v>#VALUE!</v>
      </c>
      <c r="L272" s="1">
        <f>Main!$A$28</f>
        <v>8.4431535918768876</v>
      </c>
      <c r="M272" s="45" t="e" vm="1">
        <f t="shared" si="39"/>
        <v>#VALUE!</v>
      </c>
      <c r="N272" t="e" vm="1">
        <f t="shared" si="40"/>
        <v>#VALUE!</v>
      </c>
      <c r="O272" s="1">
        <f>Main!$B$28</f>
        <v>8.4229498995092253</v>
      </c>
      <c r="P272" s="45" t="e" vm="1">
        <f t="shared" si="41"/>
        <v>#VALUE!</v>
      </c>
      <c r="Q272" t="e" vm="1">
        <f t="shared" si="42"/>
        <v>#VALUE!</v>
      </c>
      <c r="R272" s="1">
        <f>Main!$C$28</f>
        <v>8.4629102389141035</v>
      </c>
      <c r="S272" s="45" t="e" vm="1">
        <f t="shared" si="43"/>
        <v>#VALUE!</v>
      </c>
      <c r="T272" t="e" vm="1">
        <f t="shared" si="44"/>
        <v>#VALUE!</v>
      </c>
    </row>
    <row r="273" spans="1:20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[1]!genNormal($F$9,$F$10)</f>
        <v>#VALUE!</v>
      </c>
      <c r="F273" t="e" vm="1">
        <f t="shared" si="36"/>
        <v>#VALUE!</v>
      </c>
      <c r="G273" t="e" vm="2">
        <f>[1]!GenLognormal($H$9,$H$10)</f>
        <v>#VALUE!</v>
      </c>
      <c r="H273" t="e" vm="1">
        <f t="shared" si="37"/>
        <v>#VALUE!</v>
      </c>
      <c r="I273" t="e" vm="2">
        <f>[1]!genBinomial(1,Main!$I$10)</f>
        <v>#VALUE!</v>
      </c>
      <c r="J273" s="13" t="e" vm="1">
        <f t="shared" si="38"/>
        <v>#VALUE!</v>
      </c>
      <c r="L273" s="1">
        <f>Main!$A$28</f>
        <v>8.4431535918768876</v>
      </c>
      <c r="M273" s="45" t="e" vm="1">
        <f t="shared" si="39"/>
        <v>#VALUE!</v>
      </c>
      <c r="N273" t="e" vm="1">
        <f t="shared" si="40"/>
        <v>#VALUE!</v>
      </c>
      <c r="O273" s="1">
        <f>Main!$B$28</f>
        <v>8.4229498995092253</v>
      </c>
      <c r="P273" s="45" t="e" vm="1">
        <f t="shared" si="41"/>
        <v>#VALUE!</v>
      </c>
      <c r="Q273" t="e" vm="1">
        <f t="shared" si="42"/>
        <v>#VALUE!</v>
      </c>
      <c r="R273" s="1">
        <f>Main!$C$28</f>
        <v>8.4629102389141035</v>
      </c>
      <c r="S273" s="45" t="e" vm="1">
        <f t="shared" si="43"/>
        <v>#VALUE!</v>
      </c>
      <c r="T273" t="e" vm="1">
        <f t="shared" si="44"/>
        <v>#VALUE!</v>
      </c>
    </row>
    <row r="274" spans="1:20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[1]!genNormal($F$9,$F$10)</f>
        <v>#VALUE!</v>
      </c>
      <c r="F274" t="e" vm="1">
        <f t="shared" si="36"/>
        <v>#VALUE!</v>
      </c>
      <c r="G274" t="e" vm="2">
        <f>[1]!GenLognormal($H$9,$H$10)</f>
        <v>#VALUE!</v>
      </c>
      <c r="H274" t="e" vm="1">
        <f t="shared" si="37"/>
        <v>#VALUE!</v>
      </c>
      <c r="I274" t="e" vm="2">
        <f>[1]!genBinomial(1,Main!$I$10)</f>
        <v>#VALUE!</v>
      </c>
      <c r="J274" s="13" t="e" vm="1">
        <f t="shared" si="38"/>
        <v>#VALUE!</v>
      </c>
      <c r="L274" s="1">
        <f>Main!$A$28</f>
        <v>8.4431535918768876</v>
      </c>
      <c r="M274" s="45" t="e" vm="1">
        <f t="shared" si="39"/>
        <v>#VALUE!</v>
      </c>
      <c r="N274" t="e" vm="1">
        <f t="shared" si="40"/>
        <v>#VALUE!</v>
      </c>
      <c r="O274" s="1">
        <f>Main!$B$28</f>
        <v>8.4229498995092253</v>
      </c>
      <c r="P274" s="45" t="e" vm="1">
        <f t="shared" si="41"/>
        <v>#VALUE!</v>
      </c>
      <c r="Q274" t="e" vm="1">
        <f t="shared" si="42"/>
        <v>#VALUE!</v>
      </c>
      <c r="R274" s="1">
        <f>Main!$C$28</f>
        <v>8.4629102389141035</v>
      </c>
      <c r="S274" s="45" t="e" vm="1">
        <f t="shared" si="43"/>
        <v>#VALUE!</v>
      </c>
      <c r="T274" t="e" vm="1">
        <f t="shared" si="44"/>
        <v>#VALUE!</v>
      </c>
    </row>
    <row r="275" spans="1:20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[1]!genNormal($F$9,$F$10)</f>
        <v>#VALUE!</v>
      </c>
      <c r="F275" t="e" vm="1">
        <f t="shared" si="36"/>
        <v>#VALUE!</v>
      </c>
      <c r="G275" t="e" vm="2">
        <f>[1]!GenLognormal($H$9,$H$10)</f>
        <v>#VALUE!</v>
      </c>
      <c r="H275" t="e" vm="1">
        <f t="shared" si="37"/>
        <v>#VALUE!</v>
      </c>
      <c r="I275" t="e" vm="2">
        <f>[1]!genBinomial(1,Main!$I$10)</f>
        <v>#VALUE!</v>
      </c>
      <c r="J275" s="13" t="e" vm="1">
        <f t="shared" si="38"/>
        <v>#VALUE!</v>
      </c>
      <c r="L275" s="1">
        <f>Main!$A$28</f>
        <v>8.4431535918768876</v>
      </c>
      <c r="M275" s="45" t="e" vm="1">
        <f t="shared" si="39"/>
        <v>#VALUE!</v>
      </c>
      <c r="N275" t="e" vm="1">
        <f t="shared" si="40"/>
        <v>#VALUE!</v>
      </c>
      <c r="O275" s="1">
        <f>Main!$B$28</f>
        <v>8.4229498995092253</v>
      </c>
      <c r="P275" s="45" t="e" vm="1">
        <f t="shared" si="41"/>
        <v>#VALUE!</v>
      </c>
      <c r="Q275" t="e" vm="1">
        <f t="shared" si="42"/>
        <v>#VALUE!</v>
      </c>
      <c r="R275" s="1">
        <f>Main!$C$28</f>
        <v>8.4629102389141035</v>
      </c>
      <c r="S275" s="45" t="e" vm="1">
        <f t="shared" si="43"/>
        <v>#VALUE!</v>
      </c>
      <c r="T275" t="e" vm="1">
        <f t="shared" si="44"/>
        <v>#VALUE!</v>
      </c>
    </row>
    <row r="276" spans="1:20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[1]!genNormal($F$9,$F$10)</f>
        <v>#VALUE!</v>
      </c>
      <c r="F276" t="e" vm="1">
        <f t="shared" si="36"/>
        <v>#VALUE!</v>
      </c>
      <c r="G276" t="e" vm="2">
        <f>[1]!GenLognormal($H$9,$H$10)</f>
        <v>#VALUE!</v>
      </c>
      <c r="H276" t="e" vm="1">
        <f t="shared" si="37"/>
        <v>#VALUE!</v>
      </c>
      <c r="I276" t="e" vm="2">
        <f>[1]!genBinomial(1,Main!$I$10)</f>
        <v>#VALUE!</v>
      </c>
      <c r="J276" s="13" t="e" vm="1">
        <f t="shared" si="38"/>
        <v>#VALUE!</v>
      </c>
      <c r="L276" s="1">
        <f>Main!$A$28</f>
        <v>8.4431535918768876</v>
      </c>
      <c r="M276" s="45" t="e" vm="1">
        <f t="shared" si="39"/>
        <v>#VALUE!</v>
      </c>
      <c r="N276" t="e" vm="1">
        <f t="shared" si="40"/>
        <v>#VALUE!</v>
      </c>
      <c r="O276" s="1">
        <f>Main!$B$28</f>
        <v>8.4229498995092253</v>
      </c>
      <c r="P276" s="45" t="e" vm="1">
        <f t="shared" si="41"/>
        <v>#VALUE!</v>
      </c>
      <c r="Q276" t="e" vm="1">
        <f t="shared" si="42"/>
        <v>#VALUE!</v>
      </c>
      <c r="R276" s="1">
        <f>Main!$C$28</f>
        <v>8.4629102389141035</v>
      </c>
      <c r="S276" s="45" t="e" vm="1">
        <f t="shared" si="43"/>
        <v>#VALUE!</v>
      </c>
      <c r="T276" t="e" vm="1">
        <f t="shared" si="44"/>
        <v>#VALUE!</v>
      </c>
    </row>
    <row r="277" spans="1:20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[1]!genNormal($F$9,$F$10)</f>
        <v>#VALUE!</v>
      </c>
      <c r="F277" t="e" vm="1">
        <f t="shared" si="36"/>
        <v>#VALUE!</v>
      </c>
      <c r="G277" t="e" vm="2">
        <f>[1]!GenLognormal($H$9,$H$10)</f>
        <v>#VALUE!</v>
      </c>
      <c r="H277" t="e" vm="1">
        <f t="shared" si="37"/>
        <v>#VALUE!</v>
      </c>
      <c r="I277" t="e" vm="2">
        <f>[1]!genBinomial(1,Main!$I$10)</f>
        <v>#VALUE!</v>
      </c>
      <c r="J277" s="13" t="e" vm="1">
        <f t="shared" si="38"/>
        <v>#VALUE!</v>
      </c>
      <c r="L277" s="1">
        <f>Main!$A$28</f>
        <v>8.4431535918768876</v>
      </c>
      <c r="M277" s="45" t="e" vm="1">
        <f t="shared" si="39"/>
        <v>#VALUE!</v>
      </c>
      <c r="N277" t="e" vm="1">
        <f t="shared" si="40"/>
        <v>#VALUE!</v>
      </c>
      <c r="O277" s="1">
        <f>Main!$B$28</f>
        <v>8.4229498995092253</v>
      </c>
      <c r="P277" s="45" t="e" vm="1">
        <f t="shared" si="41"/>
        <v>#VALUE!</v>
      </c>
      <c r="Q277" t="e" vm="1">
        <f t="shared" si="42"/>
        <v>#VALUE!</v>
      </c>
      <c r="R277" s="1">
        <f>Main!$C$28</f>
        <v>8.4629102389141035</v>
      </c>
      <c r="S277" s="45" t="e" vm="1">
        <f t="shared" si="43"/>
        <v>#VALUE!</v>
      </c>
      <c r="T277" t="e" vm="1">
        <f t="shared" si="44"/>
        <v>#VALUE!</v>
      </c>
    </row>
    <row r="278" spans="1:20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[1]!genNormal($F$9,$F$10)</f>
        <v>#VALUE!</v>
      </c>
      <c r="F278" t="e" vm="1">
        <f t="shared" si="36"/>
        <v>#VALUE!</v>
      </c>
      <c r="G278" t="e" vm="2">
        <f>[1]!GenLognormal($H$9,$H$10)</f>
        <v>#VALUE!</v>
      </c>
      <c r="H278" t="e" vm="1">
        <f t="shared" si="37"/>
        <v>#VALUE!</v>
      </c>
      <c r="I278" t="e" vm="2">
        <f>[1]!genBinomial(1,Main!$I$10)</f>
        <v>#VALUE!</v>
      </c>
      <c r="J278" s="13" t="e" vm="1">
        <f t="shared" si="38"/>
        <v>#VALUE!</v>
      </c>
      <c r="L278" s="1">
        <f>Main!$A$28</f>
        <v>8.4431535918768876</v>
      </c>
      <c r="M278" s="45" t="e" vm="1">
        <f t="shared" si="39"/>
        <v>#VALUE!</v>
      </c>
      <c r="N278" t="e" vm="1">
        <f t="shared" si="40"/>
        <v>#VALUE!</v>
      </c>
      <c r="O278" s="1">
        <f>Main!$B$28</f>
        <v>8.4229498995092253</v>
      </c>
      <c r="P278" s="45" t="e" vm="1">
        <f t="shared" si="41"/>
        <v>#VALUE!</v>
      </c>
      <c r="Q278" t="e" vm="1">
        <f t="shared" si="42"/>
        <v>#VALUE!</v>
      </c>
      <c r="R278" s="1">
        <f>Main!$C$28</f>
        <v>8.4629102389141035</v>
      </c>
      <c r="S278" s="45" t="e" vm="1">
        <f t="shared" si="43"/>
        <v>#VALUE!</v>
      </c>
      <c r="T278" t="e" vm="1">
        <f t="shared" si="44"/>
        <v>#VALUE!</v>
      </c>
    </row>
    <row r="279" spans="1:20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[1]!genNormal($F$9,$F$10)</f>
        <v>#VALUE!</v>
      </c>
      <c r="F279" t="e" vm="1">
        <f t="shared" si="36"/>
        <v>#VALUE!</v>
      </c>
      <c r="G279" t="e" vm="2">
        <f>[1]!GenLognormal($H$9,$H$10)</f>
        <v>#VALUE!</v>
      </c>
      <c r="H279" t="e" vm="1">
        <f t="shared" si="37"/>
        <v>#VALUE!</v>
      </c>
      <c r="I279" t="e" vm="2">
        <f>[1]!genBinomial(1,Main!$I$10)</f>
        <v>#VALUE!</v>
      </c>
      <c r="J279" s="13" t="e" vm="1">
        <f t="shared" si="38"/>
        <v>#VALUE!</v>
      </c>
      <c r="L279" s="1">
        <f>Main!$A$28</f>
        <v>8.4431535918768876</v>
      </c>
      <c r="M279" s="45" t="e" vm="1">
        <f t="shared" si="39"/>
        <v>#VALUE!</v>
      </c>
      <c r="N279" t="e" vm="1">
        <f t="shared" si="40"/>
        <v>#VALUE!</v>
      </c>
      <c r="O279" s="1">
        <f>Main!$B$28</f>
        <v>8.4229498995092253</v>
      </c>
      <c r="P279" s="45" t="e" vm="1">
        <f t="shared" si="41"/>
        <v>#VALUE!</v>
      </c>
      <c r="Q279" t="e" vm="1">
        <f t="shared" si="42"/>
        <v>#VALUE!</v>
      </c>
      <c r="R279" s="1">
        <f>Main!$C$28</f>
        <v>8.4629102389141035</v>
      </c>
      <c r="S279" s="45" t="e" vm="1">
        <f t="shared" si="43"/>
        <v>#VALUE!</v>
      </c>
      <c r="T279" t="e" vm="1">
        <f t="shared" si="44"/>
        <v>#VALUE!</v>
      </c>
    </row>
    <row r="280" spans="1:20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[1]!genNormal($F$9,$F$10)</f>
        <v>#VALUE!</v>
      </c>
      <c r="F280" t="e" vm="1">
        <f t="shared" si="36"/>
        <v>#VALUE!</v>
      </c>
      <c r="G280" t="e" vm="2">
        <f>[1]!GenLognormal($H$9,$H$10)</f>
        <v>#VALUE!</v>
      </c>
      <c r="H280" t="e" vm="1">
        <f t="shared" si="37"/>
        <v>#VALUE!</v>
      </c>
      <c r="I280" t="e" vm="2">
        <f>[1]!genBinomial(1,Main!$I$10)</f>
        <v>#VALUE!</v>
      </c>
      <c r="J280" s="13" t="e" vm="1">
        <f t="shared" si="38"/>
        <v>#VALUE!</v>
      </c>
      <c r="L280" s="1">
        <f>Main!$A$28</f>
        <v>8.4431535918768876</v>
      </c>
      <c r="M280" s="45" t="e" vm="1">
        <f t="shared" si="39"/>
        <v>#VALUE!</v>
      </c>
      <c r="N280" t="e" vm="1">
        <f t="shared" si="40"/>
        <v>#VALUE!</v>
      </c>
      <c r="O280" s="1">
        <f>Main!$B$28</f>
        <v>8.4229498995092253</v>
      </c>
      <c r="P280" s="45" t="e" vm="1">
        <f t="shared" si="41"/>
        <v>#VALUE!</v>
      </c>
      <c r="Q280" t="e" vm="1">
        <f t="shared" si="42"/>
        <v>#VALUE!</v>
      </c>
      <c r="R280" s="1">
        <f>Main!$C$28</f>
        <v>8.4629102389141035</v>
      </c>
      <c r="S280" s="45" t="e" vm="1">
        <f t="shared" si="43"/>
        <v>#VALUE!</v>
      </c>
      <c r="T280" t="e" vm="1">
        <f t="shared" si="44"/>
        <v>#VALUE!</v>
      </c>
    </row>
    <row r="281" spans="1:20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[1]!genNormal($F$9,$F$10)</f>
        <v>#VALUE!</v>
      </c>
      <c r="F281" t="e" vm="1">
        <f t="shared" si="36"/>
        <v>#VALUE!</v>
      </c>
      <c r="G281" t="e" vm="2">
        <f>[1]!GenLognormal($H$9,$H$10)</f>
        <v>#VALUE!</v>
      </c>
      <c r="H281" t="e" vm="1">
        <f t="shared" si="37"/>
        <v>#VALUE!</v>
      </c>
      <c r="I281" t="e" vm="2">
        <f>[1]!genBinomial(1,Main!$I$10)</f>
        <v>#VALUE!</v>
      </c>
      <c r="J281" s="13" t="e" vm="1">
        <f t="shared" si="38"/>
        <v>#VALUE!</v>
      </c>
      <c r="L281" s="1">
        <f>Main!$A$28</f>
        <v>8.4431535918768876</v>
      </c>
      <c r="M281" s="45" t="e" vm="1">
        <f t="shared" si="39"/>
        <v>#VALUE!</v>
      </c>
      <c r="N281" t="e" vm="1">
        <f t="shared" si="40"/>
        <v>#VALUE!</v>
      </c>
      <c r="O281" s="1">
        <f>Main!$B$28</f>
        <v>8.4229498995092253</v>
      </c>
      <c r="P281" s="45" t="e" vm="1">
        <f t="shared" si="41"/>
        <v>#VALUE!</v>
      </c>
      <c r="Q281" t="e" vm="1">
        <f t="shared" si="42"/>
        <v>#VALUE!</v>
      </c>
      <c r="R281" s="1">
        <f>Main!$C$28</f>
        <v>8.4629102389141035</v>
      </c>
      <c r="S281" s="45" t="e" vm="1">
        <f t="shared" si="43"/>
        <v>#VALUE!</v>
      </c>
      <c r="T281" t="e" vm="1">
        <f t="shared" si="44"/>
        <v>#VALUE!</v>
      </c>
    </row>
    <row r="282" spans="1:20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[1]!genNormal($F$9,$F$10)</f>
        <v>#VALUE!</v>
      </c>
      <c r="F282" t="e" vm="1">
        <f t="shared" si="36"/>
        <v>#VALUE!</v>
      </c>
      <c r="G282" t="e" vm="2">
        <f>[1]!GenLognormal($H$9,$H$10)</f>
        <v>#VALUE!</v>
      </c>
      <c r="H282" t="e" vm="1">
        <f t="shared" si="37"/>
        <v>#VALUE!</v>
      </c>
      <c r="I282" t="e" vm="2">
        <f>[1]!genBinomial(1,Main!$I$10)</f>
        <v>#VALUE!</v>
      </c>
      <c r="J282" s="13" t="e" vm="1">
        <f t="shared" si="38"/>
        <v>#VALUE!</v>
      </c>
      <c r="L282" s="1">
        <f>Main!$A$28</f>
        <v>8.4431535918768876</v>
      </c>
      <c r="M282" s="45" t="e" vm="1">
        <f t="shared" si="39"/>
        <v>#VALUE!</v>
      </c>
      <c r="N282" t="e" vm="1">
        <f t="shared" si="40"/>
        <v>#VALUE!</v>
      </c>
      <c r="O282" s="1">
        <f>Main!$B$28</f>
        <v>8.4229498995092253</v>
      </c>
      <c r="P282" s="45" t="e" vm="1">
        <f t="shared" si="41"/>
        <v>#VALUE!</v>
      </c>
      <c r="Q282" t="e" vm="1">
        <f t="shared" si="42"/>
        <v>#VALUE!</v>
      </c>
      <c r="R282" s="1">
        <f>Main!$C$28</f>
        <v>8.4629102389141035</v>
      </c>
      <c r="S282" s="45" t="e" vm="1">
        <f t="shared" si="43"/>
        <v>#VALUE!</v>
      </c>
      <c r="T282" t="e" vm="1">
        <f t="shared" si="44"/>
        <v>#VALUE!</v>
      </c>
    </row>
    <row r="283" spans="1:20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[1]!genNormal($F$9,$F$10)</f>
        <v>#VALUE!</v>
      </c>
      <c r="F283" t="e" vm="1">
        <f t="shared" si="36"/>
        <v>#VALUE!</v>
      </c>
      <c r="G283" t="e" vm="2">
        <f>[1]!GenLognormal($H$9,$H$10)</f>
        <v>#VALUE!</v>
      </c>
      <c r="H283" t="e" vm="1">
        <f t="shared" si="37"/>
        <v>#VALUE!</v>
      </c>
      <c r="I283" t="e" vm="2">
        <f>[1]!genBinomial(1,Main!$I$10)</f>
        <v>#VALUE!</v>
      </c>
      <c r="J283" s="13" t="e" vm="1">
        <f t="shared" si="38"/>
        <v>#VALUE!</v>
      </c>
      <c r="L283" s="1">
        <f>Main!$A$28</f>
        <v>8.4431535918768876</v>
      </c>
      <c r="M283" s="45" t="e" vm="1">
        <f t="shared" si="39"/>
        <v>#VALUE!</v>
      </c>
      <c r="N283" t="e" vm="1">
        <f t="shared" si="40"/>
        <v>#VALUE!</v>
      </c>
      <c r="O283" s="1">
        <f>Main!$B$28</f>
        <v>8.4229498995092253</v>
      </c>
      <c r="P283" s="45" t="e" vm="1">
        <f t="shared" si="41"/>
        <v>#VALUE!</v>
      </c>
      <c r="Q283" t="e" vm="1">
        <f t="shared" si="42"/>
        <v>#VALUE!</v>
      </c>
      <c r="R283" s="1">
        <f>Main!$C$28</f>
        <v>8.4629102389141035</v>
      </c>
      <c r="S283" s="45" t="e" vm="1">
        <f t="shared" si="43"/>
        <v>#VALUE!</v>
      </c>
      <c r="T283" t="e" vm="1">
        <f t="shared" si="44"/>
        <v>#VALUE!</v>
      </c>
    </row>
    <row r="284" spans="1:20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[1]!genNormal($F$9,$F$10)</f>
        <v>#VALUE!</v>
      </c>
      <c r="F284" t="e" vm="1">
        <f t="shared" si="36"/>
        <v>#VALUE!</v>
      </c>
      <c r="G284" t="e" vm="2">
        <f>[1]!GenLognormal($H$9,$H$10)</f>
        <v>#VALUE!</v>
      </c>
      <c r="H284" t="e" vm="1">
        <f t="shared" si="37"/>
        <v>#VALUE!</v>
      </c>
      <c r="I284" t="e" vm="2">
        <f>[1]!genBinomial(1,Main!$I$10)</f>
        <v>#VALUE!</v>
      </c>
      <c r="J284" s="13" t="e" vm="1">
        <f t="shared" si="38"/>
        <v>#VALUE!</v>
      </c>
      <c r="L284" s="1">
        <f>Main!$A$28</f>
        <v>8.4431535918768876</v>
      </c>
      <c r="M284" s="45" t="e" vm="1">
        <f t="shared" si="39"/>
        <v>#VALUE!</v>
      </c>
      <c r="N284" t="e" vm="1">
        <f t="shared" si="40"/>
        <v>#VALUE!</v>
      </c>
      <c r="O284" s="1">
        <f>Main!$B$28</f>
        <v>8.4229498995092253</v>
      </c>
      <c r="P284" s="45" t="e" vm="1">
        <f t="shared" si="41"/>
        <v>#VALUE!</v>
      </c>
      <c r="Q284" t="e" vm="1">
        <f t="shared" si="42"/>
        <v>#VALUE!</v>
      </c>
      <c r="R284" s="1">
        <f>Main!$C$28</f>
        <v>8.4629102389141035</v>
      </c>
      <c r="S284" s="45" t="e" vm="1">
        <f t="shared" si="43"/>
        <v>#VALUE!</v>
      </c>
      <c r="T284" t="e" vm="1">
        <f t="shared" si="44"/>
        <v>#VALUE!</v>
      </c>
    </row>
    <row r="285" spans="1:20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[1]!genNormal($F$9,$F$10)</f>
        <v>#VALUE!</v>
      </c>
      <c r="F285" t="e" vm="1">
        <f t="shared" si="36"/>
        <v>#VALUE!</v>
      </c>
      <c r="G285" t="e" vm="2">
        <f>[1]!GenLognormal($H$9,$H$10)</f>
        <v>#VALUE!</v>
      </c>
      <c r="H285" t="e" vm="1">
        <f t="shared" si="37"/>
        <v>#VALUE!</v>
      </c>
      <c r="I285" t="e" vm="2">
        <f>[1]!genBinomial(1,Main!$I$10)</f>
        <v>#VALUE!</v>
      </c>
      <c r="J285" s="13" t="e" vm="1">
        <f t="shared" si="38"/>
        <v>#VALUE!</v>
      </c>
      <c r="L285" s="1">
        <f>Main!$A$28</f>
        <v>8.4431535918768876</v>
      </c>
      <c r="M285" s="45" t="e" vm="1">
        <f t="shared" si="39"/>
        <v>#VALUE!</v>
      </c>
      <c r="N285" t="e" vm="1">
        <f t="shared" si="40"/>
        <v>#VALUE!</v>
      </c>
      <c r="O285" s="1">
        <f>Main!$B$28</f>
        <v>8.4229498995092253</v>
      </c>
      <c r="P285" s="45" t="e" vm="1">
        <f t="shared" si="41"/>
        <v>#VALUE!</v>
      </c>
      <c r="Q285" t="e" vm="1">
        <f t="shared" si="42"/>
        <v>#VALUE!</v>
      </c>
      <c r="R285" s="1">
        <f>Main!$C$28</f>
        <v>8.4629102389141035</v>
      </c>
      <c r="S285" s="45" t="e" vm="1">
        <f t="shared" si="43"/>
        <v>#VALUE!</v>
      </c>
      <c r="T285" t="e" vm="1">
        <f t="shared" si="44"/>
        <v>#VALUE!</v>
      </c>
    </row>
    <row r="286" spans="1:20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[1]!genNormal($F$9,$F$10)</f>
        <v>#VALUE!</v>
      </c>
      <c r="F286" t="e" vm="1">
        <f t="shared" si="36"/>
        <v>#VALUE!</v>
      </c>
      <c r="G286" t="e" vm="2">
        <f>[1]!GenLognormal($H$9,$H$10)</f>
        <v>#VALUE!</v>
      </c>
      <c r="H286" t="e" vm="1">
        <f t="shared" si="37"/>
        <v>#VALUE!</v>
      </c>
      <c r="I286" t="e" vm="2">
        <f>[1]!genBinomial(1,Main!$I$10)</f>
        <v>#VALUE!</v>
      </c>
      <c r="J286" s="13" t="e" vm="1">
        <f t="shared" si="38"/>
        <v>#VALUE!</v>
      </c>
      <c r="L286" s="1">
        <f>Main!$A$28</f>
        <v>8.4431535918768876</v>
      </c>
      <c r="M286" s="45" t="e" vm="1">
        <f t="shared" si="39"/>
        <v>#VALUE!</v>
      </c>
      <c r="N286" t="e" vm="1">
        <f t="shared" si="40"/>
        <v>#VALUE!</v>
      </c>
      <c r="O286" s="1">
        <f>Main!$B$28</f>
        <v>8.4229498995092253</v>
      </c>
      <c r="P286" s="45" t="e" vm="1">
        <f t="shared" si="41"/>
        <v>#VALUE!</v>
      </c>
      <c r="Q286" t="e" vm="1">
        <f t="shared" si="42"/>
        <v>#VALUE!</v>
      </c>
      <c r="R286" s="1">
        <f>Main!$C$28</f>
        <v>8.4629102389141035</v>
      </c>
      <c r="S286" s="45" t="e" vm="1">
        <f t="shared" si="43"/>
        <v>#VALUE!</v>
      </c>
      <c r="T286" t="e" vm="1">
        <f t="shared" si="44"/>
        <v>#VALUE!</v>
      </c>
    </row>
    <row r="287" spans="1:20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[1]!genNormal($F$9,$F$10)</f>
        <v>#VALUE!</v>
      </c>
      <c r="F287" t="e" vm="1">
        <f t="shared" si="36"/>
        <v>#VALUE!</v>
      </c>
      <c r="G287" t="e" vm="2">
        <f>[1]!GenLognormal($H$9,$H$10)</f>
        <v>#VALUE!</v>
      </c>
      <c r="H287" t="e" vm="1">
        <f t="shared" si="37"/>
        <v>#VALUE!</v>
      </c>
      <c r="I287" t="e" vm="2">
        <f>[1]!genBinomial(1,Main!$I$10)</f>
        <v>#VALUE!</v>
      </c>
      <c r="J287" s="13" t="e" vm="1">
        <f t="shared" si="38"/>
        <v>#VALUE!</v>
      </c>
      <c r="L287" s="1">
        <f>Main!$A$28</f>
        <v>8.4431535918768876</v>
      </c>
      <c r="M287" s="45" t="e" vm="1">
        <f t="shared" si="39"/>
        <v>#VALUE!</v>
      </c>
      <c r="N287" t="e" vm="1">
        <f t="shared" si="40"/>
        <v>#VALUE!</v>
      </c>
      <c r="O287" s="1">
        <f>Main!$B$28</f>
        <v>8.4229498995092253</v>
      </c>
      <c r="P287" s="45" t="e" vm="1">
        <f t="shared" si="41"/>
        <v>#VALUE!</v>
      </c>
      <c r="Q287" t="e" vm="1">
        <f t="shared" si="42"/>
        <v>#VALUE!</v>
      </c>
      <c r="R287" s="1">
        <f>Main!$C$28</f>
        <v>8.4629102389141035</v>
      </c>
      <c r="S287" s="45" t="e" vm="1">
        <f t="shared" si="43"/>
        <v>#VALUE!</v>
      </c>
      <c r="T287" t="e" vm="1">
        <f t="shared" si="44"/>
        <v>#VALUE!</v>
      </c>
    </row>
    <row r="288" spans="1:20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[1]!genNormal($F$9,$F$10)</f>
        <v>#VALUE!</v>
      </c>
      <c r="F288" t="e" vm="1">
        <f t="shared" si="36"/>
        <v>#VALUE!</v>
      </c>
      <c r="G288" t="e" vm="2">
        <f>[1]!GenLognormal($H$9,$H$10)</f>
        <v>#VALUE!</v>
      </c>
      <c r="H288" t="e" vm="1">
        <f t="shared" si="37"/>
        <v>#VALUE!</v>
      </c>
      <c r="I288" t="e" vm="2">
        <f>[1]!genBinomial(1,Main!$I$10)</f>
        <v>#VALUE!</v>
      </c>
      <c r="J288" s="13" t="e" vm="1">
        <f t="shared" si="38"/>
        <v>#VALUE!</v>
      </c>
      <c r="L288" s="1">
        <f>Main!$A$28</f>
        <v>8.4431535918768876</v>
      </c>
      <c r="M288" s="45" t="e" vm="1">
        <f t="shared" si="39"/>
        <v>#VALUE!</v>
      </c>
      <c r="N288" t="e" vm="1">
        <f t="shared" si="40"/>
        <v>#VALUE!</v>
      </c>
      <c r="O288" s="1">
        <f>Main!$B$28</f>
        <v>8.4229498995092253</v>
      </c>
      <c r="P288" s="45" t="e" vm="1">
        <f t="shared" si="41"/>
        <v>#VALUE!</v>
      </c>
      <c r="Q288" t="e" vm="1">
        <f t="shared" si="42"/>
        <v>#VALUE!</v>
      </c>
      <c r="R288" s="1">
        <f>Main!$C$28</f>
        <v>8.4629102389141035</v>
      </c>
      <c r="S288" s="45" t="e" vm="1">
        <f t="shared" si="43"/>
        <v>#VALUE!</v>
      </c>
      <c r="T288" t="e" vm="1">
        <f t="shared" si="44"/>
        <v>#VALUE!</v>
      </c>
    </row>
    <row r="289" spans="1:20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[1]!genNormal($F$9,$F$10)</f>
        <v>#VALUE!</v>
      </c>
      <c r="F289" t="e" vm="1">
        <f t="shared" si="36"/>
        <v>#VALUE!</v>
      </c>
      <c r="G289" t="e" vm="2">
        <f>[1]!GenLognormal($H$9,$H$10)</f>
        <v>#VALUE!</v>
      </c>
      <c r="H289" t="e" vm="1">
        <f t="shared" si="37"/>
        <v>#VALUE!</v>
      </c>
      <c r="I289" t="e" vm="2">
        <f>[1]!genBinomial(1,Main!$I$10)</f>
        <v>#VALUE!</v>
      </c>
      <c r="J289" s="13" t="e" vm="1">
        <f t="shared" si="38"/>
        <v>#VALUE!</v>
      </c>
      <c r="L289" s="1">
        <f>Main!$A$28</f>
        <v>8.4431535918768876</v>
      </c>
      <c r="M289" s="45" t="e" vm="1">
        <f t="shared" si="39"/>
        <v>#VALUE!</v>
      </c>
      <c r="N289" t="e" vm="1">
        <f t="shared" si="40"/>
        <v>#VALUE!</v>
      </c>
      <c r="O289" s="1">
        <f>Main!$B$28</f>
        <v>8.4229498995092253</v>
      </c>
      <c r="P289" s="45" t="e" vm="1">
        <f t="shared" si="41"/>
        <v>#VALUE!</v>
      </c>
      <c r="Q289" t="e" vm="1">
        <f t="shared" si="42"/>
        <v>#VALUE!</v>
      </c>
      <c r="R289" s="1">
        <f>Main!$C$28</f>
        <v>8.4629102389141035</v>
      </c>
      <c r="S289" s="45" t="e" vm="1">
        <f t="shared" si="43"/>
        <v>#VALUE!</v>
      </c>
      <c r="T289" t="e" vm="1">
        <f t="shared" si="44"/>
        <v>#VALUE!</v>
      </c>
    </row>
    <row r="290" spans="1:20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[1]!genNormal($F$9,$F$10)</f>
        <v>#VALUE!</v>
      </c>
      <c r="F290" t="e" vm="1">
        <f t="shared" si="36"/>
        <v>#VALUE!</v>
      </c>
      <c r="G290" t="e" vm="2">
        <f>[1]!GenLognormal($H$9,$H$10)</f>
        <v>#VALUE!</v>
      </c>
      <c r="H290" t="e" vm="1">
        <f t="shared" si="37"/>
        <v>#VALUE!</v>
      </c>
      <c r="I290" t="e" vm="2">
        <f>[1]!genBinomial(1,Main!$I$10)</f>
        <v>#VALUE!</v>
      </c>
      <c r="J290" s="13" t="e" vm="1">
        <f t="shared" si="38"/>
        <v>#VALUE!</v>
      </c>
      <c r="L290" s="1">
        <f>Main!$A$28</f>
        <v>8.4431535918768876</v>
      </c>
      <c r="M290" s="45" t="e" vm="1">
        <f t="shared" si="39"/>
        <v>#VALUE!</v>
      </c>
      <c r="N290" t="e" vm="1">
        <f t="shared" si="40"/>
        <v>#VALUE!</v>
      </c>
      <c r="O290" s="1">
        <f>Main!$B$28</f>
        <v>8.4229498995092253</v>
      </c>
      <c r="P290" s="45" t="e" vm="1">
        <f t="shared" si="41"/>
        <v>#VALUE!</v>
      </c>
      <c r="Q290" t="e" vm="1">
        <f t="shared" si="42"/>
        <v>#VALUE!</v>
      </c>
      <c r="R290" s="1">
        <f>Main!$C$28</f>
        <v>8.4629102389141035</v>
      </c>
      <c r="S290" s="45" t="e" vm="1">
        <f t="shared" si="43"/>
        <v>#VALUE!</v>
      </c>
      <c r="T290" t="e" vm="1">
        <f t="shared" si="44"/>
        <v>#VALUE!</v>
      </c>
    </row>
    <row r="291" spans="1:20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[1]!genNormal($F$9,$F$10)</f>
        <v>#VALUE!</v>
      </c>
      <c r="F291" t="e" vm="1">
        <f t="shared" si="36"/>
        <v>#VALUE!</v>
      </c>
      <c r="G291" t="e" vm="2">
        <f>[1]!GenLognormal($H$9,$H$10)</f>
        <v>#VALUE!</v>
      </c>
      <c r="H291" t="e" vm="1">
        <f t="shared" si="37"/>
        <v>#VALUE!</v>
      </c>
      <c r="I291" t="e" vm="2">
        <f>[1]!genBinomial(1,Main!$I$10)</f>
        <v>#VALUE!</v>
      </c>
      <c r="J291" s="13" t="e" vm="1">
        <f t="shared" si="38"/>
        <v>#VALUE!</v>
      </c>
      <c r="L291" s="1">
        <f>Main!$A$28</f>
        <v>8.4431535918768876</v>
      </c>
      <c r="M291" s="45" t="e" vm="1">
        <f t="shared" si="39"/>
        <v>#VALUE!</v>
      </c>
      <c r="N291" t="e" vm="1">
        <f t="shared" si="40"/>
        <v>#VALUE!</v>
      </c>
      <c r="O291" s="1">
        <f>Main!$B$28</f>
        <v>8.4229498995092253</v>
      </c>
      <c r="P291" s="45" t="e" vm="1">
        <f t="shared" si="41"/>
        <v>#VALUE!</v>
      </c>
      <c r="Q291" t="e" vm="1">
        <f t="shared" si="42"/>
        <v>#VALUE!</v>
      </c>
      <c r="R291" s="1">
        <f>Main!$C$28</f>
        <v>8.4629102389141035</v>
      </c>
      <c r="S291" s="45" t="e" vm="1">
        <f t="shared" si="43"/>
        <v>#VALUE!</v>
      </c>
      <c r="T291" t="e" vm="1">
        <f t="shared" si="44"/>
        <v>#VALUE!</v>
      </c>
    </row>
    <row r="292" spans="1:20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[1]!genNormal($F$9,$F$10)</f>
        <v>#VALUE!</v>
      </c>
      <c r="F292" t="e" vm="1">
        <f t="shared" si="36"/>
        <v>#VALUE!</v>
      </c>
      <c r="G292" t="e" vm="2">
        <f>[1]!GenLognormal($H$9,$H$10)</f>
        <v>#VALUE!</v>
      </c>
      <c r="H292" t="e" vm="1">
        <f t="shared" si="37"/>
        <v>#VALUE!</v>
      </c>
      <c r="I292" t="e" vm="2">
        <f>[1]!genBinomial(1,Main!$I$10)</f>
        <v>#VALUE!</v>
      </c>
      <c r="J292" s="13" t="e" vm="1">
        <f t="shared" si="38"/>
        <v>#VALUE!</v>
      </c>
      <c r="L292" s="1">
        <f>Main!$A$28</f>
        <v>8.4431535918768876</v>
      </c>
      <c r="M292" s="45" t="e" vm="1">
        <f t="shared" si="39"/>
        <v>#VALUE!</v>
      </c>
      <c r="N292" t="e" vm="1">
        <f t="shared" si="40"/>
        <v>#VALUE!</v>
      </c>
      <c r="O292" s="1">
        <f>Main!$B$28</f>
        <v>8.4229498995092253</v>
      </c>
      <c r="P292" s="45" t="e" vm="1">
        <f t="shared" si="41"/>
        <v>#VALUE!</v>
      </c>
      <c r="Q292" t="e" vm="1">
        <f t="shared" si="42"/>
        <v>#VALUE!</v>
      </c>
      <c r="R292" s="1">
        <f>Main!$C$28</f>
        <v>8.4629102389141035</v>
      </c>
      <c r="S292" s="45" t="e" vm="1">
        <f t="shared" si="43"/>
        <v>#VALUE!</v>
      </c>
      <c r="T292" t="e" vm="1">
        <f t="shared" si="44"/>
        <v>#VALUE!</v>
      </c>
    </row>
    <row r="293" spans="1:20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[1]!genNormal($F$9,$F$10)</f>
        <v>#VALUE!</v>
      </c>
      <c r="F293" t="e" vm="1">
        <f t="shared" si="36"/>
        <v>#VALUE!</v>
      </c>
      <c r="G293" t="e" vm="2">
        <f>[1]!GenLognormal($H$9,$H$10)</f>
        <v>#VALUE!</v>
      </c>
      <c r="H293" t="e" vm="1">
        <f t="shared" si="37"/>
        <v>#VALUE!</v>
      </c>
      <c r="I293" t="e" vm="2">
        <f>[1]!genBinomial(1,Main!$I$10)</f>
        <v>#VALUE!</v>
      </c>
      <c r="J293" s="13" t="e" vm="1">
        <f t="shared" si="38"/>
        <v>#VALUE!</v>
      </c>
      <c r="L293" s="1">
        <f>Main!$A$28</f>
        <v>8.4431535918768876</v>
      </c>
      <c r="M293" s="45" t="e" vm="1">
        <f t="shared" si="39"/>
        <v>#VALUE!</v>
      </c>
      <c r="N293" t="e" vm="1">
        <f t="shared" si="40"/>
        <v>#VALUE!</v>
      </c>
      <c r="O293" s="1">
        <f>Main!$B$28</f>
        <v>8.4229498995092253</v>
      </c>
      <c r="P293" s="45" t="e" vm="1">
        <f t="shared" si="41"/>
        <v>#VALUE!</v>
      </c>
      <c r="Q293" t="e" vm="1">
        <f t="shared" si="42"/>
        <v>#VALUE!</v>
      </c>
      <c r="R293" s="1">
        <f>Main!$C$28</f>
        <v>8.4629102389141035</v>
      </c>
      <c r="S293" s="45" t="e" vm="1">
        <f t="shared" si="43"/>
        <v>#VALUE!</v>
      </c>
      <c r="T293" t="e" vm="1">
        <f t="shared" si="44"/>
        <v>#VALUE!</v>
      </c>
    </row>
    <row r="294" spans="1:20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[1]!genNormal($F$9,$F$10)</f>
        <v>#VALUE!</v>
      </c>
      <c r="F294" t="e" vm="1">
        <f t="shared" si="36"/>
        <v>#VALUE!</v>
      </c>
      <c r="G294" t="e" vm="2">
        <f>[1]!GenLognormal($H$9,$H$10)</f>
        <v>#VALUE!</v>
      </c>
      <c r="H294" t="e" vm="1">
        <f t="shared" si="37"/>
        <v>#VALUE!</v>
      </c>
      <c r="I294" t="e" vm="2">
        <f>[1]!genBinomial(1,Main!$I$10)</f>
        <v>#VALUE!</v>
      </c>
      <c r="J294" s="13" t="e" vm="1">
        <f t="shared" si="38"/>
        <v>#VALUE!</v>
      </c>
      <c r="L294" s="1">
        <f>Main!$A$28</f>
        <v>8.4431535918768876</v>
      </c>
      <c r="M294" s="45" t="e" vm="1">
        <f t="shared" si="39"/>
        <v>#VALUE!</v>
      </c>
      <c r="N294" t="e" vm="1">
        <f t="shared" si="40"/>
        <v>#VALUE!</v>
      </c>
      <c r="O294" s="1">
        <f>Main!$B$28</f>
        <v>8.4229498995092253</v>
      </c>
      <c r="P294" s="45" t="e" vm="1">
        <f t="shared" si="41"/>
        <v>#VALUE!</v>
      </c>
      <c r="Q294" t="e" vm="1">
        <f t="shared" si="42"/>
        <v>#VALUE!</v>
      </c>
      <c r="R294" s="1">
        <f>Main!$C$28</f>
        <v>8.4629102389141035</v>
      </c>
      <c r="S294" s="45" t="e" vm="1">
        <f t="shared" si="43"/>
        <v>#VALUE!</v>
      </c>
      <c r="T294" t="e" vm="1">
        <f t="shared" si="44"/>
        <v>#VALUE!</v>
      </c>
    </row>
    <row r="295" spans="1:20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[1]!genNormal($F$9,$F$10)</f>
        <v>#VALUE!</v>
      </c>
      <c r="F295" t="e" vm="1">
        <f t="shared" si="36"/>
        <v>#VALUE!</v>
      </c>
      <c r="G295" t="e" vm="2">
        <f>[1]!GenLognormal($H$9,$H$10)</f>
        <v>#VALUE!</v>
      </c>
      <c r="H295" t="e" vm="1">
        <f t="shared" si="37"/>
        <v>#VALUE!</v>
      </c>
      <c r="I295" t="e" vm="2">
        <f>[1]!genBinomial(1,Main!$I$10)</f>
        <v>#VALUE!</v>
      </c>
      <c r="J295" s="13" t="e" vm="1">
        <f t="shared" si="38"/>
        <v>#VALUE!</v>
      </c>
      <c r="L295" s="1">
        <f>Main!$A$28</f>
        <v>8.4431535918768876</v>
      </c>
      <c r="M295" s="45" t="e" vm="1">
        <f t="shared" si="39"/>
        <v>#VALUE!</v>
      </c>
      <c r="N295" t="e" vm="1">
        <f t="shared" si="40"/>
        <v>#VALUE!</v>
      </c>
      <c r="O295" s="1">
        <f>Main!$B$28</f>
        <v>8.4229498995092253</v>
      </c>
      <c r="P295" s="45" t="e" vm="1">
        <f t="shared" si="41"/>
        <v>#VALUE!</v>
      </c>
      <c r="Q295" t="e" vm="1">
        <f t="shared" si="42"/>
        <v>#VALUE!</v>
      </c>
      <c r="R295" s="1">
        <f>Main!$C$28</f>
        <v>8.4629102389141035</v>
      </c>
      <c r="S295" s="45" t="e" vm="1">
        <f t="shared" si="43"/>
        <v>#VALUE!</v>
      </c>
      <c r="T295" t="e" vm="1">
        <f t="shared" si="44"/>
        <v>#VALUE!</v>
      </c>
    </row>
    <row r="296" spans="1:20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[1]!genNormal($F$9,$F$10)</f>
        <v>#VALUE!</v>
      </c>
      <c r="F296" t="e" vm="1">
        <f t="shared" si="36"/>
        <v>#VALUE!</v>
      </c>
      <c r="G296" t="e" vm="2">
        <f>[1]!GenLognormal($H$9,$H$10)</f>
        <v>#VALUE!</v>
      </c>
      <c r="H296" t="e" vm="1">
        <f t="shared" si="37"/>
        <v>#VALUE!</v>
      </c>
      <c r="I296" t="e" vm="2">
        <f>[1]!genBinomial(1,Main!$I$10)</f>
        <v>#VALUE!</v>
      </c>
      <c r="J296" s="13" t="e" vm="1">
        <f t="shared" si="38"/>
        <v>#VALUE!</v>
      </c>
      <c r="L296" s="1">
        <f>Main!$A$28</f>
        <v>8.4431535918768876</v>
      </c>
      <c r="M296" s="45" t="e" vm="1">
        <f t="shared" si="39"/>
        <v>#VALUE!</v>
      </c>
      <c r="N296" t="e" vm="1">
        <f t="shared" si="40"/>
        <v>#VALUE!</v>
      </c>
      <c r="O296" s="1">
        <f>Main!$B$28</f>
        <v>8.4229498995092253</v>
      </c>
      <c r="P296" s="45" t="e" vm="1">
        <f t="shared" si="41"/>
        <v>#VALUE!</v>
      </c>
      <c r="Q296" t="e" vm="1">
        <f t="shared" si="42"/>
        <v>#VALUE!</v>
      </c>
      <c r="R296" s="1">
        <f>Main!$C$28</f>
        <v>8.4629102389141035</v>
      </c>
      <c r="S296" s="45" t="e" vm="1">
        <f t="shared" si="43"/>
        <v>#VALUE!</v>
      </c>
      <c r="T296" t="e" vm="1">
        <f t="shared" si="44"/>
        <v>#VALUE!</v>
      </c>
    </row>
    <row r="297" spans="1:20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[1]!genNormal($F$9,$F$10)</f>
        <v>#VALUE!</v>
      </c>
      <c r="F297" t="e" vm="1">
        <f t="shared" si="36"/>
        <v>#VALUE!</v>
      </c>
      <c r="G297" t="e" vm="2">
        <f>[1]!GenLognormal($H$9,$H$10)</f>
        <v>#VALUE!</v>
      </c>
      <c r="H297" t="e" vm="1">
        <f t="shared" si="37"/>
        <v>#VALUE!</v>
      </c>
      <c r="I297" t="e" vm="2">
        <f>[1]!genBinomial(1,Main!$I$10)</f>
        <v>#VALUE!</v>
      </c>
      <c r="J297" s="13" t="e" vm="1">
        <f t="shared" si="38"/>
        <v>#VALUE!</v>
      </c>
      <c r="L297" s="1">
        <f>Main!$A$28</f>
        <v>8.4431535918768876</v>
      </c>
      <c r="M297" s="45" t="e" vm="1">
        <f t="shared" si="39"/>
        <v>#VALUE!</v>
      </c>
      <c r="N297" t="e" vm="1">
        <f t="shared" si="40"/>
        <v>#VALUE!</v>
      </c>
      <c r="O297" s="1">
        <f>Main!$B$28</f>
        <v>8.4229498995092253</v>
      </c>
      <c r="P297" s="45" t="e" vm="1">
        <f t="shared" si="41"/>
        <v>#VALUE!</v>
      </c>
      <c r="Q297" t="e" vm="1">
        <f t="shared" si="42"/>
        <v>#VALUE!</v>
      </c>
      <c r="R297" s="1">
        <f>Main!$C$28</f>
        <v>8.4629102389141035</v>
      </c>
      <c r="S297" s="45" t="e" vm="1">
        <f t="shared" si="43"/>
        <v>#VALUE!</v>
      </c>
      <c r="T297" t="e" vm="1">
        <f t="shared" si="44"/>
        <v>#VALUE!</v>
      </c>
    </row>
    <row r="298" spans="1:20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[1]!genNormal($F$9,$F$10)</f>
        <v>#VALUE!</v>
      </c>
      <c r="F298" t="e" vm="1">
        <f t="shared" si="36"/>
        <v>#VALUE!</v>
      </c>
      <c r="G298" t="e" vm="2">
        <f>[1]!GenLognormal($H$9,$H$10)</f>
        <v>#VALUE!</v>
      </c>
      <c r="H298" t="e" vm="1">
        <f t="shared" si="37"/>
        <v>#VALUE!</v>
      </c>
      <c r="I298" t="e" vm="2">
        <f>[1]!genBinomial(1,Main!$I$10)</f>
        <v>#VALUE!</v>
      </c>
      <c r="J298" s="13" t="e" vm="1">
        <f t="shared" si="38"/>
        <v>#VALUE!</v>
      </c>
      <c r="L298" s="1">
        <f>Main!$A$28</f>
        <v>8.4431535918768876</v>
      </c>
      <c r="M298" s="45" t="e" vm="1">
        <f t="shared" si="39"/>
        <v>#VALUE!</v>
      </c>
      <c r="N298" t="e" vm="1">
        <f t="shared" si="40"/>
        <v>#VALUE!</v>
      </c>
      <c r="O298" s="1">
        <f>Main!$B$28</f>
        <v>8.4229498995092253</v>
      </c>
      <c r="P298" s="45" t="e" vm="1">
        <f t="shared" si="41"/>
        <v>#VALUE!</v>
      </c>
      <c r="Q298" t="e" vm="1">
        <f t="shared" si="42"/>
        <v>#VALUE!</v>
      </c>
      <c r="R298" s="1">
        <f>Main!$C$28</f>
        <v>8.4629102389141035</v>
      </c>
      <c r="S298" s="45" t="e" vm="1">
        <f t="shared" si="43"/>
        <v>#VALUE!</v>
      </c>
      <c r="T298" t="e" vm="1">
        <f t="shared" si="44"/>
        <v>#VALUE!</v>
      </c>
    </row>
    <row r="299" spans="1:20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[1]!genNormal($F$9,$F$10)</f>
        <v>#VALUE!</v>
      </c>
      <c r="F299" t="e" vm="1">
        <f t="shared" si="36"/>
        <v>#VALUE!</v>
      </c>
      <c r="G299" t="e" vm="2">
        <f>[1]!GenLognormal($H$9,$H$10)</f>
        <v>#VALUE!</v>
      </c>
      <c r="H299" t="e" vm="1">
        <f t="shared" si="37"/>
        <v>#VALUE!</v>
      </c>
      <c r="I299" t="e" vm="2">
        <f>[1]!genBinomial(1,Main!$I$10)</f>
        <v>#VALUE!</v>
      </c>
      <c r="J299" s="13" t="e" vm="1">
        <f t="shared" si="38"/>
        <v>#VALUE!</v>
      </c>
      <c r="L299" s="1">
        <f>Main!$A$28</f>
        <v>8.4431535918768876</v>
      </c>
      <c r="M299" s="45" t="e" vm="1">
        <f t="shared" si="39"/>
        <v>#VALUE!</v>
      </c>
      <c r="N299" t="e" vm="1">
        <f t="shared" si="40"/>
        <v>#VALUE!</v>
      </c>
      <c r="O299" s="1">
        <f>Main!$B$28</f>
        <v>8.4229498995092253</v>
      </c>
      <c r="P299" s="45" t="e" vm="1">
        <f t="shared" si="41"/>
        <v>#VALUE!</v>
      </c>
      <c r="Q299" t="e" vm="1">
        <f t="shared" si="42"/>
        <v>#VALUE!</v>
      </c>
      <c r="R299" s="1">
        <f>Main!$C$28</f>
        <v>8.4629102389141035</v>
      </c>
      <c r="S299" s="45" t="e" vm="1">
        <f t="shared" si="43"/>
        <v>#VALUE!</v>
      </c>
      <c r="T299" t="e" vm="1">
        <f t="shared" si="44"/>
        <v>#VALUE!</v>
      </c>
    </row>
    <row r="300" spans="1:20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[1]!genNormal($F$9,$F$10)</f>
        <v>#VALUE!</v>
      </c>
      <c r="F300" t="e" vm="1">
        <f t="shared" si="36"/>
        <v>#VALUE!</v>
      </c>
      <c r="G300" t="e" vm="2">
        <f>[1]!GenLognormal($H$9,$H$10)</f>
        <v>#VALUE!</v>
      </c>
      <c r="H300" t="e" vm="1">
        <f t="shared" si="37"/>
        <v>#VALUE!</v>
      </c>
      <c r="I300" t="e" vm="2">
        <f>[1]!genBinomial(1,Main!$I$10)</f>
        <v>#VALUE!</v>
      </c>
      <c r="J300" s="13" t="e" vm="1">
        <f t="shared" si="38"/>
        <v>#VALUE!</v>
      </c>
      <c r="L300" s="1">
        <f>Main!$A$28</f>
        <v>8.4431535918768876</v>
      </c>
      <c r="M300" s="45" t="e" vm="1">
        <f t="shared" si="39"/>
        <v>#VALUE!</v>
      </c>
      <c r="N300" t="e" vm="1">
        <f t="shared" si="40"/>
        <v>#VALUE!</v>
      </c>
      <c r="O300" s="1">
        <f>Main!$B$28</f>
        <v>8.4229498995092253</v>
      </c>
      <c r="P300" s="45" t="e" vm="1">
        <f t="shared" si="41"/>
        <v>#VALUE!</v>
      </c>
      <c r="Q300" t="e" vm="1">
        <f t="shared" si="42"/>
        <v>#VALUE!</v>
      </c>
      <c r="R300" s="1">
        <f>Main!$C$28</f>
        <v>8.4629102389141035</v>
      </c>
      <c r="S300" s="45" t="e" vm="1">
        <f t="shared" si="43"/>
        <v>#VALUE!</v>
      </c>
      <c r="T300" t="e" vm="1">
        <f t="shared" si="44"/>
        <v>#VALUE!</v>
      </c>
    </row>
    <row r="301" spans="1:20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[1]!genNormal($F$9,$F$10)</f>
        <v>#VALUE!</v>
      </c>
      <c r="F301" t="e" vm="1">
        <f t="shared" si="36"/>
        <v>#VALUE!</v>
      </c>
      <c r="G301" t="e" vm="2">
        <f>[1]!GenLognormal($H$9,$H$10)</f>
        <v>#VALUE!</v>
      </c>
      <c r="H301" t="e" vm="1">
        <f t="shared" si="37"/>
        <v>#VALUE!</v>
      </c>
      <c r="I301" t="e" vm="2">
        <f>[1]!genBinomial(1,Main!$I$10)</f>
        <v>#VALUE!</v>
      </c>
      <c r="J301" s="13" t="e" vm="1">
        <f t="shared" si="38"/>
        <v>#VALUE!</v>
      </c>
      <c r="L301" s="1">
        <f>Main!$A$28</f>
        <v>8.4431535918768876</v>
      </c>
      <c r="M301" s="45" t="e" vm="1">
        <f t="shared" si="39"/>
        <v>#VALUE!</v>
      </c>
      <c r="N301" t="e" vm="1">
        <f t="shared" si="40"/>
        <v>#VALUE!</v>
      </c>
      <c r="O301" s="1">
        <f>Main!$B$28</f>
        <v>8.4229498995092253</v>
      </c>
      <c r="P301" s="45" t="e" vm="1">
        <f t="shared" si="41"/>
        <v>#VALUE!</v>
      </c>
      <c r="Q301" t="e" vm="1">
        <f t="shared" si="42"/>
        <v>#VALUE!</v>
      </c>
      <c r="R301" s="1">
        <f>Main!$C$28</f>
        <v>8.4629102389141035</v>
      </c>
      <c r="S301" s="45" t="e" vm="1">
        <f t="shared" si="43"/>
        <v>#VALUE!</v>
      </c>
      <c r="T301" t="e" vm="1">
        <f t="shared" si="44"/>
        <v>#VALUE!</v>
      </c>
    </row>
    <row r="302" spans="1:20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[1]!genNormal($F$9,$F$10)</f>
        <v>#VALUE!</v>
      </c>
      <c r="F302" t="e" vm="1">
        <f t="shared" si="36"/>
        <v>#VALUE!</v>
      </c>
      <c r="G302" t="e" vm="2">
        <f>[1]!GenLognormal($H$9,$H$10)</f>
        <v>#VALUE!</v>
      </c>
      <c r="H302" t="e" vm="1">
        <f t="shared" si="37"/>
        <v>#VALUE!</v>
      </c>
      <c r="I302" t="e" vm="2">
        <f>[1]!genBinomial(1,Main!$I$10)</f>
        <v>#VALUE!</v>
      </c>
      <c r="J302" s="13" t="e" vm="1">
        <f t="shared" si="38"/>
        <v>#VALUE!</v>
      </c>
      <c r="L302" s="1">
        <f>Main!$A$28</f>
        <v>8.4431535918768876</v>
      </c>
      <c r="M302" s="45" t="e" vm="1">
        <f t="shared" si="39"/>
        <v>#VALUE!</v>
      </c>
      <c r="N302" t="e" vm="1">
        <f t="shared" si="40"/>
        <v>#VALUE!</v>
      </c>
      <c r="O302" s="1">
        <f>Main!$B$28</f>
        <v>8.4229498995092253</v>
      </c>
      <c r="P302" s="45" t="e" vm="1">
        <f t="shared" si="41"/>
        <v>#VALUE!</v>
      </c>
      <c r="Q302" t="e" vm="1">
        <f t="shared" si="42"/>
        <v>#VALUE!</v>
      </c>
      <c r="R302" s="1">
        <f>Main!$C$28</f>
        <v>8.4629102389141035</v>
      </c>
      <c r="S302" s="45" t="e" vm="1">
        <f t="shared" si="43"/>
        <v>#VALUE!</v>
      </c>
      <c r="T302" t="e" vm="1">
        <f t="shared" si="44"/>
        <v>#VALUE!</v>
      </c>
    </row>
    <row r="303" spans="1:20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[1]!genNormal($F$9,$F$10)</f>
        <v>#VALUE!</v>
      </c>
      <c r="F303" t="e" vm="1">
        <f t="shared" si="36"/>
        <v>#VALUE!</v>
      </c>
      <c r="G303" t="e" vm="2">
        <f>[1]!GenLognormal($H$9,$H$10)</f>
        <v>#VALUE!</v>
      </c>
      <c r="H303" t="e" vm="1">
        <f t="shared" si="37"/>
        <v>#VALUE!</v>
      </c>
      <c r="I303" t="e" vm="2">
        <f>[1]!genBinomial(1,Main!$I$10)</f>
        <v>#VALUE!</v>
      </c>
      <c r="J303" s="13" t="e" vm="1">
        <f t="shared" si="38"/>
        <v>#VALUE!</v>
      </c>
      <c r="L303" s="1">
        <f>Main!$A$28</f>
        <v>8.4431535918768876</v>
      </c>
      <c r="M303" s="45" t="e" vm="1">
        <f t="shared" si="39"/>
        <v>#VALUE!</v>
      </c>
      <c r="N303" t="e" vm="1">
        <f t="shared" si="40"/>
        <v>#VALUE!</v>
      </c>
      <c r="O303" s="1">
        <f>Main!$B$28</f>
        <v>8.4229498995092253</v>
      </c>
      <c r="P303" s="45" t="e" vm="1">
        <f t="shared" si="41"/>
        <v>#VALUE!</v>
      </c>
      <c r="Q303" t="e" vm="1">
        <f t="shared" si="42"/>
        <v>#VALUE!</v>
      </c>
      <c r="R303" s="1">
        <f>Main!$C$28</f>
        <v>8.4629102389141035</v>
      </c>
      <c r="S303" s="45" t="e" vm="1">
        <f t="shared" si="43"/>
        <v>#VALUE!</v>
      </c>
      <c r="T303" t="e" vm="1">
        <f t="shared" si="44"/>
        <v>#VALUE!</v>
      </c>
    </row>
    <row r="304" spans="1:20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[1]!genNormal($F$9,$F$10)</f>
        <v>#VALUE!</v>
      </c>
      <c r="F304" t="e" vm="1">
        <f t="shared" si="36"/>
        <v>#VALUE!</v>
      </c>
      <c r="G304" t="e" vm="2">
        <f>[1]!GenLognormal($H$9,$H$10)</f>
        <v>#VALUE!</v>
      </c>
      <c r="H304" t="e" vm="1">
        <f t="shared" si="37"/>
        <v>#VALUE!</v>
      </c>
      <c r="I304" t="e" vm="2">
        <f>[1]!genBinomial(1,Main!$I$10)</f>
        <v>#VALUE!</v>
      </c>
      <c r="J304" s="13" t="e" vm="1">
        <f t="shared" si="38"/>
        <v>#VALUE!</v>
      </c>
      <c r="L304" s="1">
        <f>Main!$A$28</f>
        <v>8.4431535918768876</v>
      </c>
      <c r="M304" s="45" t="e" vm="1">
        <f t="shared" si="39"/>
        <v>#VALUE!</v>
      </c>
      <c r="N304" t="e" vm="1">
        <f t="shared" si="40"/>
        <v>#VALUE!</v>
      </c>
      <c r="O304" s="1">
        <f>Main!$B$28</f>
        <v>8.4229498995092253</v>
      </c>
      <c r="P304" s="45" t="e" vm="1">
        <f t="shared" si="41"/>
        <v>#VALUE!</v>
      </c>
      <c r="Q304" t="e" vm="1">
        <f t="shared" si="42"/>
        <v>#VALUE!</v>
      </c>
      <c r="R304" s="1">
        <f>Main!$C$28</f>
        <v>8.4629102389141035</v>
      </c>
      <c r="S304" s="45" t="e" vm="1">
        <f t="shared" si="43"/>
        <v>#VALUE!</v>
      </c>
      <c r="T304" t="e" vm="1">
        <f t="shared" si="44"/>
        <v>#VALUE!</v>
      </c>
    </row>
    <row r="305" spans="1:20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[1]!genNormal($F$9,$F$10)</f>
        <v>#VALUE!</v>
      </c>
      <c r="F305" t="e" vm="1">
        <f t="shared" si="36"/>
        <v>#VALUE!</v>
      </c>
      <c r="G305" t="e" vm="2">
        <f>[1]!GenLognormal($H$9,$H$10)</f>
        <v>#VALUE!</v>
      </c>
      <c r="H305" t="e" vm="1">
        <f t="shared" si="37"/>
        <v>#VALUE!</v>
      </c>
      <c r="I305" t="e" vm="2">
        <f>[1]!genBinomial(1,Main!$I$10)</f>
        <v>#VALUE!</v>
      </c>
      <c r="J305" s="13" t="e" vm="1">
        <f t="shared" si="38"/>
        <v>#VALUE!</v>
      </c>
      <c r="L305" s="1">
        <f>Main!$A$28</f>
        <v>8.4431535918768876</v>
      </c>
      <c r="M305" s="45" t="e" vm="1">
        <f t="shared" si="39"/>
        <v>#VALUE!</v>
      </c>
      <c r="N305" t="e" vm="1">
        <f t="shared" si="40"/>
        <v>#VALUE!</v>
      </c>
      <c r="O305" s="1">
        <f>Main!$B$28</f>
        <v>8.4229498995092253</v>
      </c>
      <c r="P305" s="45" t="e" vm="1">
        <f t="shared" si="41"/>
        <v>#VALUE!</v>
      </c>
      <c r="Q305" t="e" vm="1">
        <f t="shared" si="42"/>
        <v>#VALUE!</v>
      </c>
      <c r="R305" s="1">
        <f>Main!$C$28</f>
        <v>8.4629102389141035</v>
      </c>
      <c r="S305" s="45" t="e" vm="1">
        <f t="shared" si="43"/>
        <v>#VALUE!</v>
      </c>
      <c r="T305" t="e" vm="1">
        <f t="shared" si="44"/>
        <v>#VALUE!</v>
      </c>
    </row>
    <row r="306" spans="1:20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[1]!genNormal($F$9,$F$10)</f>
        <v>#VALUE!</v>
      </c>
      <c r="F306" t="e" vm="1">
        <f t="shared" si="36"/>
        <v>#VALUE!</v>
      </c>
      <c r="G306" t="e" vm="2">
        <f>[1]!GenLognormal($H$9,$H$10)</f>
        <v>#VALUE!</v>
      </c>
      <c r="H306" t="e" vm="1">
        <f t="shared" si="37"/>
        <v>#VALUE!</v>
      </c>
      <c r="I306" t="e" vm="2">
        <f>[1]!genBinomial(1,Main!$I$10)</f>
        <v>#VALUE!</v>
      </c>
      <c r="J306" s="13" t="e" vm="1">
        <f t="shared" si="38"/>
        <v>#VALUE!</v>
      </c>
      <c r="L306" s="1">
        <f>Main!$A$28</f>
        <v>8.4431535918768876</v>
      </c>
      <c r="M306" s="45" t="e" vm="1">
        <f t="shared" si="39"/>
        <v>#VALUE!</v>
      </c>
      <c r="N306" t="e" vm="1">
        <f t="shared" si="40"/>
        <v>#VALUE!</v>
      </c>
      <c r="O306" s="1">
        <f>Main!$B$28</f>
        <v>8.4229498995092253</v>
      </c>
      <c r="P306" s="45" t="e" vm="1">
        <f t="shared" si="41"/>
        <v>#VALUE!</v>
      </c>
      <c r="Q306" t="e" vm="1">
        <f t="shared" si="42"/>
        <v>#VALUE!</v>
      </c>
      <c r="R306" s="1">
        <f>Main!$C$28</f>
        <v>8.4629102389141035</v>
      </c>
      <c r="S306" s="45" t="e" vm="1">
        <f t="shared" si="43"/>
        <v>#VALUE!</v>
      </c>
      <c r="T306" t="e" vm="1">
        <f t="shared" si="44"/>
        <v>#VALUE!</v>
      </c>
    </row>
    <row r="307" spans="1:20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[1]!genNormal($F$9,$F$10)</f>
        <v>#VALUE!</v>
      </c>
      <c r="F307" t="e" vm="1">
        <f t="shared" si="36"/>
        <v>#VALUE!</v>
      </c>
      <c r="G307" t="e" vm="2">
        <f>[1]!GenLognormal($H$9,$H$10)</f>
        <v>#VALUE!</v>
      </c>
      <c r="H307" t="e" vm="1">
        <f t="shared" si="37"/>
        <v>#VALUE!</v>
      </c>
      <c r="I307" t="e" vm="2">
        <f>[1]!genBinomial(1,Main!$I$10)</f>
        <v>#VALUE!</v>
      </c>
      <c r="J307" s="13" t="e" vm="1">
        <f t="shared" si="38"/>
        <v>#VALUE!</v>
      </c>
      <c r="L307" s="1">
        <f>Main!$A$28</f>
        <v>8.4431535918768876</v>
      </c>
      <c r="M307" s="45" t="e" vm="1">
        <f t="shared" si="39"/>
        <v>#VALUE!</v>
      </c>
      <c r="N307" t="e" vm="1">
        <f t="shared" si="40"/>
        <v>#VALUE!</v>
      </c>
      <c r="O307" s="1">
        <f>Main!$B$28</f>
        <v>8.4229498995092253</v>
      </c>
      <c r="P307" s="45" t="e" vm="1">
        <f t="shared" si="41"/>
        <v>#VALUE!</v>
      </c>
      <c r="Q307" t="e" vm="1">
        <f t="shared" si="42"/>
        <v>#VALUE!</v>
      </c>
      <c r="R307" s="1">
        <f>Main!$C$28</f>
        <v>8.4629102389141035</v>
      </c>
      <c r="S307" s="45" t="e" vm="1">
        <f t="shared" si="43"/>
        <v>#VALUE!</v>
      </c>
      <c r="T307" t="e" vm="1">
        <f t="shared" si="44"/>
        <v>#VALUE!</v>
      </c>
    </row>
    <row r="308" spans="1:20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[1]!genNormal($F$9,$F$10)</f>
        <v>#VALUE!</v>
      </c>
      <c r="F308" t="e" vm="1">
        <f t="shared" si="36"/>
        <v>#VALUE!</v>
      </c>
      <c r="G308" t="e" vm="2">
        <f>[1]!GenLognormal($H$9,$H$10)</f>
        <v>#VALUE!</v>
      </c>
      <c r="H308" t="e" vm="1">
        <f t="shared" si="37"/>
        <v>#VALUE!</v>
      </c>
      <c r="I308" t="e" vm="2">
        <f>[1]!genBinomial(1,Main!$I$10)</f>
        <v>#VALUE!</v>
      </c>
      <c r="J308" s="13" t="e" vm="1">
        <f t="shared" si="38"/>
        <v>#VALUE!</v>
      </c>
      <c r="L308" s="1">
        <f>Main!$A$28</f>
        <v>8.4431535918768876</v>
      </c>
      <c r="M308" s="45" t="e" vm="1">
        <f t="shared" si="39"/>
        <v>#VALUE!</v>
      </c>
      <c r="N308" t="e" vm="1">
        <f t="shared" si="40"/>
        <v>#VALUE!</v>
      </c>
      <c r="O308" s="1">
        <f>Main!$B$28</f>
        <v>8.4229498995092253</v>
      </c>
      <c r="P308" s="45" t="e" vm="1">
        <f t="shared" si="41"/>
        <v>#VALUE!</v>
      </c>
      <c r="Q308" t="e" vm="1">
        <f t="shared" si="42"/>
        <v>#VALUE!</v>
      </c>
      <c r="R308" s="1">
        <f>Main!$C$28</f>
        <v>8.4629102389141035</v>
      </c>
      <c r="S308" s="45" t="e" vm="1">
        <f t="shared" si="43"/>
        <v>#VALUE!</v>
      </c>
      <c r="T308" t="e" vm="1">
        <f t="shared" si="44"/>
        <v>#VALUE!</v>
      </c>
    </row>
    <row r="309" spans="1:20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[1]!genNormal($F$9,$F$10)</f>
        <v>#VALUE!</v>
      </c>
      <c r="F309" t="e" vm="1">
        <f t="shared" si="36"/>
        <v>#VALUE!</v>
      </c>
      <c r="G309" t="e" vm="2">
        <f>[1]!GenLognormal($H$9,$H$10)</f>
        <v>#VALUE!</v>
      </c>
      <c r="H309" t="e" vm="1">
        <f t="shared" si="37"/>
        <v>#VALUE!</v>
      </c>
      <c r="I309" t="e" vm="2">
        <f>[1]!genBinomial(1,Main!$I$10)</f>
        <v>#VALUE!</v>
      </c>
      <c r="J309" s="13" t="e" vm="1">
        <f t="shared" si="38"/>
        <v>#VALUE!</v>
      </c>
      <c r="L309" s="1">
        <f>Main!$A$28</f>
        <v>8.4431535918768876</v>
      </c>
      <c r="M309" s="45" t="e" vm="1">
        <f t="shared" si="39"/>
        <v>#VALUE!</v>
      </c>
      <c r="N309" t="e" vm="1">
        <f t="shared" si="40"/>
        <v>#VALUE!</v>
      </c>
      <c r="O309" s="1">
        <f>Main!$B$28</f>
        <v>8.4229498995092253</v>
      </c>
      <c r="P309" s="45" t="e" vm="1">
        <f t="shared" si="41"/>
        <v>#VALUE!</v>
      </c>
      <c r="Q309" t="e" vm="1">
        <f t="shared" si="42"/>
        <v>#VALUE!</v>
      </c>
      <c r="R309" s="1">
        <f>Main!$C$28</f>
        <v>8.4629102389141035</v>
      </c>
      <c r="S309" s="45" t="e" vm="1">
        <f t="shared" si="43"/>
        <v>#VALUE!</v>
      </c>
      <c r="T309" t="e" vm="1">
        <f t="shared" si="44"/>
        <v>#VALUE!</v>
      </c>
    </row>
    <row r="310" spans="1:20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[1]!genNormal($F$9,$F$10)</f>
        <v>#VALUE!</v>
      </c>
      <c r="F310" t="e" vm="1">
        <f t="shared" si="36"/>
        <v>#VALUE!</v>
      </c>
      <c r="G310" t="e" vm="2">
        <f>[1]!GenLognormal($H$9,$H$10)</f>
        <v>#VALUE!</v>
      </c>
      <c r="H310" t="e" vm="1">
        <f t="shared" si="37"/>
        <v>#VALUE!</v>
      </c>
      <c r="I310" t="e" vm="2">
        <f>[1]!genBinomial(1,Main!$I$10)</f>
        <v>#VALUE!</v>
      </c>
      <c r="J310" s="13" t="e" vm="1">
        <f t="shared" si="38"/>
        <v>#VALUE!</v>
      </c>
      <c r="L310" s="1">
        <f>Main!$A$28</f>
        <v>8.4431535918768876</v>
      </c>
      <c r="M310" s="45" t="e" vm="1">
        <f t="shared" si="39"/>
        <v>#VALUE!</v>
      </c>
      <c r="N310" t="e" vm="1">
        <f t="shared" si="40"/>
        <v>#VALUE!</v>
      </c>
      <c r="O310" s="1">
        <f>Main!$B$28</f>
        <v>8.4229498995092253</v>
      </c>
      <c r="P310" s="45" t="e" vm="1">
        <f t="shared" si="41"/>
        <v>#VALUE!</v>
      </c>
      <c r="Q310" t="e" vm="1">
        <f t="shared" si="42"/>
        <v>#VALUE!</v>
      </c>
      <c r="R310" s="1">
        <f>Main!$C$28</f>
        <v>8.4629102389141035</v>
      </c>
      <c r="S310" s="45" t="e" vm="1">
        <f t="shared" si="43"/>
        <v>#VALUE!</v>
      </c>
      <c r="T310" t="e" vm="1">
        <f t="shared" si="44"/>
        <v>#VALUE!</v>
      </c>
    </row>
    <row r="311" spans="1:20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[1]!genNormal($F$9,$F$10)</f>
        <v>#VALUE!</v>
      </c>
      <c r="F311" t="e" vm="1">
        <f t="shared" si="36"/>
        <v>#VALUE!</v>
      </c>
      <c r="G311" t="e" vm="2">
        <f>[1]!GenLognormal($H$9,$H$10)</f>
        <v>#VALUE!</v>
      </c>
      <c r="H311" t="e" vm="1">
        <f t="shared" si="37"/>
        <v>#VALUE!</v>
      </c>
      <c r="I311" t="e" vm="2">
        <f>[1]!genBinomial(1,Main!$I$10)</f>
        <v>#VALUE!</v>
      </c>
      <c r="J311" s="13" t="e" vm="1">
        <f t="shared" si="38"/>
        <v>#VALUE!</v>
      </c>
      <c r="L311" s="1">
        <f>Main!$A$28</f>
        <v>8.4431535918768876</v>
      </c>
      <c r="M311" s="45" t="e" vm="1">
        <f t="shared" si="39"/>
        <v>#VALUE!</v>
      </c>
      <c r="N311" t="e" vm="1">
        <f t="shared" si="40"/>
        <v>#VALUE!</v>
      </c>
      <c r="O311" s="1">
        <f>Main!$B$28</f>
        <v>8.4229498995092253</v>
      </c>
      <c r="P311" s="45" t="e" vm="1">
        <f t="shared" si="41"/>
        <v>#VALUE!</v>
      </c>
      <c r="Q311" t="e" vm="1">
        <f t="shared" si="42"/>
        <v>#VALUE!</v>
      </c>
      <c r="R311" s="1">
        <f>Main!$C$28</f>
        <v>8.4629102389141035</v>
      </c>
      <c r="S311" s="45" t="e" vm="1">
        <f t="shared" si="43"/>
        <v>#VALUE!</v>
      </c>
      <c r="T311" t="e" vm="1">
        <f t="shared" si="44"/>
        <v>#VALUE!</v>
      </c>
    </row>
    <row r="312" spans="1:20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[1]!genNormal($F$9,$F$10)</f>
        <v>#VALUE!</v>
      </c>
      <c r="F312" t="e" vm="1">
        <f t="shared" si="36"/>
        <v>#VALUE!</v>
      </c>
      <c r="G312" t="e" vm="2">
        <f>[1]!GenLognormal($H$9,$H$10)</f>
        <v>#VALUE!</v>
      </c>
      <c r="H312" t="e" vm="1">
        <f t="shared" si="37"/>
        <v>#VALUE!</v>
      </c>
      <c r="I312" t="e" vm="2">
        <f>[1]!genBinomial(1,Main!$I$10)</f>
        <v>#VALUE!</v>
      </c>
      <c r="J312" s="13" t="e" vm="1">
        <f t="shared" si="38"/>
        <v>#VALUE!</v>
      </c>
      <c r="L312" s="1">
        <f>Main!$A$28</f>
        <v>8.4431535918768876</v>
      </c>
      <c r="M312" s="45" t="e" vm="1">
        <f t="shared" si="39"/>
        <v>#VALUE!</v>
      </c>
      <c r="N312" t="e" vm="1">
        <f t="shared" si="40"/>
        <v>#VALUE!</v>
      </c>
      <c r="O312" s="1">
        <f>Main!$B$28</f>
        <v>8.4229498995092253</v>
      </c>
      <c r="P312" s="45" t="e" vm="1">
        <f t="shared" si="41"/>
        <v>#VALUE!</v>
      </c>
      <c r="Q312" t="e" vm="1">
        <f t="shared" si="42"/>
        <v>#VALUE!</v>
      </c>
      <c r="R312" s="1">
        <f>Main!$C$28</f>
        <v>8.4629102389141035</v>
      </c>
      <c r="S312" s="45" t="e" vm="1">
        <f t="shared" si="43"/>
        <v>#VALUE!</v>
      </c>
      <c r="T312" t="e" vm="1">
        <f t="shared" si="44"/>
        <v>#VALUE!</v>
      </c>
    </row>
    <row r="313" spans="1:20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[1]!genNormal($F$9,$F$10)</f>
        <v>#VALUE!</v>
      </c>
      <c r="F313" t="e" vm="1">
        <f t="shared" si="36"/>
        <v>#VALUE!</v>
      </c>
      <c r="G313" t="e" vm="2">
        <f>[1]!GenLognormal($H$9,$H$10)</f>
        <v>#VALUE!</v>
      </c>
      <c r="H313" t="e" vm="1">
        <f t="shared" si="37"/>
        <v>#VALUE!</v>
      </c>
      <c r="I313" t="e" vm="2">
        <f>[1]!genBinomial(1,Main!$I$10)</f>
        <v>#VALUE!</v>
      </c>
      <c r="J313" s="13" t="e" vm="1">
        <f t="shared" si="38"/>
        <v>#VALUE!</v>
      </c>
      <c r="L313" s="1">
        <f>Main!$A$28</f>
        <v>8.4431535918768876</v>
      </c>
      <c r="M313" s="45" t="e" vm="1">
        <f t="shared" si="39"/>
        <v>#VALUE!</v>
      </c>
      <c r="N313" t="e" vm="1">
        <f t="shared" si="40"/>
        <v>#VALUE!</v>
      </c>
      <c r="O313" s="1">
        <f>Main!$B$28</f>
        <v>8.4229498995092253</v>
      </c>
      <c r="P313" s="45" t="e" vm="1">
        <f t="shared" si="41"/>
        <v>#VALUE!</v>
      </c>
      <c r="Q313" t="e" vm="1">
        <f t="shared" si="42"/>
        <v>#VALUE!</v>
      </c>
      <c r="R313" s="1">
        <f>Main!$C$28</f>
        <v>8.4629102389141035</v>
      </c>
      <c r="S313" s="45" t="e" vm="1">
        <f t="shared" si="43"/>
        <v>#VALUE!</v>
      </c>
      <c r="T313" t="e" vm="1">
        <f t="shared" si="44"/>
        <v>#VALUE!</v>
      </c>
    </row>
    <row r="314" spans="1:20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[1]!genNormal($F$9,$F$10)</f>
        <v>#VALUE!</v>
      </c>
      <c r="F314" t="e" vm="1">
        <f t="shared" si="36"/>
        <v>#VALUE!</v>
      </c>
      <c r="G314" t="e" vm="2">
        <f>[1]!GenLognormal($H$9,$H$10)</f>
        <v>#VALUE!</v>
      </c>
      <c r="H314" t="e" vm="1">
        <f t="shared" si="37"/>
        <v>#VALUE!</v>
      </c>
      <c r="I314" t="e" vm="2">
        <f>[1]!genBinomial(1,Main!$I$10)</f>
        <v>#VALUE!</v>
      </c>
      <c r="J314" s="13" t="e" vm="1">
        <f t="shared" si="38"/>
        <v>#VALUE!</v>
      </c>
      <c r="L314" s="1">
        <f>Main!$A$28</f>
        <v>8.4431535918768876</v>
      </c>
      <c r="M314" s="45" t="e" vm="1">
        <f t="shared" si="39"/>
        <v>#VALUE!</v>
      </c>
      <c r="N314" t="e" vm="1">
        <f t="shared" si="40"/>
        <v>#VALUE!</v>
      </c>
      <c r="O314" s="1">
        <f>Main!$B$28</f>
        <v>8.4229498995092253</v>
      </c>
      <c r="P314" s="45" t="e" vm="1">
        <f t="shared" si="41"/>
        <v>#VALUE!</v>
      </c>
      <c r="Q314" t="e" vm="1">
        <f t="shared" si="42"/>
        <v>#VALUE!</v>
      </c>
      <c r="R314" s="1">
        <f>Main!$C$28</f>
        <v>8.4629102389141035</v>
      </c>
      <c r="S314" s="45" t="e" vm="1">
        <f t="shared" si="43"/>
        <v>#VALUE!</v>
      </c>
      <c r="T314" t="e" vm="1">
        <f t="shared" si="44"/>
        <v>#VALUE!</v>
      </c>
    </row>
    <row r="315" spans="1:20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[1]!genNormal($F$9,$F$10)</f>
        <v>#VALUE!</v>
      </c>
      <c r="F315" t="e" vm="1">
        <f t="shared" si="36"/>
        <v>#VALUE!</v>
      </c>
      <c r="G315" t="e" vm="2">
        <f>[1]!GenLognormal($H$9,$H$10)</f>
        <v>#VALUE!</v>
      </c>
      <c r="H315" t="e" vm="1">
        <f t="shared" si="37"/>
        <v>#VALUE!</v>
      </c>
      <c r="I315" t="e" vm="2">
        <f>[1]!genBinomial(1,Main!$I$10)</f>
        <v>#VALUE!</v>
      </c>
      <c r="J315" s="13" t="e" vm="1">
        <f t="shared" si="38"/>
        <v>#VALUE!</v>
      </c>
      <c r="L315" s="1">
        <f>Main!$A$28</f>
        <v>8.4431535918768876</v>
      </c>
      <c r="M315" s="45" t="e" vm="1">
        <f t="shared" si="39"/>
        <v>#VALUE!</v>
      </c>
      <c r="N315" t="e" vm="1">
        <f t="shared" si="40"/>
        <v>#VALUE!</v>
      </c>
      <c r="O315" s="1">
        <f>Main!$B$28</f>
        <v>8.4229498995092253</v>
      </c>
      <c r="P315" s="45" t="e" vm="1">
        <f t="shared" si="41"/>
        <v>#VALUE!</v>
      </c>
      <c r="Q315" t="e" vm="1">
        <f t="shared" si="42"/>
        <v>#VALUE!</v>
      </c>
      <c r="R315" s="1">
        <f>Main!$C$28</f>
        <v>8.4629102389141035</v>
      </c>
      <c r="S315" s="45" t="e" vm="1">
        <f t="shared" si="43"/>
        <v>#VALUE!</v>
      </c>
      <c r="T315" t="e" vm="1">
        <f t="shared" si="44"/>
        <v>#VALUE!</v>
      </c>
    </row>
    <row r="316" spans="1:20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[1]!genNormal($F$9,$F$10)</f>
        <v>#VALUE!</v>
      </c>
      <c r="F316" t="e" vm="1">
        <f t="shared" si="36"/>
        <v>#VALUE!</v>
      </c>
      <c r="G316" t="e" vm="2">
        <f>[1]!GenLognormal($H$9,$H$10)</f>
        <v>#VALUE!</v>
      </c>
      <c r="H316" t="e" vm="1">
        <f t="shared" si="37"/>
        <v>#VALUE!</v>
      </c>
      <c r="I316" t="e" vm="2">
        <f>[1]!genBinomial(1,Main!$I$10)</f>
        <v>#VALUE!</v>
      </c>
      <c r="J316" s="13" t="e" vm="1">
        <f t="shared" si="38"/>
        <v>#VALUE!</v>
      </c>
      <c r="L316" s="1">
        <f>Main!$A$28</f>
        <v>8.4431535918768876</v>
      </c>
      <c r="M316" s="45" t="e" vm="1">
        <f t="shared" si="39"/>
        <v>#VALUE!</v>
      </c>
      <c r="N316" t="e" vm="1">
        <f t="shared" si="40"/>
        <v>#VALUE!</v>
      </c>
      <c r="O316" s="1">
        <f>Main!$B$28</f>
        <v>8.4229498995092253</v>
      </c>
      <c r="P316" s="45" t="e" vm="1">
        <f t="shared" si="41"/>
        <v>#VALUE!</v>
      </c>
      <c r="Q316" t="e" vm="1">
        <f t="shared" si="42"/>
        <v>#VALUE!</v>
      </c>
      <c r="R316" s="1">
        <f>Main!$C$28</f>
        <v>8.4629102389141035</v>
      </c>
      <c r="S316" s="45" t="e" vm="1">
        <f t="shared" si="43"/>
        <v>#VALUE!</v>
      </c>
      <c r="T316" t="e" vm="1">
        <f t="shared" si="44"/>
        <v>#VALUE!</v>
      </c>
    </row>
    <row r="317" spans="1:20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[1]!genNormal($F$9,$F$10)</f>
        <v>#VALUE!</v>
      </c>
      <c r="F317" t="e" vm="1">
        <f t="shared" si="36"/>
        <v>#VALUE!</v>
      </c>
      <c r="G317" t="e" vm="2">
        <f>[1]!GenLognormal($H$9,$H$10)</f>
        <v>#VALUE!</v>
      </c>
      <c r="H317" t="e" vm="1">
        <f t="shared" si="37"/>
        <v>#VALUE!</v>
      </c>
      <c r="I317" t="e" vm="2">
        <f>[1]!genBinomial(1,Main!$I$10)</f>
        <v>#VALUE!</v>
      </c>
      <c r="J317" s="13" t="e" vm="1">
        <f t="shared" si="38"/>
        <v>#VALUE!</v>
      </c>
      <c r="L317" s="1">
        <f>Main!$A$28</f>
        <v>8.4431535918768876</v>
      </c>
      <c r="M317" s="45" t="e" vm="1">
        <f t="shared" si="39"/>
        <v>#VALUE!</v>
      </c>
      <c r="N317" t="e" vm="1">
        <f t="shared" si="40"/>
        <v>#VALUE!</v>
      </c>
      <c r="O317" s="1">
        <f>Main!$B$28</f>
        <v>8.4229498995092253</v>
      </c>
      <c r="P317" s="45" t="e" vm="1">
        <f t="shared" si="41"/>
        <v>#VALUE!</v>
      </c>
      <c r="Q317" t="e" vm="1">
        <f t="shared" si="42"/>
        <v>#VALUE!</v>
      </c>
      <c r="R317" s="1">
        <f>Main!$C$28</f>
        <v>8.4629102389141035</v>
      </c>
      <c r="S317" s="45" t="e" vm="1">
        <f t="shared" si="43"/>
        <v>#VALUE!</v>
      </c>
      <c r="T317" t="e" vm="1">
        <f t="shared" si="44"/>
        <v>#VALUE!</v>
      </c>
    </row>
    <row r="318" spans="1:20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[1]!genNormal($F$9,$F$10)</f>
        <v>#VALUE!</v>
      </c>
      <c r="F318" t="e" vm="1">
        <f t="shared" si="36"/>
        <v>#VALUE!</v>
      </c>
      <c r="G318" t="e" vm="2">
        <f>[1]!GenLognormal($H$9,$H$10)</f>
        <v>#VALUE!</v>
      </c>
      <c r="H318" t="e" vm="1">
        <f t="shared" si="37"/>
        <v>#VALUE!</v>
      </c>
      <c r="I318" t="e" vm="2">
        <f>[1]!genBinomial(1,Main!$I$10)</f>
        <v>#VALUE!</v>
      </c>
      <c r="J318" s="13" t="e" vm="1">
        <f t="shared" si="38"/>
        <v>#VALUE!</v>
      </c>
      <c r="L318" s="1">
        <f>Main!$A$28</f>
        <v>8.4431535918768876</v>
      </c>
      <c r="M318" s="45" t="e" vm="1">
        <f t="shared" si="39"/>
        <v>#VALUE!</v>
      </c>
      <c r="N318" t="e" vm="1">
        <f t="shared" si="40"/>
        <v>#VALUE!</v>
      </c>
      <c r="O318" s="1">
        <f>Main!$B$28</f>
        <v>8.4229498995092253</v>
      </c>
      <c r="P318" s="45" t="e" vm="1">
        <f t="shared" si="41"/>
        <v>#VALUE!</v>
      </c>
      <c r="Q318" t="e" vm="1">
        <f t="shared" si="42"/>
        <v>#VALUE!</v>
      </c>
      <c r="R318" s="1">
        <f>Main!$C$28</f>
        <v>8.4629102389141035</v>
      </c>
      <c r="S318" s="45" t="e" vm="1">
        <f t="shared" si="43"/>
        <v>#VALUE!</v>
      </c>
      <c r="T318" t="e" vm="1">
        <f t="shared" si="44"/>
        <v>#VALUE!</v>
      </c>
    </row>
    <row r="319" spans="1:20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[1]!genNormal($F$9,$F$10)</f>
        <v>#VALUE!</v>
      </c>
      <c r="F319" t="e" vm="1">
        <f t="shared" si="36"/>
        <v>#VALUE!</v>
      </c>
      <c r="G319" t="e" vm="2">
        <f>[1]!GenLognormal($H$9,$H$10)</f>
        <v>#VALUE!</v>
      </c>
      <c r="H319" t="e" vm="1">
        <f t="shared" si="37"/>
        <v>#VALUE!</v>
      </c>
      <c r="I319" t="e" vm="2">
        <f>[1]!genBinomial(1,Main!$I$10)</f>
        <v>#VALUE!</v>
      </c>
      <c r="J319" s="13" t="e" vm="1">
        <f t="shared" si="38"/>
        <v>#VALUE!</v>
      </c>
      <c r="L319" s="1">
        <f>Main!$A$28</f>
        <v>8.4431535918768876</v>
      </c>
      <c r="M319" s="45" t="e" vm="1">
        <f t="shared" si="39"/>
        <v>#VALUE!</v>
      </c>
      <c r="N319" t="e" vm="1">
        <f t="shared" si="40"/>
        <v>#VALUE!</v>
      </c>
      <c r="O319" s="1">
        <f>Main!$B$28</f>
        <v>8.4229498995092253</v>
      </c>
      <c r="P319" s="45" t="e" vm="1">
        <f t="shared" si="41"/>
        <v>#VALUE!</v>
      </c>
      <c r="Q319" t="e" vm="1">
        <f t="shared" si="42"/>
        <v>#VALUE!</v>
      </c>
      <c r="R319" s="1">
        <f>Main!$C$28</f>
        <v>8.4629102389141035</v>
      </c>
      <c r="S319" s="45" t="e" vm="1">
        <f t="shared" si="43"/>
        <v>#VALUE!</v>
      </c>
      <c r="T319" t="e" vm="1">
        <f t="shared" si="44"/>
        <v>#VALUE!</v>
      </c>
    </row>
    <row r="320" spans="1:20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[1]!genNormal($F$9,$F$10)</f>
        <v>#VALUE!</v>
      </c>
      <c r="F320" t="e" vm="1">
        <f t="shared" si="36"/>
        <v>#VALUE!</v>
      </c>
      <c r="G320" t="e" vm="2">
        <f>[1]!GenLognormal($H$9,$H$10)</f>
        <v>#VALUE!</v>
      </c>
      <c r="H320" t="e" vm="1">
        <f t="shared" si="37"/>
        <v>#VALUE!</v>
      </c>
      <c r="I320" t="e" vm="2">
        <f>[1]!genBinomial(1,Main!$I$10)</f>
        <v>#VALUE!</v>
      </c>
      <c r="J320" s="13" t="e" vm="1">
        <f t="shared" si="38"/>
        <v>#VALUE!</v>
      </c>
      <c r="L320" s="1">
        <f>Main!$A$28</f>
        <v>8.4431535918768876</v>
      </c>
      <c r="M320" s="45" t="e" vm="1">
        <f t="shared" si="39"/>
        <v>#VALUE!</v>
      </c>
      <c r="N320" t="e" vm="1">
        <f t="shared" si="40"/>
        <v>#VALUE!</v>
      </c>
      <c r="O320" s="1">
        <f>Main!$B$28</f>
        <v>8.4229498995092253</v>
      </c>
      <c r="P320" s="45" t="e" vm="1">
        <f t="shared" si="41"/>
        <v>#VALUE!</v>
      </c>
      <c r="Q320" t="e" vm="1">
        <f t="shared" si="42"/>
        <v>#VALUE!</v>
      </c>
      <c r="R320" s="1">
        <f>Main!$C$28</f>
        <v>8.4629102389141035</v>
      </c>
      <c r="S320" s="45" t="e" vm="1">
        <f t="shared" si="43"/>
        <v>#VALUE!</v>
      </c>
      <c r="T320" t="e" vm="1">
        <f t="shared" si="44"/>
        <v>#VALUE!</v>
      </c>
    </row>
    <row r="321" spans="1:20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[1]!genNormal($F$9,$F$10)</f>
        <v>#VALUE!</v>
      </c>
      <c r="F321" t="e" vm="1">
        <f t="shared" si="36"/>
        <v>#VALUE!</v>
      </c>
      <c r="G321" t="e" vm="2">
        <f>[1]!GenLognormal($H$9,$H$10)</f>
        <v>#VALUE!</v>
      </c>
      <c r="H321" t="e" vm="1">
        <f t="shared" si="37"/>
        <v>#VALUE!</v>
      </c>
      <c r="I321" t="e" vm="2">
        <f>[1]!genBinomial(1,Main!$I$10)</f>
        <v>#VALUE!</v>
      </c>
      <c r="J321" s="13" t="e" vm="1">
        <f t="shared" si="38"/>
        <v>#VALUE!</v>
      </c>
      <c r="L321" s="1">
        <f>Main!$A$28</f>
        <v>8.4431535918768876</v>
      </c>
      <c r="M321" s="45" t="e" vm="1">
        <f t="shared" si="39"/>
        <v>#VALUE!</v>
      </c>
      <c r="N321" t="e" vm="1">
        <f t="shared" si="40"/>
        <v>#VALUE!</v>
      </c>
      <c r="O321" s="1">
        <f>Main!$B$28</f>
        <v>8.4229498995092253</v>
      </c>
      <c r="P321" s="45" t="e" vm="1">
        <f t="shared" si="41"/>
        <v>#VALUE!</v>
      </c>
      <c r="Q321" t="e" vm="1">
        <f t="shared" si="42"/>
        <v>#VALUE!</v>
      </c>
      <c r="R321" s="1">
        <f>Main!$C$28</f>
        <v>8.4629102389141035</v>
      </c>
      <c r="S321" s="45" t="e" vm="1">
        <f t="shared" si="43"/>
        <v>#VALUE!</v>
      </c>
      <c r="T321" t="e" vm="1">
        <f t="shared" si="44"/>
        <v>#VALUE!</v>
      </c>
    </row>
    <row r="322" spans="1:20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[1]!genNormal($F$9,$F$10)</f>
        <v>#VALUE!</v>
      </c>
      <c r="F322" t="e" vm="1">
        <f t="shared" si="36"/>
        <v>#VALUE!</v>
      </c>
      <c r="G322" t="e" vm="2">
        <f>[1]!GenLognormal($H$9,$H$10)</f>
        <v>#VALUE!</v>
      </c>
      <c r="H322" t="e" vm="1">
        <f t="shared" si="37"/>
        <v>#VALUE!</v>
      </c>
      <c r="I322" t="e" vm="2">
        <f>[1]!genBinomial(1,Main!$I$10)</f>
        <v>#VALUE!</v>
      </c>
      <c r="J322" s="13" t="e" vm="1">
        <f t="shared" si="38"/>
        <v>#VALUE!</v>
      </c>
      <c r="L322" s="1">
        <f>Main!$A$28</f>
        <v>8.4431535918768876</v>
      </c>
      <c r="M322" s="45" t="e" vm="1">
        <f t="shared" si="39"/>
        <v>#VALUE!</v>
      </c>
      <c r="N322" t="e" vm="1">
        <f t="shared" si="40"/>
        <v>#VALUE!</v>
      </c>
      <c r="O322" s="1">
        <f>Main!$B$28</f>
        <v>8.4229498995092253</v>
      </c>
      <c r="P322" s="45" t="e" vm="1">
        <f t="shared" si="41"/>
        <v>#VALUE!</v>
      </c>
      <c r="Q322" t="e" vm="1">
        <f t="shared" si="42"/>
        <v>#VALUE!</v>
      </c>
      <c r="R322" s="1">
        <f>Main!$C$28</f>
        <v>8.4629102389141035</v>
      </c>
      <c r="S322" s="45" t="e" vm="1">
        <f t="shared" si="43"/>
        <v>#VALUE!</v>
      </c>
      <c r="T322" t="e" vm="1">
        <f t="shared" si="44"/>
        <v>#VALUE!</v>
      </c>
    </row>
    <row r="323" spans="1:20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[1]!genNormal($F$9,$F$10)</f>
        <v>#VALUE!</v>
      </c>
      <c r="F323" t="e" vm="1">
        <f t="shared" si="36"/>
        <v>#VALUE!</v>
      </c>
      <c r="G323" t="e" vm="2">
        <f>[1]!GenLognormal($H$9,$H$10)</f>
        <v>#VALUE!</v>
      </c>
      <c r="H323" t="e" vm="1">
        <f t="shared" si="37"/>
        <v>#VALUE!</v>
      </c>
      <c r="I323" t="e" vm="2">
        <f>[1]!genBinomial(1,Main!$I$10)</f>
        <v>#VALUE!</v>
      </c>
      <c r="J323" s="13" t="e" vm="1">
        <f t="shared" si="38"/>
        <v>#VALUE!</v>
      </c>
      <c r="L323" s="1">
        <f>Main!$A$28</f>
        <v>8.4431535918768876</v>
      </c>
      <c r="M323" s="45" t="e" vm="1">
        <f t="shared" si="39"/>
        <v>#VALUE!</v>
      </c>
      <c r="N323" t="e" vm="1">
        <f t="shared" si="40"/>
        <v>#VALUE!</v>
      </c>
      <c r="O323" s="1">
        <f>Main!$B$28</f>
        <v>8.4229498995092253</v>
      </c>
      <c r="P323" s="45" t="e" vm="1">
        <f t="shared" si="41"/>
        <v>#VALUE!</v>
      </c>
      <c r="Q323" t="e" vm="1">
        <f t="shared" si="42"/>
        <v>#VALUE!</v>
      </c>
      <c r="R323" s="1">
        <f>Main!$C$28</f>
        <v>8.4629102389141035</v>
      </c>
      <c r="S323" s="45" t="e" vm="1">
        <f t="shared" si="43"/>
        <v>#VALUE!</v>
      </c>
      <c r="T323" t="e" vm="1">
        <f t="shared" si="44"/>
        <v>#VALUE!</v>
      </c>
    </row>
    <row r="324" spans="1:20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[1]!genNormal($F$9,$F$10)</f>
        <v>#VALUE!</v>
      </c>
      <c r="F324" t="e" vm="1">
        <f t="shared" si="36"/>
        <v>#VALUE!</v>
      </c>
      <c r="G324" t="e" vm="2">
        <f>[1]!GenLognormal($H$9,$H$10)</f>
        <v>#VALUE!</v>
      </c>
      <c r="H324" t="e" vm="1">
        <f t="shared" si="37"/>
        <v>#VALUE!</v>
      </c>
      <c r="I324" t="e" vm="2">
        <f>[1]!genBinomial(1,Main!$I$10)</f>
        <v>#VALUE!</v>
      </c>
      <c r="J324" s="13" t="e" vm="1">
        <f t="shared" si="38"/>
        <v>#VALUE!</v>
      </c>
      <c r="L324" s="1">
        <f>Main!$A$28</f>
        <v>8.4431535918768876</v>
      </c>
      <c r="M324" s="45" t="e" vm="1">
        <f t="shared" si="39"/>
        <v>#VALUE!</v>
      </c>
      <c r="N324" t="e" vm="1">
        <f t="shared" si="40"/>
        <v>#VALUE!</v>
      </c>
      <c r="O324" s="1">
        <f>Main!$B$28</f>
        <v>8.4229498995092253</v>
      </c>
      <c r="P324" s="45" t="e" vm="1">
        <f t="shared" si="41"/>
        <v>#VALUE!</v>
      </c>
      <c r="Q324" t="e" vm="1">
        <f t="shared" si="42"/>
        <v>#VALUE!</v>
      </c>
      <c r="R324" s="1">
        <f>Main!$C$28</f>
        <v>8.4629102389141035</v>
      </c>
      <c r="S324" s="45" t="e" vm="1">
        <f t="shared" si="43"/>
        <v>#VALUE!</v>
      </c>
      <c r="T324" t="e" vm="1">
        <f t="shared" si="44"/>
        <v>#VALUE!</v>
      </c>
    </row>
    <row r="325" spans="1:20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[1]!genNormal($F$9,$F$10)</f>
        <v>#VALUE!</v>
      </c>
      <c r="F325" t="e" vm="1">
        <f t="shared" si="36"/>
        <v>#VALUE!</v>
      </c>
      <c r="G325" t="e" vm="2">
        <f>[1]!GenLognormal($H$9,$H$10)</f>
        <v>#VALUE!</v>
      </c>
      <c r="H325" t="e" vm="1">
        <f t="shared" si="37"/>
        <v>#VALUE!</v>
      </c>
      <c r="I325" t="e" vm="2">
        <f>[1]!genBinomial(1,Main!$I$10)</f>
        <v>#VALUE!</v>
      </c>
      <c r="J325" s="13" t="e" vm="1">
        <f t="shared" si="38"/>
        <v>#VALUE!</v>
      </c>
      <c r="L325" s="1">
        <f>Main!$A$28</f>
        <v>8.4431535918768876</v>
      </c>
      <c r="M325" s="45" t="e" vm="1">
        <f t="shared" si="39"/>
        <v>#VALUE!</v>
      </c>
      <c r="N325" t="e" vm="1">
        <f t="shared" si="40"/>
        <v>#VALUE!</v>
      </c>
      <c r="O325" s="1">
        <f>Main!$B$28</f>
        <v>8.4229498995092253</v>
      </c>
      <c r="P325" s="45" t="e" vm="1">
        <f t="shared" si="41"/>
        <v>#VALUE!</v>
      </c>
      <c r="Q325" t="e" vm="1">
        <f t="shared" si="42"/>
        <v>#VALUE!</v>
      </c>
      <c r="R325" s="1">
        <f>Main!$C$28</f>
        <v>8.4629102389141035</v>
      </c>
      <c r="S325" s="45" t="e" vm="1">
        <f t="shared" si="43"/>
        <v>#VALUE!</v>
      </c>
      <c r="T325" t="e" vm="1">
        <f t="shared" si="44"/>
        <v>#VALUE!</v>
      </c>
    </row>
    <row r="326" spans="1:20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[1]!genNormal($F$9,$F$10)</f>
        <v>#VALUE!</v>
      </c>
      <c r="F326" t="e" vm="1">
        <f t="shared" si="36"/>
        <v>#VALUE!</v>
      </c>
      <c r="G326" t="e" vm="2">
        <f>[1]!GenLognormal($H$9,$H$10)</f>
        <v>#VALUE!</v>
      </c>
      <c r="H326" t="e" vm="1">
        <f t="shared" si="37"/>
        <v>#VALUE!</v>
      </c>
      <c r="I326" t="e" vm="2">
        <f>[1]!genBinomial(1,Main!$I$10)</f>
        <v>#VALUE!</v>
      </c>
      <c r="J326" s="13" t="e" vm="1">
        <f t="shared" si="38"/>
        <v>#VALUE!</v>
      </c>
      <c r="L326" s="1">
        <f>Main!$A$28</f>
        <v>8.4431535918768876</v>
      </c>
      <c r="M326" s="45" t="e" vm="1">
        <f t="shared" si="39"/>
        <v>#VALUE!</v>
      </c>
      <c r="N326" t="e" vm="1">
        <f t="shared" si="40"/>
        <v>#VALUE!</v>
      </c>
      <c r="O326" s="1">
        <f>Main!$B$28</f>
        <v>8.4229498995092253</v>
      </c>
      <c r="P326" s="45" t="e" vm="1">
        <f t="shared" si="41"/>
        <v>#VALUE!</v>
      </c>
      <c r="Q326" t="e" vm="1">
        <f t="shared" si="42"/>
        <v>#VALUE!</v>
      </c>
      <c r="R326" s="1">
        <f>Main!$C$28</f>
        <v>8.4629102389141035</v>
      </c>
      <c r="S326" s="45" t="e" vm="1">
        <f t="shared" si="43"/>
        <v>#VALUE!</v>
      </c>
      <c r="T326" t="e" vm="1">
        <f t="shared" si="44"/>
        <v>#VALUE!</v>
      </c>
    </row>
    <row r="327" spans="1:20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[1]!genNormal($F$9,$F$10)</f>
        <v>#VALUE!</v>
      </c>
      <c r="F327" t="e" vm="1">
        <f t="shared" si="36"/>
        <v>#VALUE!</v>
      </c>
      <c r="G327" t="e" vm="2">
        <f>[1]!GenLognormal($H$9,$H$10)</f>
        <v>#VALUE!</v>
      </c>
      <c r="H327" t="e" vm="1">
        <f t="shared" si="37"/>
        <v>#VALUE!</v>
      </c>
      <c r="I327" t="e" vm="2">
        <f>[1]!genBinomial(1,Main!$I$10)</f>
        <v>#VALUE!</v>
      </c>
      <c r="J327" s="13" t="e" vm="1">
        <f t="shared" si="38"/>
        <v>#VALUE!</v>
      </c>
      <c r="L327" s="1">
        <f>Main!$A$28</f>
        <v>8.4431535918768876</v>
      </c>
      <c r="M327" s="45" t="e" vm="1">
        <f t="shared" si="39"/>
        <v>#VALUE!</v>
      </c>
      <c r="N327" t="e" vm="1">
        <f t="shared" si="40"/>
        <v>#VALUE!</v>
      </c>
      <c r="O327" s="1">
        <f>Main!$B$28</f>
        <v>8.4229498995092253</v>
      </c>
      <c r="P327" s="45" t="e" vm="1">
        <f t="shared" si="41"/>
        <v>#VALUE!</v>
      </c>
      <c r="Q327" t="e" vm="1">
        <f t="shared" si="42"/>
        <v>#VALUE!</v>
      </c>
      <c r="R327" s="1">
        <f>Main!$C$28</f>
        <v>8.4629102389141035</v>
      </c>
      <c r="S327" s="45" t="e" vm="1">
        <f t="shared" si="43"/>
        <v>#VALUE!</v>
      </c>
      <c r="T327" t="e" vm="1">
        <f t="shared" si="44"/>
        <v>#VALUE!</v>
      </c>
    </row>
    <row r="328" spans="1:20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[1]!genNormal($F$9,$F$10)</f>
        <v>#VALUE!</v>
      </c>
      <c r="F328" t="e" vm="1">
        <f t="shared" si="36"/>
        <v>#VALUE!</v>
      </c>
      <c r="G328" t="e" vm="2">
        <f>[1]!GenLognormal($H$9,$H$10)</f>
        <v>#VALUE!</v>
      </c>
      <c r="H328" t="e" vm="1">
        <f t="shared" si="37"/>
        <v>#VALUE!</v>
      </c>
      <c r="I328" t="e" vm="2">
        <f>[1]!genBinomial(1,Main!$I$10)</f>
        <v>#VALUE!</v>
      </c>
      <c r="J328" s="13" t="e" vm="1">
        <f t="shared" si="38"/>
        <v>#VALUE!</v>
      </c>
      <c r="L328" s="1">
        <f>Main!$A$28</f>
        <v>8.4431535918768876</v>
      </c>
      <c r="M328" s="45" t="e" vm="1">
        <f t="shared" si="39"/>
        <v>#VALUE!</v>
      </c>
      <c r="N328" t="e" vm="1">
        <f t="shared" si="40"/>
        <v>#VALUE!</v>
      </c>
      <c r="O328" s="1">
        <f>Main!$B$28</f>
        <v>8.4229498995092253</v>
      </c>
      <c r="P328" s="45" t="e" vm="1">
        <f t="shared" si="41"/>
        <v>#VALUE!</v>
      </c>
      <c r="Q328" t="e" vm="1">
        <f t="shared" si="42"/>
        <v>#VALUE!</v>
      </c>
      <c r="R328" s="1">
        <f>Main!$C$28</f>
        <v>8.4629102389141035</v>
      </c>
      <c r="S328" s="45" t="e" vm="1">
        <f t="shared" si="43"/>
        <v>#VALUE!</v>
      </c>
      <c r="T328" t="e" vm="1">
        <f t="shared" si="44"/>
        <v>#VALUE!</v>
      </c>
    </row>
    <row r="329" spans="1:20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[1]!genNormal($F$9,$F$10)</f>
        <v>#VALUE!</v>
      </c>
      <c r="F329" t="e" vm="1">
        <f t="shared" si="36"/>
        <v>#VALUE!</v>
      </c>
      <c r="G329" t="e" vm="2">
        <f>[1]!GenLognormal($H$9,$H$10)</f>
        <v>#VALUE!</v>
      </c>
      <c r="H329" t="e" vm="1">
        <f t="shared" si="37"/>
        <v>#VALUE!</v>
      </c>
      <c r="I329" t="e" vm="2">
        <f>[1]!genBinomial(1,Main!$I$10)</f>
        <v>#VALUE!</v>
      </c>
      <c r="J329" s="13" t="e" vm="1">
        <f t="shared" si="38"/>
        <v>#VALUE!</v>
      </c>
      <c r="L329" s="1">
        <f>Main!$A$28</f>
        <v>8.4431535918768876</v>
      </c>
      <c r="M329" s="45" t="e" vm="1">
        <f t="shared" si="39"/>
        <v>#VALUE!</v>
      </c>
      <c r="N329" t="e" vm="1">
        <f t="shared" si="40"/>
        <v>#VALUE!</v>
      </c>
      <c r="O329" s="1">
        <f>Main!$B$28</f>
        <v>8.4229498995092253</v>
      </c>
      <c r="P329" s="45" t="e" vm="1">
        <f t="shared" si="41"/>
        <v>#VALUE!</v>
      </c>
      <c r="Q329" t="e" vm="1">
        <f t="shared" si="42"/>
        <v>#VALUE!</v>
      </c>
      <c r="R329" s="1">
        <f>Main!$C$28</f>
        <v>8.4629102389141035</v>
      </c>
      <c r="S329" s="45" t="e" vm="1">
        <f t="shared" si="43"/>
        <v>#VALUE!</v>
      </c>
      <c r="T329" t="e" vm="1">
        <f t="shared" si="44"/>
        <v>#VALUE!</v>
      </c>
    </row>
    <row r="330" spans="1:20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[1]!genNormal($F$9,$F$10)</f>
        <v>#VALUE!</v>
      </c>
      <c r="F330" t="e" vm="1">
        <f t="shared" si="36"/>
        <v>#VALUE!</v>
      </c>
      <c r="G330" t="e" vm="2">
        <f>[1]!GenLognormal($H$9,$H$10)</f>
        <v>#VALUE!</v>
      </c>
      <c r="H330" t="e" vm="1">
        <f t="shared" si="37"/>
        <v>#VALUE!</v>
      </c>
      <c r="I330" t="e" vm="2">
        <f>[1]!genBinomial(1,Main!$I$10)</f>
        <v>#VALUE!</v>
      </c>
      <c r="J330" s="13" t="e" vm="1">
        <f t="shared" si="38"/>
        <v>#VALUE!</v>
      </c>
      <c r="L330" s="1">
        <f>Main!$A$28</f>
        <v>8.4431535918768876</v>
      </c>
      <c r="M330" s="45" t="e" vm="1">
        <f t="shared" si="39"/>
        <v>#VALUE!</v>
      </c>
      <c r="N330" t="e" vm="1">
        <f t="shared" si="40"/>
        <v>#VALUE!</v>
      </c>
      <c r="O330" s="1">
        <f>Main!$B$28</f>
        <v>8.4229498995092253</v>
      </c>
      <c r="P330" s="45" t="e" vm="1">
        <f t="shared" si="41"/>
        <v>#VALUE!</v>
      </c>
      <c r="Q330" t="e" vm="1">
        <f t="shared" si="42"/>
        <v>#VALUE!</v>
      </c>
      <c r="R330" s="1">
        <f>Main!$C$28</f>
        <v>8.4629102389141035</v>
      </c>
      <c r="S330" s="45" t="e" vm="1">
        <f t="shared" si="43"/>
        <v>#VALUE!</v>
      </c>
      <c r="T330" t="e" vm="1">
        <f t="shared" si="44"/>
        <v>#VALUE!</v>
      </c>
    </row>
    <row r="331" spans="1:20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[1]!genNormal($F$9,$F$10)</f>
        <v>#VALUE!</v>
      </c>
      <c r="F331" t="e" vm="1">
        <f t="shared" si="36"/>
        <v>#VALUE!</v>
      </c>
      <c r="G331" t="e" vm="2">
        <f>[1]!GenLognormal($H$9,$H$10)</f>
        <v>#VALUE!</v>
      </c>
      <c r="H331" t="e" vm="1">
        <f t="shared" si="37"/>
        <v>#VALUE!</v>
      </c>
      <c r="I331" t="e" vm="2">
        <f>[1]!genBinomial(1,Main!$I$10)</f>
        <v>#VALUE!</v>
      </c>
      <c r="J331" s="13" t="e" vm="1">
        <f t="shared" si="38"/>
        <v>#VALUE!</v>
      </c>
      <c r="L331" s="1">
        <f>Main!$A$28</f>
        <v>8.4431535918768876</v>
      </c>
      <c r="M331" s="45" t="e" vm="1">
        <f t="shared" si="39"/>
        <v>#VALUE!</v>
      </c>
      <c r="N331" t="e" vm="1">
        <f t="shared" si="40"/>
        <v>#VALUE!</v>
      </c>
      <c r="O331" s="1">
        <f>Main!$B$28</f>
        <v>8.4229498995092253</v>
      </c>
      <c r="P331" s="45" t="e" vm="1">
        <f t="shared" si="41"/>
        <v>#VALUE!</v>
      </c>
      <c r="Q331" t="e" vm="1">
        <f t="shared" si="42"/>
        <v>#VALUE!</v>
      </c>
      <c r="R331" s="1">
        <f>Main!$C$28</f>
        <v>8.4629102389141035</v>
      </c>
      <c r="S331" s="45" t="e" vm="1">
        <f t="shared" si="43"/>
        <v>#VALUE!</v>
      </c>
      <c r="T331" t="e" vm="1">
        <f t="shared" si="44"/>
        <v>#VALUE!</v>
      </c>
    </row>
    <row r="332" spans="1:20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[1]!genNormal($F$9,$F$10)</f>
        <v>#VALUE!</v>
      </c>
      <c r="F332" t="e" vm="1">
        <f t="shared" ref="F332:F395" si="45">IF(E332&gt;18, E332,18)</f>
        <v>#VALUE!</v>
      </c>
      <c r="G332" t="e" vm="2">
        <f>[1]!GenLognormal($H$9,$H$10)</f>
        <v>#VALUE!</v>
      </c>
      <c r="H332" t="e" vm="1">
        <f t="shared" ref="H332:H395" si="46">IF(G332&gt;20, G332,20)</f>
        <v>#VALUE!</v>
      </c>
      <c r="I332" t="e" vm="2">
        <f>[1]!genBinomial(1,Main!$I$10)</f>
        <v>#VALUE!</v>
      </c>
      <c r="J332" s="13" t="e" vm="1">
        <f t="shared" ref="J332:J395" si="47">(266.16-47.17*I332-2.33*H332+0.66*F332+0.017*(F332^2))*113.12/1000000*D332</f>
        <v>#VALUE!</v>
      </c>
      <c r="L332" s="1">
        <f>Main!$A$28</f>
        <v>8.4431535918768876</v>
      </c>
      <c r="M332" s="45" t="e" vm="1">
        <f t="shared" ref="M332:M395" si="48">L332*$J332/24/60</f>
        <v>#VALUE!</v>
      </c>
      <c r="N332" t="e" vm="1">
        <f t="shared" ref="N332:N395" si="49">M332*24*60/$D332</f>
        <v>#VALUE!</v>
      </c>
      <c r="O332" s="1">
        <f>Main!$B$28</f>
        <v>8.4229498995092253</v>
      </c>
      <c r="P332" s="45" t="e" vm="1">
        <f t="shared" ref="P332:P395" si="50">O332*$J332/24/60</f>
        <v>#VALUE!</v>
      </c>
      <c r="Q332" t="e" vm="1">
        <f t="shared" ref="Q332:Q395" si="51">P332*24*60/$D332</f>
        <v>#VALUE!</v>
      </c>
      <c r="R332" s="1">
        <f>Main!$C$28</f>
        <v>8.4629102389141035</v>
      </c>
      <c r="S332" s="45" t="e" vm="1">
        <f t="shared" ref="S332:S395" si="52">R332*$J332/24/60</f>
        <v>#VALUE!</v>
      </c>
      <c r="T332" t="e" vm="1">
        <f t="shared" ref="T332:T395" si="53">S332*24*60/$D332</f>
        <v>#VALUE!</v>
      </c>
    </row>
    <row r="333" spans="1:20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[1]!genNormal($F$9,$F$10)</f>
        <v>#VALUE!</v>
      </c>
      <c r="F333" t="e" vm="1">
        <f t="shared" si="45"/>
        <v>#VALUE!</v>
      </c>
      <c r="G333" t="e" vm="2">
        <f>[1]!GenLognormal($H$9,$H$10)</f>
        <v>#VALUE!</v>
      </c>
      <c r="H333" t="e" vm="1">
        <f t="shared" si="46"/>
        <v>#VALUE!</v>
      </c>
      <c r="I333" t="e" vm="2">
        <f>[1]!genBinomial(1,Main!$I$10)</f>
        <v>#VALUE!</v>
      </c>
      <c r="J333" s="13" t="e" vm="1">
        <f t="shared" si="47"/>
        <v>#VALUE!</v>
      </c>
      <c r="L333" s="1">
        <f>Main!$A$28</f>
        <v>8.4431535918768876</v>
      </c>
      <c r="M333" s="45" t="e" vm="1">
        <f t="shared" si="48"/>
        <v>#VALUE!</v>
      </c>
      <c r="N333" t="e" vm="1">
        <f t="shared" si="49"/>
        <v>#VALUE!</v>
      </c>
      <c r="O333" s="1">
        <f>Main!$B$28</f>
        <v>8.4229498995092253</v>
      </c>
      <c r="P333" s="45" t="e" vm="1">
        <f t="shared" si="50"/>
        <v>#VALUE!</v>
      </c>
      <c r="Q333" t="e" vm="1">
        <f t="shared" si="51"/>
        <v>#VALUE!</v>
      </c>
      <c r="R333" s="1">
        <f>Main!$C$28</f>
        <v>8.4629102389141035</v>
      </c>
      <c r="S333" s="45" t="e" vm="1">
        <f t="shared" si="52"/>
        <v>#VALUE!</v>
      </c>
      <c r="T333" t="e" vm="1">
        <f t="shared" si="53"/>
        <v>#VALUE!</v>
      </c>
    </row>
    <row r="334" spans="1:20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[1]!genNormal($F$9,$F$10)</f>
        <v>#VALUE!</v>
      </c>
      <c r="F334" t="e" vm="1">
        <f t="shared" si="45"/>
        <v>#VALUE!</v>
      </c>
      <c r="G334" t="e" vm="2">
        <f>[1]!GenLognormal($H$9,$H$10)</f>
        <v>#VALUE!</v>
      </c>
      <c r="H334" t="e" vm="1">
        <f t="shared" si="46"/>
        <v>#VALUE!</v>
      </c>
      <c r="I334" t="e" vm="2">
        <f>[1]!genBinomial(1,Main!$I$10)</f>
        <v>#VALUE!</v>
      </c>
      <c r="J334" s="13" t="e" vm="1">
        <f t="shared" si="47"/>
        <v>#VALUE!</v>
      </c>
      <c r="L334" s="1">
        <f>Main!$A$28</f>
        <v>8.4431535918768876</v>
      </c>
      <c r="M334" s="45" t="e" vm="1">
        <f t="shared" si="48"/>
        <v>#VALUE!</v>
      </c>
      <c r="N334" t="e" vm="1">
        <f t="shared" si="49"/>
        <v>#VALUE!</v>
      </c>
      <c r="O334" s="1">
        <f>Main!$B$28</f>
        <v>8.4229498995092253</v>
      </c>
      <c r="P334" s="45" t="e" vm="1">
        <f t="shared" si="50"/>
        <v>#VALUE!</v>
      </c>
      <c r="Q334" t="e" vm="1">
        <f t="shared" si="51"/>
        <v>#VALUE!</v>
      </c>
      <c r="R334" s="1">
        <f>Main!$C$28</f>
        <v>8.4629102389141035</v>
      </c>
      <c r="S334" s="45" t="e" vm="1">
        <f t="shared" si="52"/>
        <v>#VALUE!</v>
      </c>
      <c r="T334" t="e" vm="1">
        <f t="shared" si="53"/>
        <v>#VALUE!</v>
      </c>
    </row>
    <row r="335" spans="1:20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[1]!genNormal($F$9,$F$10)</f>
        <v>#VALUE!</v>
      </c>
      <c r="F335" t="e" vm="1">
        <f t="shared" si="45"/>
        <v>#VALUE!</v>
      </c>
      <c r="G335" t="e" vm="2">
        <f>[1]!GenLognormal($H$9,$H$10)</f>
        <v>#VALUE!</v>
      </c>
      <c r="H335" t="e" vm="1">
        <f t="shared" si="46"/>
        <v>#VALUE!</v>
      </c>
      <c r="I335" t="e" vm="2">
        <f>[1]!genBinomial(1,Main!$I$10)</f>
        <v>#VALUE!</v>
      </c>
      <c r="J335" s="13" t="e" vm="1">
        <f t="shared" si="47"/>
        <v>#VALUE!</v>
      </c>
      <c r="L335" s="1">
        <f>Main!$A$28</f>
        <v>8.4431535918768876</v>
      </c>
      <c r="M335" s="45" t="e" vm="1">
        <f t="shared" si="48"/>
        <v>#VALUE!</v>
      </c>
      <c r="N335" t="e" vm="1">
        <f t="shared" si="49"/>
        <v>#VALUE!</v>
      </c>
      <c r="O335" s="1">
        <f>Main!$B$28</f>
        <v>8.4229498995092253</v>
      </c>
      <c r="P335" s="45" t="e" vm="1">
        <f t="shared" si="50"/>
        <v>#VALUE!</v>
      </c>
      <c r="Q335" t="e" vm="1">
        <f t="shared" si="51"/>
        <v>#VALUE!</v>
      </c>
      <c r="R335" s="1">
        <f>Main!$C$28</f>
        <v>8.4629102389141035</v>
      </c>
      <c r="S335" s="45" t="e" vm="1">
        <f t="shared" si="52"/>
        <v>#VALUE!</v>
      </c>
      <c r="T335" t="e" vm="1">
        <f t="shared" si="53"/>
        <v>#VALUE!</v>
      </c>
    </row>
    <row r="336" spans="1:20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[1]!genNormal($F$9,$F$10)</f>
        <v>#VALUE!</v>
      </c>
      <c r="F336" t="e" vm="1">
        <f t="shared" si="45"/>
        <v>#VALUE!</v>
      </c>
      <c r="G336" t="e" vm="2">
        <f>[1]!GenLognormal($H$9,$H$10)</f>
        <v>#VALUE!</v>
      </c>
      <c r="H336" t="e" vm="1">
        <f t="shared" si="46"/>
        <v>#VALUE!</v>
      </c>
      <c r="I336" t="e" vm="2">
        <f>[1]!genBinomial(1,Main!$I$10)</f>
        <v>#VALUE!</v>
      </c>
      <c r="J336" s="13" t="e" vm="1">
        <f t="shared" si="47"/>
        <v>#VALUE!</v>
      </c>
      <c r="L336" s="1">
        <f>Main!$A$28</f>
        <v>8.4431535918768876</v>
      </c>
      <c r="M336" s="45" t="e" vm="1">
        <f t="shared" si="48"/>
        <v>#VALUE!</v>
      </c>
      <c r="N336" t="e" vm="1">
        <f t="shared" si="49"/>
        <v>#VALUE!</v>
      </c>
      <c r="O336" s="1">
        <f>Main!$B$28</f>
        <v>8.4229498995092253</v>
      </c>
      <c r="P336" s="45" t="e" vm="1">
        <f t="shared" si="50"/>
        <v>#VALUE!</v>
      </c>
      <c r="Q336" t="e" vm="1">
        <f t="shared" si="51"/>
        <v>#VALUE!</v>
      </c>
      <c r="R336" s="1">
        <f>Main!$C$28</f>
        <v>8.4629102389141035</v>
      </c>
      <c r="S336" s="45" t="e" vm="1">
        <f t="shared" si="52"/>
        <v>#VALUE!</v>
      </c>
      <c r="T336" t="e" vm="1">
        <f t="shared" si="53"/>
        <v>#VALUE!</v>
      </c>
    </row>
    <row r="337" spans="1:20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[1]!genNormal($F$9,$F$10)</f>
        <v>#VALUE!</v>
      </c>
      <c r="F337" t="e" vm="1">
        <f t="shared" si="45"/>
        <v>#VALUE!</v>
      </c>
      <c r="G337" t="e" vm="2">
        <f>[1]!GenLognormal($H$9,$H$10)</f>
        <v>#VALUE!</v>
      </c>
      <c r="H337" t="e" vm="1">
        <f t="shared" si="46"/>
        <v>#VALUE!</v>
      </c>
      <c r="I337" t="e" vm="2">
        <f>[1]!genBinomial(1,Main!$I$10)</f>
        <v>#VALUE!</v>
      </c>
      <c r="J337" s="13" t="e" vm="1">
        <f t="shared" si="47"/>
        <v>#VALUE!</v>
      </c>
      <c r="L337" s="1">
        <f>Main!$A$28</f>
        <v>8.4431535918768876</v>
      </c>
      <c r="M337" s="45" t="e" vm="1">
        <f t="shared" si="48"/>
        <v>#VALUE!</v>
      </c>
      <c r="N337" t="e" vm="1">
        <f t="shared" si="49"/>
        <v>#VALUE!</v>
      </c>
      <c r="O337" s="1">
        <f>Main!$B$28</f>
        <v>8.4229498995092253</v>
      </c>
      <c r="P337" s="45" t="e" vm="1">
        <f t="shared" si="50"/>
        <v>#VALUE!</v>
      </c>
      <c r="Q337" t="e" vm="1">
        <f t="shared" si="51"/>
        <v>#VALUE!</v>
      </c>
      <c r="R337" s="1">
        <f>Main!$C$28</f>
        <v>8.4629102389141035</v>
      </c>
      <c r="S337" s="45" t="e" vm="1">
        <f t="shared" si="52"/>
        <v>#VALUE!</v>
      </c>
      <c r="T337" t="e" vm="1">
        <f t="shared" si="53"/>
        <v>#VALUE!</v>
      </c>
    </row>
    <row r="338" spans="1:20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[1]!genNormal($F$9,$F$10)</f>
        <v>#VALUE!</v>
      </c>
      <c r="F338" t="e" vm="1">
        <f t="shared" si="45"/>
        <v>#VALUE!</v>
      </c>
      <c r="G338" t="e" vm="2">
        <f>[1]!GenLognormal($H$9,$H$10)</f>
        <v>#VALUE!</v>
      </c>
      <c r="H338" t="e" vm="1">
        <f t="shared" si="46"/>
        <v>#VALUE!</v>
      </c>
      <c r="I338" t="e" vm="2">
        <f>[1]!genBinomial(1,Main!$I$10)</f>
        <v>#VALUE!</v>
      </c>
      <c r="J338" s="13" t="e" vm="1">
        <f t="shared" si="47"/>
        <v>#VALUE!</v>
      </c>
      <c r="L338" s="1">
        <f>Main!$A$28</f>
        <v>8.4431535918768876</v>
      </c>
      <c r="M338" s="45" t="e" vm="1">
        <f t="shared" si="48"/>
        <v>#VALUE!</v>
      </c>
      <c r="N338" t="e" vm="1">
        <f t="shared" si="49"/>
        <v>#VALUE!</v>
      </c>
      <c r="O338" s="1">
        <f>Main!$B$28</f>
        <v>8.4229498995092253</v>
      </c>
      <c r="P338" s="45" t="e" vm="1">
        <f t="shared" si="50"/>
        <v>#VALUE!</v>
      </c>
      <c r="Q338" t="e" vm="1">
        <f t="shared" si="51"/>
        <v>#VALUE!</v>
      </c>
      <c r="R338" s="1">
        <f>Main!$C$28</f>
        <v>8.4629102389141035</v>
      </c>
      <c r="S338" s="45" t="e" vm="1">
        <f t="shared" si="52"/>
        <v>#VALUE!</v>
      </c>
      <c r="T338" t="e" vm="1">
        <f t="shared" si="53"/>
        <v>#VALUE!</v>
      </c>
    </row>
    <row r="339" spans="1:20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[1]!genNormal($F$9,$F$10)</f>
        <v>#VALUE!</v>
      </c>
      <c r="F339" t="e" vm="1">
        <f t="shared" si="45"/>
        <v>#VALUE!</v>
      </c>
      <c r="G339" t="e" vm="2">
        <f>[1]!GenLognormal($H$9,$H$10)</f>
        <v>#VALUE!</v>
      </c>
      <c r="H339" t="e" vm="1">
        <f t="shared" si="46"/>
        <v>#VALUE!</v>
      </c>
      <c r="I339" t="e" vm="2">
        <f>[1]!genBinomial(1,Main!$I$10)</f>
        <v>#VALUE!</v>
      </c>
      <c r="J339" s="13" t="e" vm="1">
        <f t="shared" si="47"/>
        <v>#VALUE!</v>
      </c>
      <c r="L339" s="1">
        <f>Main!$A$28</f>
        <v>8.4431535918768876</v>
      </c>
      <c r="M339" s="45" t="e" vm="1">
        <f t="shared" si="48"/>
        <v>#VALUE!</v>
      </c>
      <c r="N339" t="e" vm="1">
        <f t="shared" si="49"/>
        <v>#VALUE!</v>
      </c>
      <c r="O339" s="1">
        <f>Main!$B$28</f>
        <v>8.4229498995092253</v>
      </c>
      <c r="P339" s="45" t="e" vm="1">
        <f t="shared" si="50"/>
        <v>#VALUE!</v>
      </c>
      <c r="Q339" t="e" vm="1">
        <f t="shared" si="51"/>
        <v>#VALUE!</v>
      </c>
      <c r="R339" s="1">
        <f>Main!$C$28</f>
        <v>8.4629102389141035</v>
      </c>
      <c r="S339" s="45" t="e" vm="1">
        <f t="shared" si="52"/>
        <v>#VALUE!</v>
      </c>
      <c r="T339" t="e" vm="1">
        <f t="shared" si="53"/>
        <v>#VALUE!</v>
      </c>
    </row>
    <row r="340" spans="1:20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[1]!genNormal($F$9,$F$10)</f>
        <v>#VALUE!</v>
      </c>
      <c r="F340" t="e" vm="1">
        <f t="shared" si="45"/>
        <v>#VALUE!</v>
      </c>
      <c r="G340" t="e" vm="2">
        <f>[1]!GenLognormal($H$9,$H$10)</f>
        <v>#VALUE!</v>
      </c>
      <c r="H340" t="e" vm="1">
        <f t="shared" si="46"/>
        <v>#VALUE!</v>
      </c>
      <c r="I340" t="e" vm="2">
        <f>[1]!genBinomial(1,Main!$I$10)</f>
        <v>#VALUE!</v>
      </c>
      <c r="J340" s="13" t="e" vm="1">
        <f t="shared" si="47"/>
        <v>#VALUE!</v>
      </c>
      <c r="L340" s="1">
        <f>Main!$A$28</f>
        <v>8.4431535918768876</v>
      </c>
      <c r="M340" s="45" t="e" vm="1">
        <f t="shared" si="48"/>
        <v>#VALUE!</v>
      </c>
      <c r="N340" t="e" vm="1">
        <f t="shared" si="49"/>
        <v>#VALUE!</v>
      </c>
      <c r="O340" s="1">
        <f>Main!$B$28</f>
        <v>8.4229498995092253</v>
      </c>
      <c r="P340" s="45" t="e" vm="1">
        <f t="shared" si="50"/>
        <v>#VALUE!</v>
      </c>
      <c r="Q340" t="e" vm="1">
        <f t="shared" si="51"/>
        <v>#VALUE!</v>
      </c>
      <c r="R340" s="1">
        <f>Main!$C$28</f>
        <v>8.4629102389141035</v>
      </c>
      <c r="S340" s="45" t="e" vm="1">
        <f t="shared" si="52"/>
        <v>#VALUE!</v>
      </c>
      <c r="T340" t="e" vm="1">
        <f t="shared" si="53"/>
        <v>#VALUE!</v>
      </c>
    </row>
    <row r="341" spans="1:20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[1]!genNormal($F$9,$F$10)</f>
        <v>#VALUE!</v>
      </c>
      <c r="F341" t="e" vm="1">
        <f t="shared" si="45"/>
        <v>#VALUE!</v>
      </c>
      <c r="G341" t="e" vm="2">
        <f>[1]!GenLognormal($H$9,$H$10)</f>
        <v>#VALUE!</v>
      </c>
      <c r="H341" t="e" vm="1">
        <f t="shared" si="46"/>
        <v>#VALUE!</v>
      </c>
      <c r="I341" t="e" vm="2">
        <f>[1]!genBinomial(1,Main!$I$10)</f>
        <v>#VALUE!</v>
      </c>
      <c r="J341" s="13" t="e" vm="1">
        <f t="shared" si="47"/>
        <v>#VALUE!</v>
      </c>
      <c r="L341" s="1">
        <f>Main!$A$28</f>
        <v>8.4431535918768876</v>
      </c>
      <c r="M341" s="45" t="e" vm="1">
        <f t="shared" si="48"/>
        <v>#VALUE!</v>
      </c>
      <c r="N341" t="e" vm="1">
        <f t="shared" si="49"/>
        <v>#VALUE!</v>
      </c>
      <c r="O341" s="1">
        <f>Main!$B$28</f>
        <v>8.4229498995092253</v>
      </c>
      <c r="P341" s="45" t="e" vm="1">
        <f t="shared" si="50"/>
        <v>#VALUE!</v>
      </c>
      <c r="Q341" t="e" vm="1">
        <f t="shared" si="51"/>
        <v>#VALUE!</v>
      </c>
      <c r="R341" s="1">
        <f>Main!$C$28</f>
        <v>8.4629102389141035</v>
      </c>
      <c r="S341" s="45" t="e" vm="1">
        <f t="shared" si="52"/>
        <v>#VALUE!</v>
      </c>
      <c r="T341" t="e" vm="1">
        <f t="shared" si="53"/>
        <v>#VALUE!</v>
      </c>
    </row>
    <row r="342" spans="1:20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[1]!genNormal($F$9,$F$10)</f>
        <v>#VALUE!</v>
      </c>
      <c r="F342" t="e" vm="1">
        <f t="shared" si="45"/>
        <v>#VALUE!</v>
      </c>
      <c r="G342" t="e" vm="2">
        <f>[1]!GenLognormal($H$9,$H$10)</f>
        <v>#VALUE!</v>
      </c>
      <c r="H342" t="e" vm="1">
        <f t="shared" si="46"/>
        <v>#VALUE!</v>
      </c>
      <c r="I342" t="e" vm="2">
        <f>[1]!genBinomial(1,Main!$I$10)</f>
        <v>#VALUE!</v>
      </c>
      <c r="J342" s="13" t="e" vm="1">
        <f t="shared" si="47"/>
        <v>#VALUE!</v>
      </c>
      <c r="L342" s="1">
        <f>Main!$A$28</f>
        <v>8.4431535918768876</v>
      </c>
      <c r="M342" s="45" t="e" vm="1">
        <f t="shared" si="48"/>
        <v>#VALUE!</v>
      </c>
      <c r="N342" t="e" vm="1">
        <f t="shared" si="49"/>
        <v>#VALUE!</v>
      </c>
      <c r="O342" s="1">
        <f>Main!$B$28</f>
        <v>8.4229498995092253</v>
      </c>
      <c r="P342" s="45" t="e" vm="1">
        <f t="shared" si="50"/>
        <v>#VALUE!</v>
      </c>
      <c r="Q342" t="e" vm="1">
        <f t="shared" si="51"/>
        <v>#VALUE!</v>
      </c>
      <c r="R342" s="1">
        <f>Main!$C$28</f>
        <v>8.4629102389141035</v>
      </c>
      <c r="S342" s="45" t="e" vm="1">
        <f t="shared" si="52"/>
        <v>#VALUE!</v>
      </c>
      <c r="T342" t="e" vm="1">
        <f t="shared" si="53"/>
        <v>#VALUE!</v>
      </c>
    </row>
    <row r="343" spans="1:20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[1]!genNormal($F$9,$F$10)</f>
        <v>#VALUE!</v>
      </c>
      <c r="F343" t="e" vm="1">
        <f t="shared" si="45"/>
        <v>#VALUE!</v>
      </c>
      <c r="G343" t="e" vm="2">
        <f>[1]!GenLognormal($H$9,$H$10)</f>
        <v>#VALUE!</v>
      </c>
      <c r="H343" t="e" vm="1">
        <f t="shared" si="46"/>
        <v>#VALUE!</v>
      </c>
      <c r="I343" t="e" vm="2">
        <f>[1]!genBinomial(1,Main!$I$10)</f>
        <v>#VALUE!</v>
      </c>
      <c r="J343" s="13" t="e" vm="1">
        <f t="shared" si="47"/>
        <v>#VALUE!</v>
      </c>
      <c r="L343" s="1">
        <f>Main!$A$28</f>
        <v>8.4431535918768876</v>
      </c>
      <c r="M343" s="45" t="e" vm="1">
        <f t="shared" si="48"/>
        <v>#VALUE!</v>
      </c>
      <c r="N343" t="e" vm="1">
        <f t="shared" si="49"/>
        <v>#VALUE!</v>
      </c>
      <c r="O343" s="1">
        <f>Main!$B$28</f>
        <v>8.4229498995092253</v>
      </c>
      <c r="P343" s="45" t="e" vm="1">
        <f t="shared" si="50"/>
        <v>#VALUE!</v>
      </c>
      <c r="Q343" t="e" vm="1">
        <f t="shared" si="51"/>
        <v>#VALUE!</v>
      </c>
      <c r="R343" s="1">
        <f>Main!$C$28</f>
        <v>8.4629102389141035</v>
      </c>
      <c r="S343" s="45" t="e" vm="1">
        <f t="shared" si="52"/>
        <v>#VALUE!</v>
      </c>
      <c r="T343" t="e" vm="1">
        <f t="shared" si="53"/>
        <v>#VALUE!</v>
      </c>
    </row>
    <row r="344" spans="1:20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[1]!genNormal($F$9,$F$10)</f>
        <v>#VALUE!</v>
      </c>
      <c r="F344" t="e" vm="1">
        <f t="shared" si="45"/>
        <v>#VALUE!</v>
      </c>
      <c r="G344" t="e" vm="2">
        <f>[1]!GenLognormal($H$9,$H$10)</f>
        <v>#VALUE!</v>
      </c>
      <c r="H344" t="e" vm="1">
        <f t="shared" si="46"/>
        <v>#VALUE!</v>
      </c>
      <c r="I344" t="e" vm="2">
        <f>[1]!genBinomial(1,Main!$I$10)</f>
        <v>#VALUE!</v>
      </c>
      <c r="J344" s="13" t="e" vm="1">
        <f t="shared" si="47"/>
        <v>#VALUE!</v>
      </c>
      <c r="L344" s="1">
        <f>Main!$A$28</f>
        <v>8.4431535918768876</v>
      </c>
      <c r="M344" s="45" t="e" vm="1">
        <f t="shared" si="48"/>
        <v>#VALUE!</v>
      </c>
      <c r="N344" t="e" vm="1">
        <f t="shared" si="49"/>
        <v>#VALUE!</v>
      </c>
      <c r="O344" s="1">
        <f>Main!$B$28</f>
        <v>8.4229498995092253</v>
      </c>
      <c r="P344" s="45" t="e" vm="1">
        <f t="shared" si="50"/>
        <v>#VALUE!</v>
      </c>
      <c r="Q344" t="e" vm="1">
        <f t="shared" si="51"/>
        <v>#VALUE!</v>
      </c>
      <c r="R344" s="1">
        <f>Main!$C$28</f>
        <v>8.4629102389141035</v>
      </c>
      <c r="S344" s="45" t="e" vm="1">
        <f t="shared" si="52"/>
        <v>#VALUE!</v>
      </c>
      <c r="T344" t="e" vm="1">
        <f t="shared" si="53"/>
        <v>#VALUE!</v>
      </c>
    </row>
    <row r="345" spans="1:20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[1]!genNormal($F$9,$F$10)</f>
        <v>#VALUE!</v>
      </c>
      <c r="F345" t="e" vm="1">
        <f t="shared" si="45"/>
        <v>#VALUE!</v>
      </c>
      <c r="G345" t="e" vm="2">
        <f>[1]!GenLognormal($H$9,$H$10)</f>
        <v>#VALUE!</v>
      </c>
      <c r="H345" t="e" vm="1">
        <f t="shared" si="46"/>
        <v>#VALUE!</v>
      </c>
      <c r="I345" t="e" vm="2">
        <f>[1]!genBinomial(1,Main!$I$10)</f>
        <v>#VALUE!</v>
      </c>
      <c r="J345" s="13" t="e" vm="1">
        <f t="shared" si="47"/>
        <v>#VALUE!</v>
      </c>
      <c r="L345" s="1">
        <f>Main!$A$28</f>
        <v>8.4431535918768876</v>
      </c>
      <c r="M345" s="45" t="e" vm="1">
        <f t="shared" si="48"/>
        <v>#VALUE!</v>
      </c>
      <c r="N345" t="e" vm="1">
        <f t="shared" si="49"/>
        <v>#VALUE!</v>
      </c>
      <c r="O345" s="1">
        <f>Main!$B$28</f>
        <v>8.4229498995092253</v>
      </c>
      <c r="P345" s="45" t="e" vm="1">
        <f t="shared" si="50"/>
        <v>#VALUE!</v>
      </c>
      <c r="Q345" t="e" vm="1">
        <f t="shared" si="51"/>
        <v>#VALUE!</v>
      </c>
      <c r="R345" s="1">
        <f>Main!$C$28</f>
        <v>8.4629102389141035</v>
      </c>
      <c r="S345" s="45" t="e" vm="1">
        <f t="shared" si="52"/>
        <v>#VALUE!</v>
      </c>
      <c r="T345" t="e" vm="1">
        <f t="shared" si="53"/>
        <v>#VALUE!</v>
      </c>
    </row>
    <row r="346" spans="1:20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[1]!genNormal($F$9,$F$10)</f>
        <v>#VALUE!</v>
      </c>
      <c r="F346" t="e" vm="1">
        <f t="shared" si="45"/>
        <v>#VALUE!</v>
      </c>
      <c r="G346" t="e" vm="2">
        <f>[1]!GenLognormal($H$9,$H$10)</f>
        <v>#VALUE!</v>
      </c>
      <c r="H346" t="e" vm="1">
        <f t="shared" si="46"/>
        <v>#VALUE!</v>
      </c>
      <c r="I346" t="e" vm="2">
        <f>[1]!genBinomial(1,Main!$I$10)</f>
        <v>#VALUE!</v>
      </c>
      <c r="J346" s="13" t="e" vm="1">
        <f t="shared" si="47"/>
        <v>#VALUE!</v>
      </c>
      <c r="L346" s="1">
        <f>Main!$A$28</f>
        <v>8.4431535918768876</v>
      </c>
      <c r="M346" s="45" t="e" vm="1">
        <f t="shared" si="48"/>
        <v>#VALUE!</v>
      </c>
      <c r="N346" t="e" vm="1">
        <f t="shared" si="49"/>
        <v>#VALUE!</v>
      </c>
      <c r="O346" s="1">
        <f>Main!$B$28</f>
        <v>8.4229498995092253</v>
      </c>
      <c r="P346" s="45" t="e" vm="1">
        <f t="shared" si="50"/>
        <v>#VALUE!</v>
      </c>
      <c r="Q346" t="e" vm="1">
        <f t="shared" si="51"/>
        <v>#VALUE!</v>
      </c>
      <c r="R346" s="1">
        <f>Main!$C$28</f>
        <v>8.4629102389141035</v>
      </c>
      <c r="S346" s="45" t="e" vm="1">
        <f t="shared" si="52"/>
        <v>#VALUE!</v>
      </c>
      <c r="T346" t="e" vm="1">
        <f t="shared" si="53"/>
        <v>#VALUE!</v>
      </c>
    </row>
    <row r="347" spans="1:20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[1]!genNormal($F$9,$F$10)</f>
        <v>#VALUE!</v>
      </c>
      <c r="F347" t="e" vm="1">
        <f t="shared" si="45"/>
        <v>#VALUE!</v>
      </c>
      <c r="G347" t="e" vm="2">
        <f>[1]!GenLognormal($H$9,$H$10)</f>
        <v>#VALUE!</v>
      </c>
      <c r="H347" t="e" vm="1">
        <f t="shared" si="46"/>
        <v>#VALUE!</v>
      </c>
      <c r="I347" t="e" vm="2">
        <f>[1]!genBinomial(1,Main!$I$10)</f>
        <v>#VALUE!</v>
      </c>
      <c r="J347" s="13" t="e" vm="1">
        <f t="shared" si="47"/>
        <v>#VALUE!</v>
      </c>
      <c r="L347" s="1">
        <f>Main!$A$28</f>
        <v>8.4431535918768876</v>
      </c>
      <c r="M347" s="45" t="e" vm="1">
        <f t="shared" si="48"/>
        <v>#VALUE!</v>
      </c>
      <c r="N347" t="e" vm="1">
        <f t="shared" si="49"/>
        <v>#VALUE!</v>
      </c>
      <c r="O347" s="1">
        <f>Main!$B$28</f>
        <v>8.4229498995092253</v>
      </c>
      <c r="P347" s="45" t="e" vm="1">
        <f t="shared" si="50"/>
        <v>#VALUE!</v>
      </c>
      <c r="Q347" t="e" vm="1">
        <f t="shared" si="51"/>
        <v>#VALUE!</v>
      </c>
      <c r="R347" s="1">
        <f>Main!$C$28</f>
        <v>8.4629102389141035</v>
      </c>
      <c r="S347" s="45" t="e" vm="1">
        <f t="shared" si="52"/>
        <v>#VALUE!</v>
      </c>
      <c r="T347" t="e" vm="1">
        <f t="shared" si="53"/>
        <v>#VALUE!</v>
      </c>
    </row>
    <row r="348" spans="1:20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[1]!genNormal($F$9,$F$10)</f>
        <v>#VALUE!</v>
      </c>
      <c r="F348" t="e" vm="1">
        <f t="shared" si="45"/>
        <v>#VALUE!</v>
      </c>
      <c r="G348" t="e" vm="2">
        <f>[1]!GenLognormal($H$9,$H$10)</f>
        <v>#VALUE!</v>
      </c>
      <c r="H348" t="e" vm="1">
        <f t="shared" si="46"/>
        <v>#VALUE!</v>
      </c>
      <c r="I348" t="e" vm="2">
        <f>[1]!genBinomial(1,Main!$I$10)</f>
        <v>#VALUE!</v>
      </c>
      <c r="J348" s="13" t="e" vm="1">
        <f t="shared" si="47"/>
        <v>#VALUE!</v>
      </c>
      <c r="L348" s="1">
        <f>Main!$A$28</f>
        <v>8.4431535918768876</v>
      </c>
      <c r="M348" s="45" t="e" vm="1">
        <f t="shared" si="48"/>
        <v>#VALUE!</v>
      </c>
      <c r="N348" t="e" vm="1">
        <f t="shared" si="49"/>
        <v>#VALUE!</v>
      </c>
      <c r="O348" s="1">
        <f>Main!$B$28</f>
        <v>8.4229498995092253</v>
      </c>
      <c r="P348" s="45" t="e" vm="1">
        <f t="shared" si="50"/>
        <v>#VALUE!</v>
      </c>
      <c r="Q348" t="e" vm="1">
        <f t="shared" si="51"/>
        <v>#VALUE!</v>
      </c>
      <c r="R348" s="1">
        <f>Main!$C$28</f>
        <v>8.4629102389141035</v>
      </c>
      <c r="S348" s="45" t="e" vm="1">
        <f t="shared" si="52"/>
        <v>#VALUE!</v>
      </c>
      <c r="T348" t="e" vm="1">
        <f t="shared" si="53"/>
        <v>#VALUE!</v>
      </c>
    </row>
    <row r="349" spans="1:20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[1]!genNormal($F$9,$F$10)</f>
        <v>#VALUE!</v>
      </c>
      <c r="F349" t="e" vm="1">
        <f t="shared" si="45"/>
        <v>#VALUE!</v>
      </c>
      <c r="G349" t="e" vm="2">
        <f>[1]!GenLognormal($H$9,$H$10)</f>
        <v>#VALUE!</v>
      </c>
      <c r="H349" t="e" vm="1">
        <f t="shared" si="46"/>
        <v>#VALUE!</v>
      </c>
      <c r="I349" t="e" vm="2">
        <f>[1]!genBinomial(1,Main!$I$10)</f>
        <v>#VALUE!</v>
      </c>
      <c r="J349" s="13" t="e" vm="1">
        <f t="shared" si="47"/>
        <v>#VALUE!</v>
      </c>
      <c r="L349" s="1">
        <f>Main!$A$28</f>
        <v>8.4431535918768876</v>
      </c>
      <c r="M349" s="45" t="e" vm="1">
        <f t="shared" si="48"/>
        <v>#VALUE!</v>
      </c>
      <c r="N349" t="e" vm="1">
        <f t="shared" si="49"/>
        <v>#VALUE!</v>
      </c>
      <c r="O349" s="1">
        <f>Main!$B$28</f>
        <v>8.4229498995092253</v>
      </c>
      <c r="P349" s="45" t="e" vm="1">
        <f t="shared" si="50"/>
        <v>#VALUE!</v>
      </c>
      <c r="Q349" t="e" vm="1">
        <f t="shared" si="51"/>
        <v>#VALUE!</v>
      </c>
      <c r="R349" s="1">
        <f>Main!$C$28</f>
        <v>8.4629102389141035</v>
      </c>
      <c r="S349" s="45" t="e" vm="1">
        <f t="shared" si="52"/>
        <v>#VALUE!</v>
      </c>
      <c r="T349" t="e" vm="1">
        <f t="shared" si="53"/>
        <v>#VALUE!</v>
      </c>
    </row>
    <row r="350" spans="1:20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[1]!genNormal($F$9,$F$10)</f>
        <v>#VALUE!</v>
      </c>
      <c r="F350" t="e" vm="1">
        <f t="shared" si="45"/>
        <v>#VALUE!</v>
      </c>
      <c r="G350" t="e" vm="2">
        <f>[1]!GenLognormal($H$9,$H$10)</f>
        <v>#VALUE!</v>
      </c>
      <c r="H350" t="e" vm="1">
        <f t="shared" si="46"/>
        <v>#VALUE!</v>
      </c>
      <c r="I350" t="e" vm="2">
        <f>[1]!genBinomial(1,Main!$I$10)</f>
        <v>#VALUE!</v>
      </c>
      <c r="J350" s="13" t="e" vm="1">
        <f t="shared" si="47"/>
        <v>#VALUE!</v>
      </c>
      <c r="L350" s="1">
        <f>Main!$A$28</f>
        <v>8.4431535918768876</v>
      </c>
      <c r="M350" s="45" t="e" vm="1">
        <f t="shared" si="48"/>
        <v>#VALUE!</v>
      </c>
      <c r="N350" t="e" vm="1">
        <f t="shared" si="49"/>
        <v>#VALUE!</v>
      </c>
      <c r="O350" s="1">
        <f>Main!$B$28</f>
        <v>8.4229498995092253</v>
      </c>
      <c r="P350" s="45" t="e" vm="1">
        <f t="shared" si="50"/>
        <v>#VALUE!</v>
      </c>
      <c r="Q350" t="e" vm="1">
        <f t="shared" si="51"/>
        <v>#VALUE!</v>
      </c>
      <c r="R350" s="1">
        <f>Main!$C$28</f>
        <v>8.4629102389141035</v>
      </c>
      <c r="S350" s="45" t="e" vm="1">
        <f t="shared" si="52"/>
        <v>#VALUE!</v>
      </c>
      <c r="T350" t="e" vm="1">
        <f t="shared" si="53"/>
        <v>#VALUE!</v>
      </c>
    </row>
    <row r="351" spans="1:20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[1]!genNormal($F$9,$F$10)</f>
        <v>#VALUE!</v>
      </c>
      <c r="F351" t="e" vm="1">
        <f t="shared" si="45"/>
        <v>#VALUE!</v>
      </c>
      <c r="G351" t="e" vm="2">
        <f>[1]!GenLognormal($H$9,$H$10)</f>
        <v>#VALUE!</v>
      </c>
      <c r="H351" t="e" vm="1">
        <f t="shared" si="46"/>
        <v>#VALUE!</v>
      </c>
      <c r="I351" t="e" vm="2">
        <f>[1]!genBinomial(1,Main!$I$10)</f>
        <v>#VALUE!</v>
      </c>
      <c r="J351" s="13" t="e" vm="1">
        <f t="shared" si="47"/>
        <v>#VALUE!</v>
      </c>
      <c r="L351" s="1">
        <f>Main!$A$28</f>
        <v>8.4431535918768876</v>
      </c>
      <c r="M351" s="45" t="e" vm="1">
        <f t="shared" si="48"/>
        <v>#VALUE!</v>
      </c>
      <c r="N351" t="e" vm="1">
        <f t="shared" si="49"/>
        <v>#VALUE!</v>
      </c>
      <c r="O351" s="1">
        <f>Main!$B$28</f>
        <v>8.4229498995092253</v>
      </c>
      <c r="P351" s="45" t="e" vm="1">
        <f t="shared" si="50"/>
        <v>#VALUE!</v>
      </c>
      <c r="Q351" t="e" vm="1">
        <f t="shared" si="51"/>
        <v>#VALUE!</v>
      </c>
      <c r="R351" s="1">
        <f>Main!$C$28</f>
        <v>8.4629102389141035</v>
      </c>
      <c r="S351" s="45" t="e" vm="1">
        <f t="shared" si="52"/>
        <v>#VALUE!</v>
      </c>
      <c r="T351" t="e" vm="1">
        <f t="shared" si="53"/>
        <v>#VALUE!</v>
      </c>
    </row>
    <row r="352" spans="1:20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[1]!genNormal($F$9,$F$10)</f>
        <v>#VALUE!</v>
      </c>
      <c r="F352" t="e" vm="1">
        <f t="shared" si="45"/>
        <v>#VALUE!</v>
      </c>
      <c r="G352" t="e" vm="2">
        <f>[1]!GenLognormal($H$9,$H$10)</f>
        <v>#VALUE!</v>
      </c>
      <c r="H352" t="e" vm="1">
        <f t="shared" si="46"/>
        <v>#VALUE!</v>
      </c>
      <c r="I352" t="e" vm="2">
        <f>[1]!genBinomial(1,Main!$I$10)</f>
        <v>#VALUE!</v>
      </c>
      <c r="J352" s="13" t="e" vm="1">
        <f t="shared" si="47"/>
        <v>#VALUE!</v>
      </c>
      <c r="L352" s="1">
        <f>Main!$A$28</f>
        <v>8.4431535918768876</v>
      </c>
      <c r="M352" s="45" t="e" vm="1">
        <f t="shared" si="48"/>
        <v>#VALUE!</v>
      </c>
      <c r="N352" t="e" vm="1">
        <f t="shared" si="49"/>
        <v>#VALUE!</v>
      </c>
      <c r="O352" s="1">
        <f>Main!$B$28</f>
        <v>8.4229498995092253</v>
      </c>
      <c r="P352" s="45" t="e" vm="1">
        <f t="shared" si="50"/>
        <v>#VALUE!</v>
      </c>
      <c r="Q352" t="e" vm="1">
        <f t="shared" si="51"/>
        <v>#VALUE!</v>
      </c>
      <c r="R352" s="1">
        <f>Main!$C$28</f>
        <v>8.4629102389141035</v>
      </c>
      <c r="S352" s="45" t="e" vm="1">
        <f t="shared" si="52"/>
        <v>#VALUE!</v>
      </c>
      <c r="T352" t="e" vm="1">
        <f t="shared" si="53"/>
        <v>#VALUE!</v>
      </c>
    </row>
    <row r="353" spans="1:20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[1]!genNormal($F$9,$F$10)</f>
        <v>#VALUE!</v>
      </c>
      <c r="F353" t="e" vm="1">
        <f t="shared" si="45"/>
        <v>#VALUE!</v>
      </c>
      <c r="G353" t="e" vm="2">
        <f>[1]!GenLognormal($H$9,$H$10)</f>
        <v>#VALUE!</v>
      </c>
      <c r="H353" t="e" vm="1">
        <f t="shared" si="46"/>
        <v>#VALUE!</v>
      </c>
      <c r="I353" t="e" vm="2">
        <f>[1]!genBinomial(1,Main!$I$10)</f>
        <v>#VALUE!</v>
      </c>
      <c r="J353" s="13" t="e" vm="1">
        <f t="shared" si="47"/>
        <v>#VALUE!</v>
      </c>
      <c r="L353" s="1">
        <f>Main!$A$28</f>
        <v>8.4431535918768876</v>
      </c>
      <c r="M353" s="45" t="e" vm="1">
        <f t="shared" si="48"/>
        <v>#VALUE!</v>
      </c>
      <c r="N353" t="e" vm="1">
        <f t="shared" si="49"/>
        <v>#VALUE!</v>
      </c>
      <c r="O353" s="1">
        <f>Main!$B$28</f>
        <v>8.4229498995092253</v>
      </c>
      <c r="P353" s="45" t="e" vm="1">
        <f t="shared" si="50"/>
        <v>#VALUE!</v>
      </c>
      <c r="Q353" t="e" vm="1">
        <f t="shared" si="51"/>
        <v>#VALUE!</v>
      </c>
      <c r="R353" s="1">
        <f>Main!$C$28</f>
        <v>8.4629102389141035</v>
      </c>
      <c r="S353" s="45" t="e" vm="1">
        <f t="shared" si="52"/>
        <v>#VALUE!</v>
      </c>
      <c r="T353" t="e" vm="1">
        <f t="shared" si="53"/>
        <v>#VALUE!</v>
      </c>
    </row>
    <row r="354" spans="1:20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[1]!genNormal($F$9,$F$10)</f>
        <v>#VALUE!</v>
      </c>
      <c r="F354" t="e" vm="1">
        <f t="shared" si="45"/>
        <v>#VALUE!</v>
      </c>
      <c r="G354" t="e" vm="2">
        <f>[1]!GenLognormal($H$9,$H$10)</f>
        <v>#VALUE!</v>
      </c>
      <c r="H354" t="e" vm="1">
        <f t="shared" si="46"/>
        <v>#VALUE!</v>
      </c>
      <c r="I354" t="e" vm="2">
        <f>[1]!genBinomial(1,Main!$I$10)</f>
        <v>#VALUE!</v>
      </c>
      <c r="J354" s="13" t="e" vm="1">
        <f t="shared" si="47"/>
        <v>#VALUE!</v>
      </c>
      <c r="L354" s="1">
        <f>Main!$A$28</f>
        <v>8.4431535918768876</v>
      </c>
      <c r="M354" s="45" t="e" vm="1">
        <f t="shared" si="48"/>
        <v>#VALUE!</v>
      </c>
      <c r="N354" t="e" vm="1">
        <f t="shared" si="49"/>
        <v>#VALUE!</v>
      </c>
      <c r="O354" s="1">
        <f>Main!$B$28</f>
        <v>8.4229498995092253</v>
      </c>
      <c r="P354" s="45" t="e" vm="1">
        <f t="shared" si="50"/>
        <v>#VALUE!</v>
      </c>
      <c r="Q354" t="e" vm="1">
        <f t="shared" si="51"/>
        <v>#VALUE!</v>
      </c>
      <c r="R354" s="1">
        <f>Main!$C$28</f>
        <v>8.4629102389141035</v>
      </c>
      <c r="S354" s="45" t="e" vm="1">
        <f t="shared" si="52"/>
        <v>#VALUE!</v>
      </c>
      <c r="T354" t="e" vm="1">
        <f t="shared" si="53"/>
        <v>#VALUE!</v>
      </c>
    </row>
    <row r="355" spans="1:20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[1]!genNormal($F$9,$F$10)</f>
        <v>#VALUE!</v>
      </c>
      <c r="F355" t="e" vm="1">
        <f t="shared" si="45"/>
        <v>#VALUE!</v>
      </c>
      <c r="G355" t="e" vm="2">
        <f>[1]!GenLognormal($H$9,$H$10)</f>
        <v>#VALUE!</v>
      </c>
      <c r="H355" t="e" vm="1">
        <f t="shared" si="46"/>
        <v>#VALUE!</v>
      </c>
      <c r="I355" t="e" vm="2">
        <f>[1]!genBinomial(1,Main!$I$10)</f>
        <v>#VALUE!</v>
      </c>
      <c r="J355" s="13" t="e" vm="1">
        <f t="shared" si="47"/>
        <v>#VALUE!</v>
      </c>
      <c r="L355" s="1">
        <f>Main!$A$28</f>
        <v>8.4431535918768876</v>
      </c>
      <c r="M355" s="45" t="e" vm="1">
        <f t="shared" si="48"/>
        <v>#VALUE!</v>
      </c>
      <c r="N355" t="e" vm="1">
        <f t="shared" si="49"/>
        <v>#VALUE!</v>
      </c>
      <c r="O355" s="1">
        <f>Main!$B$28</f>
        <v>8.4229498995092253</v>
      </c>
      <c r="P355" s="45" t="e" vm="1">
        <f t="shared" si="50"/>
        <v>#VALUE!</v>
      </c>
      <c r="Q355" t="e" vm="1">
        <f t="shared" si="51"/>
        <v>#VALUE!</v>
      </c>
      <c r="R355" s="1">
        <f>Main!$C$28</f>
        <v>8.4629102389141035</v>
      </c>
      <c r="S355" s="45" t="e" vm="1">
        <f t="shared" si="52"/>
        <v>#VALUE!</v>
      </c>
      <c r="T355" t="e" vm="1">
        <f t="shared" si="53"/>
        <v>#VALUE!</v>
      </c>
    </row>
    <row r="356" spans="1:20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[1]!genNormal($F$9,$F$10)</f>
        <v>#VALUE!</v>
      </c>
      <c r="F356" t="e" vm="1">
        <f t="shared" si="45"/>
        <v>#VALUE!</v>
      </c>
      <c r="G356" t="e" vm="2">
        <f>[1]!GenLognormal($H$9,$H$10)</f>
        <v>#VALUE!</v>
      </c>
      <c r="H356" t="e" vm="1">
        <f t="shared" si="46"/>
        <v>#VALUE!</v>
      </c>
      <c r="I356" t="e" vm="2">
        <f>[1]!genBinomial(1,Main!$I$10)</f>
        <v>#VALUE!</v>
      </c>
      <c r="J356" s="13" t="e" vm="1">
        <f t="shared" si="47"/>
        <v>#VALUE!</v>
      </c>
      <c r="L356" s="1">
        <f>Main!$A$28</f>
        <v>8.4431535918768876</v>
      </c>
      <c r="M356" s="45" t="e" vm="1">
        <f t="shared" si="48"/>
        <v>#VALUE!</v>
      </c>
      <c r="N356" t="e" vm="1">
        <f t="shared" si="49"/>
        <v>#VALUE!</v>
      </c>
      <c r="O356" s="1">
        <f>Main!$B$28</f>
        <v>8.4229498995092253</v>
      </c>
      <c r="P356" s="45" t="e" vm="1">
        <f t="shared" si="50"/>
        <v>#VALUE!</v>
      </c>
      <c r="Q356" t="e" vm="1">
        <f t="shared" si="51"/>
        <v>#VALUE!</v>
      </c>
      <c r="R356" s="1">
        <f>Main!$C$28</f>
        <v>8.4629102389141035</v>
      </c>
      <c r="S356" s="45" t="e" vm="1">
        <f t="shared" si="52"/>
        <v>#VALUE!</v>
      </c>
      <c r="T356" t="e" vm="1">
        <f t="shared" si="53"/>
        <v>#VALUE!</v>
      </c>
    </row>
    <row r="357" spans="1:20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[1]!genNormal($F$9,$F$10)</f>
        <v>#VALUE!</v>
      </c>
      <c r="F357" t="e" vm="1">
        <f t="shared" si="45"/>
        <v>#VALUE!</v>
      </c>
      <c r="G357" t="e" vm="2">
        <f>[1]!GenLognormal($H$9,$H$10)</f>
        <v>#VALUE!</v>
      </c>
      <c r="H357" t="e" vm="1">
        <f t="shared" si="46"/>
        <v>#VALUE!</v>
      </c>
      <c r="I357" t="e" vm="2">
        <f>[1]!genBinomial(1,Main!$I$10)</f>
        <v>#VALUE!</v>
      </c>
      <c r="J357" s="13" t="e" vm="1">
        <f t="shared" si="47"/>
        <v>#VALUE!</v>
      </c>
      <c r="L357" s="1">
        <f>Main!$A$28</f>
        <v>8.4431535918768876</v>
      </c>
      <c r="M357" s="45" t="e" vm="1">
        <f t="shared" si="48"/>
        <v>#VALUE!</v>
      </c>
      <c r="N357" t="e" vm="1">
        <f t="shared" si="49"/>
        <v>#VALUE!</v>
      </c>
      <c r="O357" s="1">
        <f>Main!$B$28</f>
        <v>8.4229498995092253</v>
      </c>
      <c r="P357" s="45" t="e" vm="1">
        <f t="shared" si="50"/>
        <v>#VALUE!</v>
      </c>
      <c r="Q357" t="e" vm="1">
        <f t="shared" si="51"/>
        <v>#VALUE!</v>
      </c>
      <c r="R357" s="1">
        <f>Main!$C$28</f>
        <v>8.4629102389141035</v>
      </c>
      <c r="S357" s="45" t="e" vm="1">
        <f t="shared" si="52"/>
        <v>#VALUE!</v>
      </c>
      <c r="T357" t="e" vm="1">
        <f t="shared" si="53"/>
        <v>#VALUE!</v>
      </c>
    </row>
    <row r="358" spans="1:20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[1]!genNormal($F$9,$F$10)</f>
        <v>#VALUE!</v>
      </c>
      <c r="F358" t="e" vm="1">
        <f t="shared" si="45"/>
        <v>#VALUE!</v>
      </c>
      <c r="G358" t="e" vm="2">
        <f>[1]!GenLognormal($H$9,$H$10)</f>
        <v>#VALUE!</v>
      </c>
      <c r="H358" t="e" vm="1">
        <f t="shared" si="46"/>
        <v>#VALUE!</v>
      </c>
      <c r="I358" t="e" vm="2">
        <f>[1]!genBinomial(1,Main!$I$10)</f>
        <v>#VALUE!</v>
      </c>
      <c r="J358" s="13" t="e" vm="1">
        <f t="shared" si="47"/>
        <v>#VALUE!</v>
      </c>
      <c r="L358" s="1">
        <f>Main!$A$28</f>
        <v>8.4431535918768876</v>
      </c>
      <c r="M358" s="45" t="e" vm="1">
        <f t="shared" si="48"/>
        <v>#VALUE!</v>
      </c>
      <c r="N358" t="e" vm="1">
        <f t="shared" si="49"/>
        <v>#VALUE!</v>
      </c>
      <c r="O358" s="1">
        <f>Main!$B$28</f>
        <v>8.4229498995092253</v>
      </c>
      <c r="P358" s="45" t="e" vm="1">
        <f t="shared" si="50"/>
        <v>#VALUE!</v>
      </c>
      <c r="Q358" t="e" vm="1">
        <f t="shared" si="51"/>
        <v>#VALUE!</v>
      </c>
      <c r="R358" s="1">
        <f>Main!$C$28</f>
        <v>8.4629102389141035</v>
      </c>
      <c r="S358" s="45" t="e" vm="1">
        <f t="shared" si="52"/>
        <v>#VALUE!</v>
      </c>
      <c r="T358" t="e" vm="1">
        <f t="shared" si="53"/>
        <v>#VALUE!</v>
      </c>
    </row>
    <row r="359" spans="1:20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[1]!genNormal($F$9,$F$10)</f>
        <v>#VALUE!</v>
      </c>
      <c r="F359" t="e" vm="1">
        <f t="shared" si="45"/>
        <v>#VALUE!</v>
      </c>
      <c r="G359" t="e" vm="2">
        <f>[1]!GenLognormal($H$9,$H$10)</f>
        <v>#VALUE!</v>
      </c>
      <c r="H359" t="e" vm="1">
        <f t="shared" si="46"/>
        <v>#VALUE!</v>
      </c>
      <c r="I359" t="e" vm="2">
        <f>[1]!genBinomial(1,Main!$I$10)</f>
        <v>#VALUE!</v>
      </c>
      <c r="J359" s="13" t="e" vm="1">
        <f t="shared" si="47"/>
        <v>#VALUE!</v>
      </c>
      <c r="L359" s="1">
        <f>Main!$A$28</f>
        <v>8.4431535918768876</v>
      </c>
      <c r="M359" s="45" t="e" vm="1">
        <f t="shared" si="48"/>
        <v>#VALUE!</v>
      </c>
      <c r="N359" t="e" vm="1">
        <f t="shared" si="49"/>
        <v>#VALUE!</v>
      </c>
      <c r="O359" s="1">
        <f>Main!$B$28</f>
        <v>8.4229498995092253</v>
      </c>
      <c r="P359" s="45" t="e" vm="1">
        <f t="shared" si="50"/>
        <v>#VALUE!</v>
      </c>
      <c r="Q359" t="e" vm="1">
        <f t="shared" si="51"/>
        <v>#VALUE!</v>
      </c>
      <c r="R359" s="1">
        <f>Main!$C$28</f>
        <v>8.4629102389141035</v>
      </c>
      <c r="S359" s="45" t="e" vm="1">
        <f t="shared" si="52"/>
        <v>#VALUE!</v>
      </c>
      <c r="T359" t="e" vm="1">
        <f t="shared" si="53"/>
        <v>#VALUE!</v>
      </c>
    </row>
    <row r="360" spans="1:20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[1]!genNormal($F$9,$F$10)</f>
        <v>#VALUE!</v>
      </c>
      <c r="F360" t="e" vm="1">
        <f t="shared" si="45"/>
        <v>#VALUE!</v>
      </c>
      <c r="G360" t="e" vm="2">
        <f>[1]!GenLognormal($H$9,$H$10)</f>
        <v>#VALUE!</v>
      </c>
      <c r="H360" t="e" vm="1">
        <f t="shared" si="46"/>
        <v>#VALUE!</v>
      </c>
      <c r="I360" t="e" vm="2">
        <f>[1]!genBinomial(1,Main!$I$10)</f>
        <v>#VALUE!</v>
      </c>
      <c r="J360" s="13" t="e" vm="1">
        <f t="shared" si="47"/>
        <v>#VALUE!</v>
      </c>
      <c r="L360" s="1">
        <f>Main!$A$28</f>
        <v>8.4431535918768876</v>
      </c>
      <c r="M360" s="45" t="e" vm="1">
        <f t="shared" si="48"/>
        <v>#VALUE!</v>
      </c>
      <c r="N360" t="e" vm="1">
        <f t="shared" si="49"/>
        <v>#VALUE!</v>
      </c>
      <c r="O360" s="1">
        <f>Main!$B$28</f>
        <v>8.4229498995092253</v>
      </c>
      <c r="P360" s="45" t="e" vm="1">
        <f t="shared" si="50"/>
        <v>#VALUE!</v>
      </c>
      <c r="Q360" t="e" vm="1">
        <f t="shared" si="51"/>
        <v>#VALUE!</v>
      </c>
      <c r="R360" s="1">
        <f>Main!$C$28</f>
        <v>8.4629102389141035</v>
      </c>
      <c r="S360" s="45" t="e" vm="1">
        <f t="shared" si="52"/>
        <v>#VALUE!</v>
      </c>
      <c r="T360" t="e" vm="1">
        <f t="shared" si="53"/>
        <v>#VALUE!</v>
      </c>
    </row>
    <row r="361" spans="1:20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[1]!genNormal($F$9,$F$10)</f>
        <v>#VALUE!</v>
      </c>
      <c r="F361" t="e" vm="1">
        <f t="shared" si="45"/>
        <v>#VALUE!</v>
      </c>
      <c r="G361" t="e" vm="2">
        <f>[1]!GenLognormal($H$9,$H$10)</f>
        <v>#VALUE!</v>
      </c>
      <c r="H361" t="e" vm="1">
        <f t="shared" si="46"/>
        <v>#VALUE!</v>
      </c>
      <c r="I361" t="e" vm="2">
        <f>[1]!genBinomial(1,Main!$I$10)</f>
        <v>#VALUE!</v>
      </c>
      <c r="J361" s="13" t="e" vm="1">
        <f t="shared" si="47"/>
        <v>#VALUE!</v>
      </c>
      <c r="L361" s="1">
        <f>Main!$A$28</f>
        <v>8.4431535918768876</v>
      </c>
      <c r="M361" s="45" t="e" vm="1">
        <f t="shared" si="48"/>
        <v>#VALUE!</v>
      </c>
      <c r="N361" t="e" vm="1">
        <f t="shared" si="49"/>
        <v>#VALUE!</v>
      </c>
      <c r="O361" s="1">
        <f>Main!$B$28</f>
        <v>8.4229498995092253</v>
      </c>
      <c r="P361" s="45" t="e" vm="1">
        <f t="shared" si="50"/>
        <v>#VALUE!</v>
      </c>
      <c r="Q361" t="e" vm="1">
        <f t="shared" si="51"/>
        <v>#VALUE!</v>
      </c>
      <c r="R361" s="1">
        <f>Main!$C$28</f>
        <v>8.4629102389141035</v>
      </c>
      <c r="S361" s="45" t="e" vm="1">
        <f t="shared" si="52"/>
        <v>#VALUE!</v>
      </c>
      <c r="T361" t="e" vm="1">
        <f t="shared" si="53"/>
        <v>#VALUE!</v>
      </c>
    </row>
    <row r="362" spans="1:20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[1]!genNormal($F$9,$F$10)</f>
        <v>#VALUE!</v>
      </c>
      <c r="F362" t="e" vm="1">
        <f t="shared" si="45"/>
        <v>#VALUE!</v>
      </c>
      <c r="G362" t="e" vm="2">
        <f>[1]!GenLognormal($H$9,$H$10)</f>
        <v>#VALUE!</v>
      </c>
      <c r="H362" t="e" vm="1">
        <f t="shared" si="46"/>
        <v>#VALUE!</v>
      </c>
      <c r="I362" t="e" vm="2">
        <f>[1]!genBinomial(1,Main!$I$10)</f>
        <v>#VALUE!</v>
      </c>
      <c r="J362" s="13" t="e" vm="1">
        <f t="shared" si="47"/>
        <v>#VALUE!</v>
      </c>
      <c r="L362" s="1">
        <f>Main!$A$28</f>
        <v>8.4431535918768876</v>
      </c>
      <c r="M362" s="45" t="e" vm="1">
        <f t="shared" si="48"/>
        <v>#VALUE!</v>
      </c>
      <c r="N362" t="e" vm="1">
        <f t="shared" si="49"/>
        <v>#VALUE!</v>
      </c>
      <c r="O362" s="1">
        <f>Main!$B$28</f>
        <v>8.4229498995092253</v>
      </c>
      <c r="P362" s="45" t="e" vm="1">
        <f t="shared" si="50"/>
        <v>#VALUE!</v>
      </c>
      <c r="Q362" t="e" vm="1">
        <f t="shared" si="51"/>
        <v>#VALUE!</v>
      </c>
      <c r="R362" s="1">
        <f>Main!$C$28</f>
        <v>8.4629102389141035</v>
      </c>
      <c r="S362" s="45" t="e" vm="1">
        <f t="shared" si="52"/>
        <v>#VALUE!</v>
      </c>
      <c r="T362" t="e" vm="1">
        <f t="shared" si="53"/>
        <v>#VALUE!</v>
      </c>
    </row>
    <row r="363" spans="1:20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[1]!genNormal($F$9,$F$10)</f>
        <v>#VALUE!</v>
      </c>
      <c r="F363" t="e" vm="1">
        <f t="shared" si="45"/>
        <v>#VALUE!</v>
      </c>
      <c r="G363" t="e" vm="2">
        <f>[1]!GenLognormal($H$9,$H$10)</f>
        <v>#VALUE!</v>
      </c>
      <c r="H363" t="e" vm="1">
        <f t="shared" si="46"/>
        <v>#VALUE!</v>
      </c>
      <c r="I363" t="e" vm="2">
        <f>[1]!genBinomial(1,Main!$I$10)</f>
        <v>#VALUE!</v>
      </c>
      <c r="J363" s="13" t="e" vm="1">
        <f t="shared" si="47"/>
        <v>#VALUE!</v>
      </c>
      <c r="L363" s="1">
        <f>Main!$A$28</f>
        <v>8.4431535918768876</v>
      </c>
      <c r="M363" s="45" t="e" vm="1">
        <f t="shared" si="48"/>
        <v>#VALUE!</v>
      </c>
      <c r="N363" t="e" vm="1">
        <f t="shared" si="49"/>
        <v>#VALUE!</v>
      </c>
      <c r="O363" s="1">
        <f>Main!$B$28</f>
        <v>8.4229498995092253</v>
      </c>
      <c r="P363" s="45" t="e" vm="1">
        <f t="shared" si="50"/>
        <v>#VALUE!</v>
      </c>
      <c r="Q363" t="e" vm="1">
        <f t="shared" si="51"/>
        <v>#VALUE!</v>
      </c>
      <c r="R363" s="1">
        <f>Main!$C$28</f>
        <v>8.4629102389141035</v>
      </c>
      <c r="S363" s="45" t="e" vm="1">
        <f t="shared" si="52"/>
        <v>#VALUE!</v>
      </c>
      <c r="T363" t="e" vm="1">
        <f t="shared" si="53"/>
        <v>#VALUE!</v>
      </c>
    </row>
    <row r="364" spans="1:20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[1]!genNormal($F$9,$F$10)</f>
        <v>#VALUE!</v>
      </c>
      <c r="F364" t="e" vm="1">
        <f t="shared" si="45"/>
        <v>#VALUE!</v>
      </c>
      <c r="G364" t="e" vm="2">
        <f>[1]!GenLognormal($H$9,$H$10)</f>
        <v>#VALUE!</v>
      </c>
      <c r="H364" t="e" vm="1">
        <f t="shared" si="46"/>
        <v>#VALUE!</v>
      </c>
      <c r="I364" t="e" vm="2">
        <f>[1]!genBinomial(1,Main!$I$10)</f>
        <v>#VALUE!</v>
      </c>
      <c r="J364" s="13" t="e" vm="1">
        <f t="shared" si="47"/>
        <v>#VALUE!</v>
      </c>
      <c r="L364" s="1">
        <f>Main!$A$28</f>
        <v>8.4431535918768876</v>
      </c>
      <c r="M364" s="45" t="e" vm="1">
        <f t="shared" si="48"/>
        <v>#VALUE!</v>
      </c>
      <c r="N364" t="e" vm="1">
        <f t="shared" si="49"/>
        <v>#VALUE!</v>
      </c>
      <c r="O364" s="1">
        <f>Main!$B$28</f>
        <v>8.4229498995092253</v>
      </c>
      <c r="P364" s="45" t="e" vm="1">
        <f t="shared" si="50"/>
        <v>#VALUE!</v>
      </c>
      <c r="Q364" t="e" vm="1">
        <f t="shared" si="51"/>
        <v>#VALUE!</v>
      </c>
      <c r="R364" s="1">
        <f>Main!$C$28</f>
        <v>8.4629102389141035</v>
      </c>
      <c r="S364" s="45" t="e" vm="1">
        <f t="shared" si="52"/>
        <v>#VALUE!</v>
      </c>
      <c r="T364" t="e" vm="1">
        <f t="shared" si="53"/>
        <v>#VALUE!</v>
      </c>
    </row>
    <row r="365" spans="1:20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[1]!genNormal($F$9,$F$10)</f>
        <v>#VALUE!</v>
      </c>
      <c r="F365" t="e" vm="1">
        <f t="shared" si="45"/>
        <v>#VALUE!</v>
      </c>
      <c r="G365" t="e" vm="2">
        <f>[1]!GenLognormal($H$9,$H$10)</f>
        <v>#VALUE!</v>
      </c>
      <c r="H365" t="e" vm="1">
        <f t="shared" si="46"/>
        <v>#VALUE!</v>
      </c>
      <c r="I365" t="e" vm="2">
        <f>[1]!genBinomial(1,Main!$I$10)</f>
        <v>#VALUE!</v>
      </c>
      <c r="J365" s="13" t="e" vm="1">
        <f t="shared" si="47"/>
        <v>#VALUE!</v>
      </c>
      <c r="L365" s="1">
        <f>Main!$A$28</f>
        <v>8.4431535918768876</v>
      </c>
      <c r="M365" s="45" t="e" vm="1">
        <f t="shared" si="48"/>
        <v>#VALUE!</v>
      </c>
      <c r="N365" t="e" vm="1">
        <f t="shared" si="49"/>
        <v>#VALUE!</v>
      </c>
      <c r="O365" s="1">
        <f>Main!$B$28</f>
        <v>8.4229498995092253</v>
      </c>
      <c r="P365" s="45" t="e" vm="1">
        <f t="shared" si="50"/>
        <v>#VALUE!</v>
      </c>
      <c r="Q365" t="e" vm="1">
        <f t="shared" si="51"/>
        <v>#VALUE!</v>
      </c>
      <c r="R365" s="1">
        <f>Main!$C$28</f>
        <v>8.4629102389141035</v>
      </c>
      <c r="S365" s="45" t="e" vm="1">
        <f t="shared" si="52"/>
        <v>#VALUE!</v>
      </c>
      <c r="T365" t="e" vm="1">
        <f t="shared" si="53"/>
        <v>#VALUE!</v>
      </c>
    </row>
    <row r="366" spans="1:20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[1]!genNormal($F$9,$F$10)</f>
        <v>#VALUE!</v>
      </c>
      <c r="F366" t="e" vm="1">
        <f t="shared" si="45"/>
        <v>#VALUE!</v>
      </c>
      <c r="G366" t="e" vm="2">
        <f>[1]!GenLognormal($H$9,$H$10)</f>
        <v>#VALUE!</v>
      </c>
      <c r="H366" t="e" vm="1">
        <f t="shared" si="46"/>
        <v>#VALUE!</v>
      </c>
      <c r="I366" t="e" vm="2">
        <f>[1]!genBinomial(1,Main!$I$10)</f>
        <v>#VALUE!</v>
      </c>
      <c r="J366" s="13" t="e" vm="1">
        <f t="shared" si="47"/>
        <v>#VALUE!</v>
      </c>
      <c r="L366" s="1">
        <f>Main!$A$28</f>
        <v>8.4431535918768876</v>
      </c>
      <c r="M366" s="45" t="e" vm="1">
        <f t="shared" si="48"/>
        <v>#VALUE!</v>
      </c>
      <c r="N366" t="e" vm="1">
        <f t="shared" si="49"/>
        <v>#VALUE!</v>
      </c>
      <c r="O366" s="1">
        <f>Main!$B$28</f>
        <v>8.4229498995092253</v>
      </c>
      <c r="P366" s="45" t="e" vm="1">
        <f t="shared" si="50"/>
        <v>#VALUE!</v>
      </c>
      <c r="Q366" t="e" vm="1">
        <f t="shared" si="51"/>
        <v>#VALUE!</v>
      </c>
      <c r="R366" s="1">
        <f>Main!$C$28</f>
        <v>8.4629102389141035</v>
      </c>
      <c r="S366" s="45" t="e" vm="1">
        <f t="shared" si="52"/>
        <v>#VALUE!</v>
      </c>
      <c r="T366" t="e" vm="1">
        <f t="shared" si="53"/>
        <v>#VALUE!</v>
      </c>
    </row>
    <row r="367" spans="1:20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[1]!genNormal($F$9,$F$10)</f>
        <v>#VALUE!</v>
      </c>
      <c r="F367" t="e" vm="1">
        <f t="shared" si="45"/>
        <v>#VALUE!</v>
      </c>
      <c r="G367" t="e" vm="2">
        <f>[1]!GenLognormal($H$9,$H$10)</f>
        <v>#VALUE!</v>
      </c>
      <c r="H367" t="e" vm="1">
        <f t="shared" si="46"/>
        <v>#VALUE!</v>
      </c>
      <c r="I367" t="e" vm="2">
        <f>[1]!genBinomial(1,Main!$I$10)</f>
        <v>#VALUE!</v>
      </c>
      <c r="J367" s="13" t="e" vm="1">
        <f t="shared" si="47"/>
        <v>#VALUE!</v>
      </c>
      <c r="L367" s="1">
        <f>Main!$A$28</f>
        <v>8.4431535918768876</v>
      </c>
      <c r="M367" s="45" t="e" vm="1">
        <f t="shared" si="48"/>
        <v>#VALUE!</v>
      </c>
      <c r="N367" t="e" vm="1">
        <f t="shared" si="49"/>
        <v>#VALUE!</v>
      </c>
      <c r="O367" s="1">
        <f>Main!$B$28</f>
        <v>8.4229498995092253</v>
      </c>
      <c r="P367" s="45" t="e" vm="1">
        <f t="shared" si="50"/>
        <v>#VALUE!</v>
      </c>
      <c r="Q367" t="e" vm="1">
        <f t="shared" si="51"/>
        <v>#VALUE!</v>
      </c>
      <c r="R367" s="1">
        <f>Main!$C$28</f>
        <v>8.4629102389141035</v>
      </c>
      <c r="S367" s="45" t="e" vm="1">
        <f t="shared" si="52"/>
        <v>#VALUE!</v>
      </c>
      <c r="T367" t="e" vm="1">
        <f t="shared" si="53"/>
        <v>#VALUE!</v>
      </c>
    </row>
    <row r="368" spans="1:20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[1]!genNormal($F$9,$F$10)</f>
        <v>#VALUE!</v>
      </c>
      <c r="F368" t="e" vm="1">
        <f t="shared" si="45"/>
        <v>#VALUE!</v>
      </c>
      <c r="G368" t="e" vm="2">
        <f>[1]!GenLognormal($H$9,$H$10)</f>
        <v>#VALUE!</v>
      </c>
      <c r="H368" t="e" vm="1">
        <f t="shared" si="46"/>
        <v>#VALUE!</v>
      </c>
      <c r="I368" t="e" vm="2">
        <f>[1]!genBinomial(1,Main!$I$10)</f>
        <v>#VALUE!</v>
      </c>
      <c r="J368" s="13" t="e" vm="1">
        <f t="shared" si="47"/>
        <v>#VALUE!</v>
      </c>
      <c r="L368" s="1">
        <f>Main!$A$28</f>
        <v>8.4431535918768876</v>
      </c>
      <c r="M368" s="45" t="e" vm="1">
        <f t="shared" si="48"/>
        <v>#VALUE!</v>
      </c>
      <c r="N368" t="e" vm="1">
        <f t="shared" si="49"/>
        <v>#VALUE!</v>
      </c>
      <c r="O368" s="1">
        <f>Main!$B$28</f>
        <v>8.4229498995092253</v>
      </c>
      <c r="P368" s="45" t="e" vm="1">
        <f t="shared" si="50"/>
        <v>#VALUE!</v>
      </c>
      <c r="Q368" t="e" vm="1">
        <f t="shared" si="51"/>
        <v>#VALUE!</v>
      </c>
      <c r="R368" s="1">
        <f>Main!$C$28</f>
        <v>8.4629102389141035</v>
      </c>
      <c r="S368" s="45" t="e" vm="1">
        <f t="shared" si="52"/>
        <v>#VALUE!</v>
      </c>
      <c r="T368" t="e" vm="1">
        <f t="shared" si="53"/>
        <v>#VALUE!</v>
      </c>
    </row>
    <row r="369" spans="1:20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[1]!genNormal($F$9,$F$10)</f>
        <v>#VALUE!</v>
      </c>
      <c r="F369" t="e" vm="1">
        <f t="shared" si="45"/>
        <v>#VALUE!</v>
      </c>
      <c r="G369" t="e" vm="2">
        <f>[1]!GenLognormal($H$9,$H$10)</f>
        <v>#VALUE!</v>
      </c>
      <c r="H369" t="e" vm="1">
        <f t="shared" si="46"/>
        <v>#VALUE!</v>
      </c>
      <c r="I369" t="e" vm="2">
        <f>[1]!genBinomial(1,Main!$I$10)</f>
        <v>#VALUE!</v>
      </c>
      <c r="J369" s="13" t="e" vm="1">
        <f t="shared" si="47"/>
        <v>#VALUE!</v>
      </c>
      <c r="L369" s="1">
        <f>Main!$A$28</f>
        <v>8.4431535918768876</v>
      </c>
      <c r="M369" s="45" t="e" vm="1">
        <f t="shared" si="48"/>
        <v>#VALUE!</v>
      </c>
      <c r="N369" t="e" vm="1">
        <f t="shared" si="49"/>
        <v>#VALUE!</v>
      </c>
      <c r="O369" s="1">
        <f>Main!$B$28</f>
        <v>8.4229498995092253</v>
      </c>
      <c r="P369" s="45" t="e" vm="1">
        <f t="shared" si="50"/>
        <v>#VALUE!</v>
      </c>
      <c r="Q369" t="e" vm="1">
        <f t="shared" si="51"/>
        <v>#VALUE!</v>
      </c>
      <c r="R369" s="1">
        <f>Main!$C$28</f>
        <v>8.4629102389141035</v>
      </c>
      <c r="S369" s="45" t="e" vm="1">
        <f t="shared" si="52"/>
        <v>#VALUE!</v>
      </c>
      <c r="T369" t="e" vm="1">
        <f t="shared" si="53"/>
        <v>#VALUE!</v>
      </c>
    </row>
    <row r="370" spans="1:20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[1]!genNormal($F$9,$F$10)</f>
        <v>#VALUE!</v>
      </c>
      <c r="F370" t="e" vm="1">
        <f t="shared" si="45"/>
        <v>#VALUE!</v>
      </c>
      <c r="G370" t="e" vm="2">
        <f>[1]!GenLognormal($H$9,$H$10)</f>
        <v>#VALUE!</v>
      </c>
      <c r="H370" t="e" vm="1">
        <f t="shared" si="46"/>
        <v>#VALUE!</v>
      </c>
      <c r="I370" t="e" vm="2">
        <f>[1]!genBinomial(1,Main!$I$10)</f>
        <v>#VALUE!</v>
      </c>
      <c r="J370" s="13" t="e" vm="1">
        <f t="shared" si="47"/>
        <v>#VALUE!</v>
      </c>
      <c r="L370" s="1">
        <f>Main!$A$28</f>
        <v>8.4431535918768876</v>
      </c>
      <c r="M370" s="45" t="e" vm="1">
        <f t="shared" si="48"/>
        <v>#VALUE!</v>
      </c>
      <c r="N370" t="e" vm="1">
        <f t="shared" si="49"/>
        <v>#VALUE!</v>
      </c>
      <c r="O370" s="1">
        <f>Main!$B$28</f>
        <v>8.4229498995092253</v>
      </c>
      <c r="P370" s="45" t="e" vm="1">
        <f t="shared" si="50"/>
        <v>#VALUE!</v>
      </c>
      <c r="Q370" t="e" vm="1">
        <f t="shared" si="51"/>
        <v>#VALUE!</v>
      </c>
      <c r="R370" s="1">
        <f>Main!$C$28</f>
        <v>8.4629102389141035</v>
      </c>
      <c r="S370" s="45" t="e" vm="1">
        <f t="shared" si="52"/>
        <v>#VALUE!</v>
      </c>
      <c r="T370" t="e" vm="1">
        <f t="shared" si="53"/>
        <v>#VALUE!</v>
      </c>
    </row>
    <row r="371" spans="1:20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[1]!genNormal($F$9,$F$10)</f>
        <v>#VALUE!</v>
      </c>
      <c r="F371" t="e" vm="1">
        <f t="shared" si="45"/>
        <v>#VALUE!</v>
      </c>
      <c r="G371" t="e" vm="2">
        <f>[1]!GenLognormal($H$9,$H$10)</f>
        <v>#VALUE!</v>
      </c>
      <c r="H371" t="e" vm="1">
        <f t="shared" si="46"/>
        <v>#VALUE!</v>
      </c>
      <c r="I371" t="e" vm="2">
        <f>[1]!genBinomial(1,Main!$I$10)</f>
        <v>#VALUE!</v>
      </c>
      <c r="J371" s="13" t="e" vm="1">
        <f t="shared" si="47"/>
        <v>#VALUE!</v>
      </c>
      <c r="L371" s="1">
        <f>Main!$A$28</f>
        <v>8.4431535918768876</v>
      </c>
      <c r="M371" s="45" t="e" vm="1">
        <f t="shared" si="48"/>
        <v>#VALUE!</v>
      </c>
      <c r="N371" t="e" vm="1">
        <f t="shared" si="49"/>
        <v>#VALUE!</v>
      </c>
      <c r="O371" s="1">
        <f>Main!$B$28</f>
        <v>8.4229498995092253</v>
      </c>
      <c r="P371" s="45" t="e" vm="1">
        <f t="shared" si="50"/>
        <v>#VALUE!</v>
      </c>
      <c r="Q371" t="e" vm="1">
        <f t="shared" si="51"/>
        <v>#VALUE!</v>
      </c>
      <c r="R371" s="1">
        <f>Main!$C$28</f>
        <v>8.4629102389141035</v>
      </c>
      <c r="S371" s="45" t="e" vm="1">
        <f t="shared" si="52"/>
        <v>#VALUE!</v>
      </c>
      <c r="T371" t="e" vm="1">
        <f t="shared" si="53"/>
        <v>#VALUE!</v>
      </c>
    </row>
    <row r="372" spans="1:20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[1]!genNormal($F$9,$F$10)</f>
        <v>#VALUE!</v>
      </c>
      <c r="F372" t="e" vm="1">
        <f t="shared" si="45"/>
        <v>#VALUE!</v>
      </c>
      <c r="G372" t="e" vm="2">
        <f>[1]!GenLognormal($H$9,$H$10)</f>
        <v>#VALUE!</v>
      </c>
      <c r="H372" t="e" vm="1">
        <f t="shared" si="46"/>
        <v>#VALUE!</v>
      </c>
      <c r="I372" t="e" vm="2">
        <f>[1]!genBinomial(1,Main!$I$10)</f>
        <v>#VALUE!</v>
      </c>
      <c r="J372" s="13" t="e" vm="1">
        <f t="shared" si="47"/>
        <v>#VALUE!</v>
      </c>
      <c r="L372" s="1">
        <f>Main!$A$28</f>
        <v>8.4431535918768876</v>
      </c>
      <c r="M372" s="45" t="e" vm="1">
        <f t="shared" si="48"/>
        <v>#VALUE!</v>
      </c>
      <c r="N372" t="e" vm="1">
        <f t="shared" si="49"/>
        <v>#VALUE!</v>
      </c>
      <c r="O372" s="1">
        <f>Main!$B$28</f>
        <v>8.4229498995092253</v>
      </c>
      <c r="P372" s="45" t="e" vm="1">
        <f t="shared" si="50"/>
        <v>#VALUE!</v>
      </c>
      <c r="Q372" t="e" vm="1">
        <f t="shared" si="51"/>
        <v>#VALUE!</v>
      </c>
      <c r="R372" s="1">
        <f>Main!$C$28</f>
        <v>8.4629102389141035</v>
      </c>
      <c r="S372" s="45" t="e" vm="1">
        <f t="shared" si="52"/>
        <v>#VALUE!</v>
      </c>
      <c r="T372" t="e" vm="1">
        <f t="shared" si="53"/>
        <v>#VALUE!</v>
      </c>
    </row>
    <row r="373" spans="1:20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[1]!genNormal($F$9,$F$10)</f>
        <v>#VALUE!</v>
      </c>
      <c r="F373" t="e" vm="1">
        <f t="shared" si="45"/>
        <v>#VALUE!</v>
      </c>
      <c r="G373" t="e" vm="2">
        <f>[1]!GenLognormal($H$9,$H$10)</f>
        <v>#VALUE!</v>
      </c>
      <c r="H373" t="e" vm="1">
        <f t="shared" si="46"/>
        <v>#VALUE!</v>
      </c>
      <c r="I373" t="e" vm="2">
        <f>[1]!genBinomial(1,Main!$I$10)</f>
        <v>#VALUE!</v>
      </c>
      <c r="J373" s="13" t="e" vm="1">
        <f t="shared" si="47"/>
        <v>#VALUE!</v>
      </c>
      <c r="L373" s="1">
        <f>Main!$A$28</f>
        <v>8.4431535918768876</v>
      </c>
      <c r="M373" s="45" t="e" vm="1">
        <f t="shared" si="48"/>
        <v>#VALUE!</v>
      </c>
      <c r="N373" t="e" vm="1">
        <f t="shared" si="49"/>
        <v>#VALUE!</v>
      </c>
      <c r="O373" s="1">
        <f>Main!$B$28</f>
        <v>8.4229498995092253</v>
      </c>
      <c r="P373" s="45" t="e" vm="1">
        <f t="shared" si="50"/>
        <v>#VALUE!</v>
      </c>
      <c r="Q373" t="e" vm="1">
        <f t="shared" si="51"/>
        <v>#VALUE!</v>
      </c>
      <c r="R373" s="1">
        <f>Main!$C$28</f>
        <v>8.4629102389141035</v>
      </c>
      <c r="S373" s="45" t="e" vm="1">
        <f t="shared" si="52"/>
        <v>#VALUE!</v>
      </c>
      <c r="T373" t="e" vm="1">
        <f t="shared" si="53"/>
        <v>#VALUE!</v>
      </c>
    </row>
    <row r="374" spans="1:20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[1]!genNormal($F$9,$F$10)</f>
        <v>#VALUE!</v>
      </c>
      <c r="F374" t="e" vm="1">
        <f t="shared" si="45"/>
        <v>#VALUE!</v>
      </c>
      <c r="G374" t="e" vm="2">
        <f>[1]!GenLognormal($H$9,$H$10)</f>
        <v>#VALUE!</v>
      </c>
      <c r="H374" t="e" vm="1">
        <f t="shared" si="46"/>
        <v>#VALUE!</v>
      </c>
      <c r="I374" t="e" vm="2">
        <f>[1]!genBinomial(1,Main!$I$10)</f>
        <v>#VALUE!</v>
      </c>
      <c r="J374" s="13" t="e" vm="1">
        <f t="shared" si="47"/>
        <v>#VALUE!</v>
      </c>
      <c r="L374" s="1">
        <f>Main!$A$28</f>
        <v>8.4431535918768876</v>
      </c>
      <c r="M374" s="45" t="e" vm="1">
        <f t="shared" si="48"/>
        <v>#VALUE!</v>
      </c>
      <c r="N374" t="e" vm="1">
        <f t="shared" si="49"/>
        <v>#VALUE!</v>
      </c>
      <c r="O374" s="1">
        <f>Main!$B$28</f>
        <v>8.4229498995092253</v>
      </c>
      <c r="P374" s="45" t="e" vm="1">
        <f t="shared" si="50"/>
        <v>#VALUE!</v>
      </c>
      <c r="Q374" t="e" vm="1">
        <f t="shared" si="51"/>
        <v>#VALUE!</v>
      </c>
      <c r="R374" s="1">
        <f>Main!$C$28</f>
        <v>8.4629102389141035</v>
      </c>
      <c r="S374" s="45" t="e" vm="1">
        <f t="shared" si="52"/>
        <v>#VALUE!</v>
      </c>
      <c r="T374" t="e" vm="1">
        <f t="shared" si="53"/>
        <v>#VALUE!</v>
      </c>
    </row>
    <row r="375" spans="1:20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[1]!genNormal($F$9,$F$10)</f>
        <v>#VALUE!</v>
      </c>
      <c r="F375" t="e" vm="1">
        <f t="shared" si="45"/>
        <v>#VALUE!</v>
      </c>
      <c r="G375" t="e" vm="2">
        <f>[1]!GenLognormal($H$9,$H$10)</f>
        <v>#VALUE!</v>
      </c>
      <c r="H375" t="e" vm="1">
        <f t="shared" si="46"/>
        <v>#VALUE!</v>
      </c>
      <c r="I375" t="e" vm="2">
        <f>[1]!genBinomial(1,Main!$I$10)</f>
        <v>#VALUE!</v>
      </c>
      <c r="J375" s="13" t="e" vm="1">
        <f t="shared" si="47"/>
        <v>#VALUE!</v>
      </c>
      <c r="L375" s="1">
        <f>Main!$A$28</f>
        <v>8.4431535918768876</v>
      </c>
      <c r="M375" s="45" t="e" vm="1">
        <f t="shared" si="48"/>
        <v>#VALUE!</v>
      </c>
      <c r="N375" t="e" vm="1">
        <f t="shared" si="49"/>
        <v>#VALUE!</v>
      </c>
      <c r="O375" s="1">
        <f>Main!$B$28</f>
        <v>8.4229498995092253</v>
      </c>
      <c r="P375" s="45" t="e" vm="1">
        <f t="shared" si="50"/>
        <v>#VALUE!</v>
      </c>
      <c r="Q375" t="e" vm="1">
        <f t="shared" si="51"/>
        <v>#VALUE!</v>
      </c>
      <c r="R375" s="1">
        <f>Main!$C$28</f>
        <v>8.4629102389141035</v>
      </c>
      <c r="S375" s="45" t="e" vm="1">
        <f t="shared" si="52"/>
        <v>#VALUE!</v>
      </c>
      <c r="T375" t="e" vm="1">
        <f t="shared" si="53"/>
        <v>#VALUE!</v>
      </c>
    </row>
    <row r="376" spans="1:20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[1]!genNormal($F$9,$F$10)</f>
        <v>#VALUE!</v>
      </c>
      <c r="F376" t="e" vm="1">
        <f t="shared" si="45"/>
        <v>#VALUE!</v>
      </c>
      <c r="G376" t="e" vm="2">
        <f>[1]!GenLognormal($H$9,$H$10)</f>
        <v>#VALUE!</v>
      </c>
      <c r="H376" t="e" vm="1">
        <f t="shared" si="46"/>
        <v>#VALUE!</v>
      </c>
      <c r="I376" t="e" vm="2">
        <f>[1]!genBinomial(1,Main!$I$10)</f>
        <v>#VALUE!</v>
      </c>
      <c r="J376" s="13" t="e" vm="1">
        <f t="shared" si="47"/>
        <v>#VALUE!</v>
      </c>
      <c r="L376" s="1">
        <f>Main!$A$28</f>
        <v>8.4431535918768876</v>
      </c>
      <c r="M376" s="45" t="e" vm="1">
        <f t="shared" si="48"/>
        <v>#VALUE!</v>
      </c>
      <c r="N376" t="e" vm="1">
        <f t="shared" si="49"/>
        <v>#VALUE!</v>
      </c>
      <c r="O376" s="1">
        <f>Main!$B$28</f>
        <v>8.4229498995092253</v>
      </c>
      <c r="P376" s="45" t="e" vm="1">
        <f t="shared" si="50"/>
        <v>#VALUE!</v>
      </c>
      <c r="Q376" t="e" vm="1">
        <f t="shared" si="51"/>
        <v>#VALUE!</v>
      </c>
      <c r="R376" s="1">
        <f>Main!$C$28</f>
        <v>8.4629102389141035</v>
      </c>
      <c r="S376" s="45" t="e" vm="1">
        <f t="shared" si="52"/>
        <v>#VALUE!</v>
      </c>
      <c r="T376" t="e" vm="1">
        <f t="shared" si="53"/>
        <v>#VALUE!</v>
      </c>
    </row>
    <row r="377" spans="1:20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[1]!genNormal($F$9,$F$10)</f>
        <v>#VALUE!</v>
      </c>
      <c r="F377" t="e" vm="1">
        <f t="shared" si="45"/>
        <v>#VALUE!</v>
      </c>
      <c r="G377" t="e" vm="2">
        <f>[1]!GenLognormal($H$9,$H$10)</f>
        <v>#VALUE!</v>
      </c>
      <c r="H377" t="e" vm="1">
        <f t="shared" si="46"/>
        <v>#VALUE!</v>
      </c>
      <c r="I377" t="e" vm="2">
        <f>[1]!genBinomial(1,Main!$I$10)</f>
        <v>#VALUE!</v>
      </c>
      <c r="J377" s="13" t="e" vm="1">
        <f t="shared" si="47"/>
        <v>#VALUE!</v>
      </c>
      <c r="L377" s="1">
        <f>Main!$A$28</f>
        <v>8.4431535918768876</v>
      </c>
      <c r="M377" s="45" t="e" vm="1">
        <f t="shared" si="48"/>
        <v>#VALUE!</v>
      </c>
      <c r="N377" t="e" vm="1">
        <f t="shared" si="49"/>
        <v>#VALUE!</v>
      </c>
      <c r="O377" s="1">
        <f>Main!$B$28</f>
        <v>8.4229498995092253</v>
      </c>
      <c r="P377" s="45" t="e" vm="1">
        <f t="shared" si="50"/>
        <v>#VALUE!</v>
      </c>
      <c r="Q377" t="e" vm="1">
        <f t="shared" si="51"/>
        <v>#VALUE!</v>
      </c>
      <c r="R377" s="1">
        <f>Main!$C$28</f>
        <v>8.4629102389141035</v>
      </c>
      <c r="S377" s="45" t="e" vm="1">
        <f t="shared" si="52"/>
        <v>#VALUE!</v>
      </c>
      <c r="T377" t="e" vm="1">
        <f t="shared" si="53"/>
        <v>#VALUE!</v>
      </c>
    </row>
    <row r="378" spans="1:20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[1]!genNormal($F$9,$F$10)</f>
        <v>#VALUE!</v>
      </c>
      <c r="F378" t="e" vm="1">
        <f t="shared" si="45"/>
        <v>#VALUE!</v>
      </c>
      <c r="G378" t="e" vm="2">
        <f>[1]!GenLognormal($H$9,$H$10)</f>
        <v>#VALUE!</v>
      </c>
      <c r="H378" t="e" vm="1">
        <f t="shared" si="46"/>
        <v>#VALUE!</v>
      </c>
      <c r="I378" t="e" vm="2">
        <f>[1]!genBinomial(1,Main!$I$10)</f>
        <v>#VALUE!</v>
      </c>
      <c r="J378" s="13" t="e" vm="1">
        <f t="shared" si="47"/>
        <v>#VALUE!</v>
      </c>
      <c r="L378" s="1">
        <f>Main!$A$28</f>
        <v>8.4431535918768876</v>
      </c>
      <c r="M378" s="45" t="e" vm="1">
        <f t="shared" si="48"/>
        <v>#VALUE!</v>
      </c>
      <c r="N378" t="e" vm="1">
        <f t="shared" si="49"/>
        <v>#VALUE!</v>
      </c>
      <c r="O378" s="1">
        <f>Main!$B$28</f>
        <v>8.4229498995092253</v>
      </c>
      <c r="P378" s="45" t="e" vm="1">
        <f t="shared" si="50"/>
        <v>#VALUE!</v>
      </c>
      <c r="Q378" t="e" vm="1">
        <f t="shared" si="51"/>
        <v>#VALUE!</v>
      </c>
      <c r="R378" s="1">
        <f>Main!$C$28</f>
        <v>8.4629102389141035</v>
      </c>
      <c r="S378" s="45" t="e" vm="1">
        <f t="shared" si="52"/>
        <v>#VALUE!</v>
      </c>
      <c r="T378" t="e" vm="1">
        <f t="shared" si="53"/>
        <v>#VALUE!</v>
      </c>
    </row>
    <row r="379" spans="1:20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[1]!genNormal($F$9,$F$10)</f>
        <v>#VALUE!</v>
      </c>
      <c r="F379" t="e" vm="1">
        <f t="shared" si="45"/>
        <v>#VALUE!</v>
      </c>
      <c r="G379" t="e" vm="2">
        <f>[1]!GenLognormal($H$9,$H$10)</f>
        <v>#VALUE!</v>
      </c>
      <c r="H379" t="e" vm="1">
        <f t="shared" si="46"/>
        <v>#VALUE!</v>
      </c>
      <c r="I379" t="e" vm="2">
        <f>[1]!genBinomial(1,Main!$I$10)</f>
        <v>#VALUE!</v>
      </c>
      <c r="J379" s="13" t="e" vm="1">
        <f t="shared" si="47"/>
        <v>#VALUE!</v>
      </c>
      <c r="L379" s="1">
        <f>Main!$A$28</f>
        <v>8.4431535918768876</v>
      </c>
      <c r="M379" s="45" t="e" vm="1">
        <f t="shared" si="48"/>
        <v>#VALUE!</v>
      </c>
      <c r="N379" t="e" vm="1">
        <f t="shared" si="49"/>
        <v>#VALUE!</v>
      </c>
      <c r="O379" s="1">
        <f>Main!$B$28</f>
        <v>8.4229498995092253</v>
      </c>
      <c r="P379" s="45" t="e" vm="1">
        <f t="shared" si="50"/>
        <v>#VALUE!</v>
      </c>
      <c r="Q379" t="e" vm="1">
        <f t="shared" si="51"/>
        <v>#VALUE!</v>
      </c>
      <c r="R379" s="1">
        <f>Main!$C$28</f>
        <v>8.4629102389141035</v>
      </c>
      <c r="S379" s="45" t="e" vm="1">
        <f t="shared" si="52"/>
        <v>#VALUE!</v>
      </c>
      <c r="T379" t="e" vm="1">
        <f t="shared" si="53"/>
        <v>#VALUE!</v>
      </c>
    </row>
    <row r="380" spans="1:20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[1]!genNormal($F$9,$F$10)</f>
        <v>#VALUE!</v>
      </c>
      <c r="F380" t="e" vm="1">
        <f t="shared" si="45"/>
        <v>#VALUE!</v>
      </c>
      <c r="G380" t="e" vm="2">
        <f>[1]!GenLognormal($H$9,$H$10)</f>
        <v>#VALUE!</v>
      </c>
      <c r="H380" t="e" vm="1">
        <f t="shared" si="46"/>
        <v>#VALUE!</v>
      </c>
      <c r="I380" t="e" vm="2">
        <f>[1]!genBinomial(1,Main!$I$10)</f>
        <v>#VALUE!</v>
      </c>
      <c r="J380" s="13" t="e" vm="1">
        <f t="shared" si="47"/>
        <v>#VALUE!</v>
      </c>
      <c r="L380" s="1">
        <f>Main!$A$28</f>
        <v>8.4431535918768876</v>
      </c>
      <c r="M380" s="45" t="e" vm="1">
        <f t="shared" si="48"/>
        <v>#VALUE!</v>
      </c>
      <c r="N380" t="e" vm="1">
        <f t="shared" si="49"/>
        <v>#VALUE!</v>
      </c>
      <c r="O380" s="1">
        <f>Main!$B$28</f>
        <v>8.4229498995092253</v>
      </c>
      <c r="P380" s="45" t="e" vm="1">
        <f t="shared" si="50"/>
        <v>#VALUE!</v>
      </c>
      <c r="Q380" t="e" vm="1">
        <f t="shared" si="51"/>
        <v>#VALUE!</v>
      </c>
      <c r="R380" s="1">
        <f>Main!$C$28</f>
        <v>8.4629102389141035</v>
      </c>
      <c r="S380" s="45" t="e" vm="1">
        <f t="shared" si="52"/>
        <v>#VALUE!</v>
      </c>
      <c r="T380" t="e" vm="1">
        <f t="shared" si="53"/>
        <v>#VALUE!</v>
      </c>
    </row>
    <row r="381" spans="1:20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[1]!genNormal($F$9,$F$10)</f>
        <v>#VALUE!</v>
      </c>
      <c r="F381" t="e" vm="1">
        <f t="shared" si="45"/>
        <v>#VALUE!</v>
      </c>
      <c r="G381" t="e" vm="2">
        <f>[1]!GenLognormal($H$9,$H$10)</f>
        <v>#VALUE!</v>
      </c>
      <c r="H381" t="e" vm="1">
        <f t="shared" si="46"/>
        <v>#VALUE!</v>
      </c>
      <c r="I381" t="e" vm="2">
        <f>[1]!genBinomial(1,Main!$I$10)</f>
        <v>#VALUE!</v>
      </c>
      <c r="J381" s="13" t="e" vm="1">
        <f t="shared" si="47"/>
        <v>#VALUE!</v>
      </c>
      <c r="L381" s="1">
        <f>Main!$A$28</f>
        <v>8.4431535918768876</v>
      </c>
      <c r="M381" s="45" t="e" vm="1">
        <f t="shared" si="48"/>
        <v>#VALUE!</v>
      </c>
      <c r="N381" t="e" vm="1">
        <f t="shared" si="49"/>
        <v>#VALUE!</v>
      </c>
      <c r="O381" s="1">
        <f>Main!$B$28</f>
        <v>8.4229498995092253</v>
      </c>
      <c r="P381" s="45" t="e" vm="1">
        <f t="shared" si="50"/>
        <v>#VALUE!</v>
      </c>
      <c r="Q381" t="e" vm="1">
        <f t="shared" si="51"/>
        <v>#VALUE!</v>
      </c>
      <c r="R381" s="1">
        <f>Main!$C$28</f>
        <v>8.4629102389141035</v>
      </c>
      <c r="S381" s="45" t="e" vm="1">
        <f t="shared" si="52"/>
        <v>#VALUE!</v>
      </c>
      <c r="T381" t="e" vm="1">
        <f t="shared" si="53"/>
        <v>#VALUE!</v>
      </c>
    </row>
    <row r="382" spans="1:20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[1]!genNormal($F$9,$F$10)</f>
        <v>#VALUE!</v>
      </c>
      <c r="F382" t="e" vm="1">
        <f t="shared" si="45"/>
        <v>#VALUE!</v>
      </c>
      <c r="G382" t="e" vm="2">
        <f>[1]!GenLognormal($H$9,$H$10)</f>
        <v>#VALUE!</v>
      </c>
      <c r="H382" t="e" vm="1">
        <f t="shared" si="46"/>
        <v>#VALUE!</v>
      </c>
      <c r="I382" t="e" vm="2">
        <f>[1]!genBinomial(1,Main!$I$10)</f>
        <v>#VALUE!</v>
      </c>
      <c r="J382" s="13" t="e" vm="1">
        <f t="shared" si="47"/>
        <v>#VALUE!</v>
      </c>
      <c r="L382" s="1">
        <f>Main!$A$28</f>
        <v>8.4431535918768876</v>
      </c>
      <c r="M382" s="45" t="e" vm="1">
        <f t="shared" si="48"/>
        <v>#VALUE!</v>
      </c>
      <c r="N382" t="e" vm="1">
        <f t="shared" si="49"/>
        <v>#VALUE!</v>
      </c>
      <c r="O382" s="1">
        <f>Main!$B$28</f>
        <v>8.4229498995092253</v>
      </c>
      <c r="P382" s="45" t="e" vm="1">
        <f t="shared" si="50"/>
        <v>#VALUE!</v>
      </c>
      <c r="Q382" t="e" vm="1">
        <f t="shared" si="51"/>
        <v>#VALUE!</v>
      </c>
      <c r="R382" s="1">
        <f>Main!$C$28</f>
        <v>8.4629102389141035</v>
      </c>
      <c r="S382" s="45" t="e" vm="1">
        <f t="shared" si="52"/>
        <v>#VALUE!</v>
      </c>
      <c r="T382" t="e" vm="1">
        <f t="shared" si="53"/>
        <v>#VALUE!</v>
      </c>
    </row>
    <row r="383" spans="1:20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[1]!genNormal($F$9,$F$10)</f>
        <v>#VALUE!</v>
      </c>
      <c r="F383" t="e" vm="1">
        <f t="shared" si="45"/>
        <v>#VALUE!</v>
      </c>
      <c r="G383" t="e" vm="2">
        <f>[1]!GenLognormal($H$9,$H$10)</f>
        <v>#VALUE!</v>
      </c>
      <c r="H383" t="e" vm="1">
        <f t="shared" si="46"/>
        <v>#VALUE!</v>
      </c>
      <c r="I383" t="e" vm="2">
        <f>[1]!genBinomial(1,Main!$I$10)</f>
        <v>#VALUE!</v>
      </c>
      <c r="J383" s="13" t="e" vm="1">
        <f t="shared" si="47"/>
        <v>#VALUE!</v>
      </c>
      <c r="L383" s="1">
        <f>Main!$A$28</f>
        <v>8.4431535918768876</v>
      </c>
      <c r="M383" s="45" t="e" vm="1">
        <f t="shared" si="48"/>
        <v>#VALUE!</v>
      </c>
      <c r="N383" t="e" vm="1">
        <f t="shared" si="49"/>
        <v>#VALUE!</v>
      </c>
      <c r="O383" s="1">
        <f>Main!$B$28</f>
        <v>8.4229498995092253</v>
      </c>
      <c r="P383" s="45" t="e" vm="1">
        <f t="shared" si="50"/>
        <v>#VALUE!</v>
      </c>
      <c r="Q383" t="e" vm="1">
        <f t="shared" si="51"/>
        <v>#VALUE!</v>
      </c>
      <c r="R383" s="1">
        <f>Main!$C$28</f>
        <v>8.4629102389141035</v>
      </c>
      <c r="S383" s="45" t="e" vm="1">
        <f t="shared" si="52"/>
        <v>#VALUE!</v>
      </c>
      <c r="T383" t="e" vm="1">
        <f t="shared" si="53"/>
        <v>#VALUE!</v>
      </c>
    </row>
    <row r="384" spans="1:20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[1]!genNormal($F$9,$F$10)</f>
        <v>#VALUE!</v>
      </c>
      <c r="F384" t="e" vm="1">
        <f t="shared" si="45"/>
        <v>#VALUE!</v>
      </c>
      <c r="G384" t="e" vm="2">
        <f>[1]!GenLognormal($H$9,$H$10)</f>
        <v>#VALUE!</v>
      </c>
      <c r="H384" t="e" vm="1">
        <f t="shared" si="46"/>
        <v>#VALUE!</v>
      </c>
      <c r="I384" t="e" vm="2">
        <f>[1]!genBinomial(1,Main!$I$10)</f>
        <v>#VALUE!</v>
      </c>
      <c r="J384" s="13" t="e" vm="1">
        <f t="shared" si="47"/>
        <v>#VALUE!</v>
      </c>
      <c r="L384" s="1">
        <f>Main!$A$28</f>
        <v>8.4431535918768876</v>
      </c>
      <c r="M384" s="45" t="e" vm="1">
        <f t="shared" si="48"/>
        <v>#VALUE!</v>
      </c>
      <c r="N384" t="e" vm="1">
        <f t="shared" si="49"/>
        <v>#VALUE!</v>
      </c>
      <c r="O384" s="1">
        <f>Main!$B$28</f>
        <v>8.4229498995092253</v>
      </c>
      <c r="P384" s="45" t="e" vm="1">
        <f t="shared" si="50"/>
        <v>#VALUE!</v>
      </c>
      <c r="Q384" t="e" vm="1">
        <f t="shared" si="51"/>
        <v>#VALUE!</v>
      </c>
      <c r="R384" s="1">
        <f>Main!$C$28</f>
        <v>8.4629102389141035</v>
      </c>
      <c r="S384" s="45" t="e" vm="1">
        <f t="shared" si="52"/>
        <v>#VALUE!</v>
      </c>
      <c r="T384" t="e" vm="1">
        <f t="shared" si="53"/>
        <v>#VALUE!</v>
      </c>
    </row>
    <row r="385" spans="1:20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[1]!genNormal($F$9,$F$10)</f>
        <v>#VALUE!</v>
      </c>
      <c r="F385" t="e" vm="1">
        <f t="shared" si="45"/>
        <v>#VALUE!</v>
      </c>
      <c r="G385" t="e" vm="2">
        <f>[1]!GenLognormal($H$9,$H$10)</f>
        <v>#VALUE!</v>
      </c>
      <c r="H385" t="e" vm="1">
        <f t="shared" si="46"/>
        <v>#VALUE!</v>
      </c>
      <c r="I385" t="e" vm="2">
        <f>[1]!genBinomial(1,Main!$I$10)</f>
        <v>#VALUE!</v>
      </c>
      <c r="J385" s="13" t="e" vm="1">
        <f t="shared" si="47"/>
        <v>#VALUE!</v>
      </c>
      <c r="L385" s="1">
        <f>Main!$A$28</f>
        <v>8.4431535918768876</v>
      </c>
      <c r="M385" s="45" t="e" vm="1">
        <f t="shared" si="48"/>
        <v>#VALUE!</v>
      </c>
      <c r="N385" t="e" vm="1">
        <f t="shared" si="49"/>
        <v>#VALUE!</v>
      </c>
      <c r="O385" s="1">
        <f>Main!$B$28</f>
        <v>8.4229498995092253</v>
      </c>
      <c r="P385" s="45" t="e" vm="1">
        <f t="shared" si="50"/>
        <v>#VALUE!</v>
      </c>
      <c r="Q385" t="e" vm="1">
        <f t="shared" si="51"/>
        <v>#VALUE!</v>
      </c>
      <c r="R385" s="1">
        <f>Main!$C$28</f>
        <v>8.4629102389141035</v>
      </c>
      <c r="S385" s="45" t="e" vm="1">
        <f t="shared" si="52"/>
        <v>#VALUE!</v>
      </c>
      <c r="T385" t="e" vm="1">
        <f t="shared" si="53"/>
        <v>#VALUE!</v>
      </c>
    </row>
    <row r="386" spans="1:20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[1]!genNormal($F$9,$F$10)</f>
        <v>#VALUE!</v>
      </c>
      <c r="F386" t="e" vm="1">
        <f t="shared" si="45"/>
        <v>#VALUE!</v>
      </c>
      <c r="G386" t="e" vm="2">
        <f>[1]!GenLognormal($H$9,$H$10)</f>
        <v>#VALUE!</v>
      </c>
      <c r="H386" t="e" vm="1">
        <f t="shared" si="46"/>
        <v>#VALUE!</v>
      </c>
      <c r="I386" t="e" vm="2">
        <f>[1]!genBinomial(1,Main!$I$10)</f>
        <v>#VALUE!</v>
      </c>
      <c r="J386" s="13" t="e" vm="1">
        <f t="shared" si="47"/>
        <v>#VALUE!</v>
      </c>
      <c r="L386" s="1">
        <f>Main!$A$28</f>
        <v>8.4431535918768876</v>
      </c>
      <c r="M386" s="45" t="e" vm="1">
        <f t="shared" si="48"/>
        <v>#VALUE!</v>
      </c>
      <c r="N386" t="e" vm="1">
        <f t="shared" si="49"/>
        <v>#VALUE!</v>
      </c>
      <c r="O386" s="1">
        <f>Main!$B$28</f>
        <v>8.4229498995092253</v>
      </c>
      <c r="P386" s="45" t="e" vm="1">
        <f t="shared" si="50"/>
        <v>#VALUE!</v>
      </c>
      <c r="Q386" t="e" vm="1">
        <f t="shared" si="51"/>
        <v>#VALUE!</v>
      </c>
      <c r="R386" s="1">
        <f>Main!$C$28</f>
        <v>8.4629102389141035</v>
      </c>
      <c r="S386" s="45" t="e" vm="1">
        <f t="shared" si="52"/>
        <v>#VALUE!</v>
      </c>
      <c r="T386" t="e" vm="1">
        <f t="shared" si="53"/>
        <v>#VALUE!</v>
      </c>
    </row>
    <row r="387" spans="1:20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[1]!genNormal($F$9,$F$10)</f>
        <v>#VALUE!</v>
      </c>
      <c r="F387" t="e" vm="1">
        <f t="shared" si="45"/>
        <v>#VALUE!</v>
      </c>
      <c r="G387" t="e" vm="2">
        <f>[1]!GenLognormal($H$9,$H$10)</f>
        <v>#VALUE!</v>
      </c>
      <c r="H387" t="e" vm="1">
        <f t="shared" si="46"/>
        <v>#VALUE!</v>
      </c>
      <c r="I387" t="e" vm="2">
        <f>[1]!genBinomial(1,Main!$I$10)</f>
        <v>#VALUE!</v>
      </c>
      <c r="J387" s="13" t="e" vm="1">
        <f t="shared" si="47"/>
        <v>#VALUE!</v>
      </c>
      <c r="L387" s="1">
        <f>Main!$A$28</f>
        <v>8.4431535918768876</v>
      </c>
      <c r="M387" s="45" t="e" vm="1">
        <f t="shared" si="48"/>
        <v>#VALUE!</v>
      </c>
      <c r="N387" t="e" vm="1">
        <f t="shared" si="49"/>
        <v>#VALUE!</v>
      </c>
      <c r="O387" s="1">
        <f>Main!$B$28</f>
        <v>8.4229498995092253</v>
      </c>
      <c r="P387" s="45" t="e" vm="1">
        <f t="shared" si="50"/>
        <v>#VALUE!</v>
      </c>
      <c r="Q387" t="e" vm="1">
        <f t="shared" si="51"/>
        <v>#VALUE!</v>
      </c>
      <c r="R387" s="1">
        <f>Main!$C$28</f>
        <v>8.4629102389141035</v>
      </c>
      <c r="S387" s="45" t="e" vm="1">
        <f t="shared" si="52"/>
        <v>#VALUE!</v>
      </c>
      <c r="T387" t="e" vm="1">
        <f t="shared" si="53"/>
        <v>#VALUE!</v>
      </c>
    </row>
    <row r="388" spans="1:20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[1]!genNormal($F$9,$F$10)</f>
        <v>#VALUE!</v>
      </c>
      <c r="F388" t="e" vm="1">
        <f t="shared" si="45"/>
        <v>#VALUE!</v>
      </c>
      <c r="G388" t="e" vm="2">
        <f>[1]!GenLognormal($H$9,$H$10)</f>
        <v>#VALUE!</v>
      </c>
      <c r="H388" t="e" vm="1">
        <f t="shared" si="46"/>
        <v>#VALUE!</v>
      </c>
      <c r="I388" t="e" vm="2">
        <f>[1]!genBinomial(1,Main!$I$10)</f>
        <v>#VALUE!</v>
      </c>
      <c r="J388" s="13" t="e" vm="1">
        <f t="shared" si="47"/>
        <v>#VALUE!</v>
      </c>
      <c r="L388" s="1">
        <f>Main!$A$28</f>
        <v>8.4431535918768876</v>
      </c>
      <c r="M388" s="45" t="e" vm="1">
        <f t="shared" si="48"/>
        <v>#VALUE!</v>
      </c>
      <c r="N388" t="e" vm="1">
        <f t="shared" si="49"/>
        <v>#VALUE!</v>
      </c>
      <c r="O388" s="1">
        <f>Main!$B$28</f>
        <v>8.4229498995092253</v>
      </c>
      <c r="P388" s="45" t="e" vm="1">
        <f t="shared" si="50"/>
        <v>#VALUE!</v>
      </c>
      <c r="Q388" t="e" vm="1">
        <f t="shared" si="51"/>
        <v>#VALUE!</v>
      </c>
      <c r="R388" s="1">
        <f>Main!$C$28</f>
        <v>8.4629102389141035</v>
      </c>
      <c r="S388" s="45" t="e" vm="1">
        <f t="shared" si="52"/>
        <v>#VALUE!</v>
      </c>
      <c r="T388" t="e" vm="1">
        <f t="shared" si="53"/>
        <v>#VALUE!</v>
      </c>
    </row>
    <row r="389" spans="1:20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[1]!genNormal($F$9,$F$10)</f>
        <v>#VALUE!</v>
      </c>
      <c r="F389" t="e" vm="1">
        <f t="shared" si="45"/>
        <v>#VALUE!</v>
      </c>
      <c r="G389" t="e" vm="2">
        <f>[1]!GenLognormal($H$9,$H$10)</f>
        <v>#VALUE!</v>
      </c>
      <c r="H389" t="e" vm="1">
        <f t="shared" si="46"/>
        <v>#VALUE!</v>
      </c>
      <c r="I389" t="e" vm="2">
        <f>[1]!genBinomial(1,Main!$I$10)</f>
        <v>#VALUE!</v>
      </c>
      <c r="J389" s="13" t="e" vm="1">
        <f t="shared" si="47"/>
        <v>#VALUE!</v>
      </c>
      <c r="L389" s="1">
        <f>Main!$A$28</f>
        <v>8.4431535918768876</v>
      </c>
      <c r="M389" s="45" t="e" vm="1">
        <f t="shared" si="48"/>
        <v>#VALUE!</v>
      </c>
      <c r="N389" t="e" vm="1">
        <f t="shared" si="49"/>
        <v>#VALUE!</v>
      </c>
      <c r="O389" s="1">
        <f>Main!$B$28</f>
        <v>8.4229498995092253</v>
      </c>
      <c r="P389" s="45" t="e" vm="1">
        <f t="shared" si="50"/>
        <v>#VALUE!</v>
      </c>
      <c r="Q389" t="e" vm="1">
        <f t="shared" si="51"/>
        <v>#VALUE!</v>
      </c>
      <c r="R389" s="1">
        <f>Main!$C$28</f>
        <v>8.4629102389141035</v>
      </c>
      <c r="S389" s="45" t="e" vm="1">
        <f t="shared" si="52"/>
        <v>#VALUE!</v>
      </c>
      <c r="T389" t="e" vm="1">
        <f t="shared" si="53"/>
        <v>#VALUE!</v>
      </c>
    </row>
    <row r="390" spans="1:20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[1]!genNormal($F$9,$F$10)</f>
        <v>#VALUE!</v>
      </c>
      <c r="F390" t="e" vm="1">
        <f t="shared" si="45"/>
        <v>#VALUE!</v>
      </c>
      <c r="G390" t="e" vm="2">
        <f>[1]!GenLognormal($H$9,$H$10)</f>
        <v>#VALUE!</v>
      </c>
      <c r="H390" t="e" vm="1">
        <f t="shared" si="46"/>
        <v>#VALUE!</v>
      </c>
      <c r="I390" t="e" vm="2">
        <f>[1]!genBinomial(1,Main!$I$10)</f>
        <v>#VALUE!</v>
      </c>
      <c r="J390" s="13" t="e" vm="1">
        <f t="shared" si="47"/>
        <v>#VALUE!</v>
      </c>
      <c r="L390" s="1">
        <f>Main!$A$28</f>
        <v>8.4431535918768876</v>
      </c>
      <c r="M390" s="45" t="e" vm="1">
        <f t="shared" si="48"/>
        <v>#VALUE!</v>
      </c>
      <c r="N390" t="e" vm="1">
        <f t="shared" si="49"/>
        <v>#VALUE!</v>
      </c>
      <c r="O390" s="1">
        <f>Main!$B$28</f>
        <v>8.4229498995092253</v>
      </c>
      <c r="P390" s="45" t="e" vm="1">
        <f t="shared" si="50"/>
        <v>#VALUE!</v>
      </c>
      <c r="Q390" t="e" vm="1">
        <f t="shared" si="51"/>
        <v>#VALUE!</v>
      </c>
      <c r="R390" s="1">
        <f>Main!$C$28</f>
        <v>8.4629102389141035</v>
      </c>
      <c r="S390" s="45" t="e" vm="1">
        <f t="shared" si="52"/>
        <v>#VALUE!</v>
      </c>
      <c r="T390" t="e" vm="1">
        <f t="shared" si="53"/>
        <v>#VALUE!</v>
      </c>
    </row>
    <row r="391" spans="1:20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[1]!genNormal($F$9,$F$10)</f>
        <v>#VALUE!</v>
      </c>
      <c r="F391" t="e" vm="1">
        <f t="shared" si="45"/>
        <v>#VALUE!</v>
      </c>
      <c r="G391" t="e" vm="2">
        <f>[1]!GenLognormal($H$9,$H$10)</f>
        <v>#VALUE!</v>
      </c>
      <c r="H391" t="e" vm="1">
        <f t="shared" si="46"/>
        <v>#VALUE!</v>
      </c>
      <c r="I391" t="e" vm="2">
        <f>[1]!genBinomial(1,Main!$I$10)</f>
        <v>#VALUE!</v>
      </c>
      <c r="J391" s="13" t="e" vm="1">
        <f t="shared" si="47"/>
        <v>#VALUE!</v>
      </c>
      <c r="L391" s="1">
        <f>Main!$A$28</f>
        <v>8.4431535918768876</v>
      </c>
      <c r="M391" s="45" t="e" vm="1">
        <f t="shared" si="48"/>
        <v>#VALUE!</v>
      </c>
      <c r="N391" t="e" vm="1">
        <f t="shared" si="49"/>
        <v>#VALUE!</v>
      </c>
      <c r="O391" s="1">
        <f>Main!$B$28</f>
        <v>8.4229498995092253</v>
      </c>
      <c r="P391" s="45" t="e" vm="1">
        <f t="shared" si="50"/>
        <v>#VALUE!</v>
      </c>
      <c r="Q391" t="e" vm="1">
        <f t="shared" si="51"/>
        <v>#VALUE!</v>
      </c>
      <c r="R391" s="1">
        <f>Main!$C$28</f>
        <v>8.4629102389141035</v>
      </c>
      <c r="S391" s="45" t="e" vm="1">
        <f t="shared" si="52"/>
        <v>#VALUE!</v>
      </c>
      <c r="T391" t="e" vm="1">
        <f t="shared" si="53"/>
        <v>#VALUE!</v>
      </c>
    </row>
    <row r="392" spans="1:20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[1]!genNormal($F$9,$F$10)</f>
        <v>#VALUE!</v>
      </c>
      <c r="F392" t="e" vm="1">
        <f t="shared" si="45"/>
        <v>#VALUE!</v>
      </c>
      <c r="G392" t="e" vm="2">
        <f>[1]!GenLognormal($H$9,$H$10)</f>
        <v>#VALUE!</v>
      </c>
      <c r="H392" t="e" vm="1">
        <f t="shared" si="46"/>
        <v>#VALUE!</v>
      </c>
      <c r="I392" t="e" vm="2">
        <f>[1]!genBinomial(1,Main!$I$10)</f>
        <v>#VALUE!</v>
      </c>
      <c r="J392" s="13" t="e" vm="1">
        <f t="shared" si="47"/>
        <v>#VALUE!</v>
      </c>
      <c r="L392" s="1">
        <f>Main!$A$28</f>
        <v>8.4431535918768876</v>
      </c>
      <c r="M392" s="45" t="e" vm="1">
        <f t="shared" si="48"/>
        <v>#VALUE!</v>
      </c>
      <c r="N392" t="e" vm="1">
        <f t="shared" si="49"/>
        <v>#VALUE!</v>
      </c>
      <c r="O392" s="1">
        <f>Main!$B$28</f>
        <v>8.4229498995092253</v>
      </c>
      <c r="P392" s="45" t="e" vm="1">
        <f t="shared" si="50"/>
        <v>#VALUE!</v>
      </c>
      <c r="Q392" t="e" vm="1">
        <f t="shared" si="51"/>
        <v>#VALUE!</v>
      </c>
      <c r="R392" s="1">
        <f>Main!$C$28</f>
        <v>8.4629102389141035</v>
      </c>
      <c r="S392" s="45" t="e" vm="1">
        <f t="shared" si="52"/>
        <v>#VALUE!</v>
      </c>
      <c r="T392" t="e" vm="1">
        <f t="shared" si="53"/>
        <v>#VALUE!</v>
      </c>
    </row>
    <row r="393" spans="1:20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[1]!genNormal($F$9,$F$10)</f>
        <v>#VALUE!</v>
      </c>
      <c r="F393" t="e" vm="1">
        <f t="shared" si="45"/>
        <v>#VALUE!</v>
      </c>
      <c r="G393" t="e" vm="2">
        <f>[1]!GenLognormal($H$9,$H$10)</f>
        <v>#VALUE!</v>
      </c>
      <c r="H393" t="e" vm="1">
        <f t="shared" si="46"/>
        <v>#VALUE!</v>
      </c>
      <c r="I393" t="e" vm="2">
        <f>[1]!genBinomial(1,Main!$I$10)</f>
        <v>#VALUE!</v>
      </c>
      <c r="J393" s="13" t="e" vm="1">
        <f t="shared" si="47"/>
        <v>#VALUE!</v>
      </c>
      <c r="L393" s="1">
        <f>Main!$A$28</f>
        <v>8.4431535918768876</v>
      </c>
      <c r="M393" s="45" t="e" vm="1">
        <f t="shared" si="48"/>
        <v>#VALUE!</v>
      </c>
      <c r="N393" t="e" vm="1">
        <f t="shared" si="49"/>
        <v>#VALUE!</v>
      </c>
      <c r="O393" s="1">
        <f>Main!$B$28</f>
        <v>8.4229498995092253</v>
      </c>
      <c r="P393" s="45" t="e" vm="1">
        <f t="shared" si="50"/>
        <v>#VALUE!</v>
      </c>
      <c r="Q393" t="e" vm="1">
        <f t="shared" si="51"/>
        <v>#VALUE!</v>
      </c>
      <c r="R393" s="1">
        <f>Main!$C$28</f>
        <v>8.4629102389141035</v>
      </c>
      <c r="S393" s="45" t="e" vm="1">
        <f t="shared" si="52"/>
        <v>#VALUE!</v>
      </c>
      <c r="T393" t="e" vm="1">
        <f t="shared" si="53"/>
        <v>#VALUE!</v>
      </c>
    </row>
    <row r="394" spans="1:20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[1]!genNormal($F$9,$F$10)</f>
        <v>#VALUE!</v>
      </c>
      <c r="F394" t="e" vm="1">
        <f t="shared" si="45"/>
        <v>#VALUE!</v>
      </c>
      <c r="G394" t="e" vm="2">
        <f>[1]!GenLognormal($H$9,$H$10)</f>
        <v>#VALUE!</v>
      </c>
      <c r="H394" t="e" vm="1">
        <f t="shared" si="46"/>
        <v>#VALUE!</v>
      </c>
      <c r="I394" t="e" vm="2">
        <f>[1]!genBinomial(1,Main!$I$10)</f>
        <v>#VALUE!</v>
      </c>
      <c r="J394" s="13" t="e" vm="1">
        <f t="shared" si="47"/>
        <v>#VALUE!</v>
      </c>
      <c r="L394" s="1">
        <f>Main!$A$28</f>
        <v>8.4431535918768876</v>
      </c>
      <c r="M394" s="45" t="e" vm="1">
        <f t="shared" si="48"/>
        <v>#VALUE!</v>
      </c>
      <c r="N394" t="e" vm="1">
        <f t="shared" si="49"/>
        <v>#VALUE!</v>
      </c>
      <c r="O394" s="1">
        <f>Main!$B$28</f>
        <v>8.4229498995092253</v>
      </c>
      <c r="P394" s="45" t="e" vm="1">
        <f t="shared" si="50"/>
        <v>#VALUE!</v>
      </c>
      <c r="Q394" t="e" vm="1">
        <f t="shared" si="51"/>
        <v>#VALUE!</v>
      </c>
      <c r="R394" s="1">
        <f>Main!$C$28</f>
        <v>8.4629102389141035</v>
      </c>
      <c r="S394" s="45" t="e" vm="1">
        <f t="shared" si="52"/>
        <v>#VALUE!</v>
      </c>
      <c r="T394" t="e" vm="1">
        <f t="shared" si="53"/>
        <v>#VALUE!</v>
      </c>
    </row>
    <row r="395" spans="1:20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[1]!genNormal($F$9,$F$10)</f>
        <v>#VALUE!</v>
      </c>
      <c r="F395" t="e" vm="1">
        <f t="shared" si="45"/>
        <v>#VALUE!</v>
      </c>
      <c r="G395" t="e" vm="2">
        <f>[1]!GenLognormal($H$9,$H$10)</f>
        <v>#VALUE!</v>
      </c>
      <c r="H395" t="e" vm="1">
        <f t="shared" si="46"/>
        <v>#VALUE!</v>
      </c>
      <c r="I395" t="e" vm="2">
        <f>[1]!genBinomial(1,Main!$I$10)</f>
        <v>#VALUE!</v>
      </c>
      <c r="J395" s="13" t="e" vm="1">
        <f t="shared" si="47"/>
        <v>#VALUE!</v>
      </c>
      <c r="L395" s="1">
        <f>Main!$A$28</f>
        <v>8.4431535918768876</v>
      </c>
      <c r="M395" s="45" t="e" vm="1">
        <f t="shared" si="48"/>
        <v>#VALUE!</v>
      </c>
      <c r="N395" t="e" vm="1">
        <f t="shared" si="49"/>
        <v>#VALUE!</v>
      </c>
      <c r="O395" s="1">
        <f>Main!$B$28</f>
        <v>8.4229498995092253</v>
      </c>
      <c r="P395" s="45" t="e" vm="1">
        <f t="shared" si="50"/>
        <v>#VALUE!</v>
      </c>
      <c r="Q395" t="e" vm="1">
        <f t="shared" si="51"/>
        <v>#VALUE!</v>
      </c>
      <c r="R395" s="1">
        <f>Main!$C$28</f>
        <v>8.4629102389141035</v>
      </c>
      <c r="S395" s="45" t="e" vm="1">
        <f t="shared" si="52"/>
        <v>#VALUE!</v>
      </c>
      <c r="T395" t="e" vm="1">
        <f t="shared" si="53"/>
        <v>#VALUE!</v>
      </c>
    </row>
    <row r="396" spans="1:20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[1]!genNormal($F$9,$F$10)</f>
        <v>#VALUE!</v>
      </c>
      <c r="F396" t="e" vm="1">
        <f t="shared" ref="F396:F459" si="54">IF(E396&gt;18, E396,18)</f>
        <v>#VALUE!</v>
      </c>
      <c r="G396" t="e" vm="2">
        <f>[1]!GenLognormal($H$9,$H$10)</f>
        <v>#VALUE!</v>
      </c>
      <c r="H396" t="e" vm="1">
        <f t="shared" ref="H396:H459" si="55">IF(G396&gt;20, G396,20)</f>
        <v>#VALUE!</v>
      </c>
      <c r="I396" t="e" vm="2">
        <f>[1]!genBinomial(1,Main!$I$10)</f>
        <v>#VALUE!</v>
      </c>
      <c r="J396" s="13" t="e" vm="1">
        <f t="shared" ref="J396:J459" si="56">(266.16-47.17*I396-2.33*H396+0.66*F396+0.017*(F396^2))*113.12/1000000*D396</f>
        <v>#VALUE!</v>
      </c>
      <c r="L396" s="1">
        <f>Main!$A$28</f>
        <v>8.4431535918768876</v>
      </c>
      <c r="M396" s="45" t="e" vm="1">
        <f t="shared" ref="M396:M459" si="57">L396*$J396/24/60</f>
        <v>#VALUE!</v>
      </c>
      <c r="N396" t="e" vm="1">
        <f t="shared" ref="N396:N459" si="58">M396*24*60/$D396</f>
        <v>#VALUE!</v>
      </c>
      <c r="O396" s="1">
        <f>Main!$B$28</f>
        <v>8.4229498995092253</v>
      </c>
      <c r="P396" s="45" t="e" vm="1">
        <f t="shared" ref="P396:P459" si="59">O396*$J396/24/60</f>
        <v>#VALUE!</v>
      </c>
      <c r="Q396" t="e" vm="1">
        <f t="shared" ref="Q396:Q459" si="60">P396*24*60/$D396</f>
        <v>#VALUE!</v>
      </c>
      <c r="R396" s="1">
        <f>Main!$C$28</f>
        <v>8.4629102389141035</v>
      </c>
      <c r="S396" s="45" t="e" vm="1">
        <f t="shared" ref="S396:S459" si="61">R396*$J396/24/60</f>
        <v>#VALUE!</v>
      </c>
      <c r="T396" t="e" vm="1">
        <f t="shared" ref="T396:T459" si="62">S396*24*60/$D396</f>
        <v>#VALUE!</v>
      </c>
    </row>
    <row r="397" spans="1:20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[1]!genNormal($F$9,$F$10)</f>
        <v>#VALUE!</v>
      </c>
      <c r="F397" t="e" vm="1">
        <f t="shared" si="54"/>
        <v>#VALUE!</v>
      </c>
      <c r="G397" t="e" vm="2">
        <f>[1]!GenLognormal($H$9,$H$10)</f>
        <v>#VALUE!</v>
      </c>
      <c r="H397" t="e" vm="1">
        <f t="shared" si="55"/>
        <v>#VALUE!</v>
      </c>
      <c r="I397" t="e" vm="2">
        <f>[1]!genBinomial(1,Main!$I$10)</f>
        <v>#VALUE!</v>
      </c>
      <c r="J397" s="13" t="e" vm="1">
        <f t="shared" si="56"/>
        <v>#VALUE!</v>
      </c>
      <c r="L397" s="1">
        <f>Main!$A$28</f>
        <v>8.4431535918768876</v>
      </c>
      <c r="M397" s="45" t="e" vm="1">
        <f t="shared" si="57"/>
        <v>#VALUE!</v>
      </c>
      <c r="N397" t="e" vm="1">
        <f t="shared" si="58"/>
        <v>#VALUE!</v>
      </c>
      <c r="O397" s="1">
        <f>Main!$B$28</f>
        <v>8.4229498995092253</v>
      </c>
      <c r="P397" s="45" t="e" vm="1">
        <f t="shared" si="59"/>
        <v>#VALUE!</v>
      </c>
      <c r="Q397" t="e" vm="1">
        <f t="shared" si="60"/>
        <v>#VALUE!</v>
      </c>
      <c r="R397" s="1">
        <f>Main!$C$28</f>
        <v>8.4629102389141035</v>
      </c>
      <c r="S397" s="45" t="e" vm="1">
        <f t="shared" si="61"/>
        <v>#VALUE!</v>
      </c>
      <c r="T397" t="e" vm="1">
        <f t="shared" si="62"/>
        <v>#VALUE!</v>
      </c>
    </row>
    <row r="398" spans="1:20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[1]!genNormal($F$9,$F$10)</f>
        <v>#VALUE!</v>
      </c>
      <c r="F398" t="e" vm="1">
        <f t="shared" si="54"/>
        <v>#VALUE!</v>
      </c>
      <c r="G398" t="e" vm="2">
        <f>[1]!GenLognormal($H$9,$H$10)</f>
        <v>#VALUE!</v>
      </c>
      <c r="H398" t="e" vm="1">
        <f t="shared" si="55"/>
        <v>#VALUE!</v>
      </c>
      <c r="I398" t="e" vm="2">
        <f>[1]!genBinomial(1,Main!$I$10)</f>
        <v>#VALUE!</v>
      </c>
      <c r="J398" s="13" t="e" vm="1">
        <f t="shared" si="56"/>
        <v>#VALUE!</v>
      </c>
      <c r="L398" s="1">
        <f>Main!$A$28</f>
        <v>8.4431535918768876</v>
      </c>
      <c r="M398" s="45" t="e" vm="1">
        <f t="shared" si="57"/>
        <v>#VALUE!</v>
      </c>
      <c r="N398" t="e" vm="1">
        <f t="shared" si="58"/>
        <v>#VALUE!</v>
      </c>
      <c r="O398" s="1">
        <f>Main!$B$28</f>
        <v>8.4229498995092253</v>
      </c>
      <c r="P398" s="45" t="e" vm="1">
        <f t="shared" si="59"/>
        <v>#VALUE!</v>
      </c>
      <c r="Q398" t="e" vm="1">
        <f t="shared" si="60"/>
        <v>#VALUE!</v>
      </c>
      <c r="R398" s="1">
        <f>Main!$C$28</f>
        <v>8.4629102389141035</v>
      </c>
      <c r="S398" s="45" t="e" vm="1">
        <f t="shared" si="61"/>
        <v>#VALUE!</v>
      </c>
      <c r="T398" t="e" vm="1">
        <f t="shared" si="62"/>
        <v>#VALUE!</v>
      </c>
    </row>
    <row r="399" spans="1:20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[1]!genNormal($F$9,$F$10)</f>
        <v>#VALUE!</v>
      </c>
      <c r="F399" t="e" vm="1">
        <f t="shared" si="54"/>
        <v>#VALUE!</v>
      </c>
      <c r="G399" t="e" vm="2">
        <f>[1]!GenLognormal($H$9,$H$10)</f>
        <v>#VALUE!</v>
      </c>
      <c r="H399" t="e" vm="1">
        <f t="shared" si="55"/>
        <v>#VALUE!</v>
      </c>
      <c r="I399" t="e" vm="2">
        <f>[1]!genBinomial(1,Main!$I$10)</f>
        <v>#VALUE!</v>
      </c>
      <c r="J399" s="13" t="e" vm="1">
        <f t="shared" si="56"/>
        <v>#VALUE!</v>
      </c>
      <c r="L399" s="1">
        <f>Main!$A$28</f>
        <v>8.4431535918768876</v>
      </c>
      <c r="M399" s="45" t="e" vm="1">
        <f t="shared" si="57"/>
        <v>#VALUE!</v>
      </c>
      <c r="N399" t="e" vm="1">
        <f t="shared" si="58"/>
        <v>#VALUE!</v>
      </c>
      <c r="O399" s="1">
        <f>Main!$B$28</f>
        <v>8.4229498995092253</v>
      </c>
      <c r="P399" s="45" t="e" vm="1">
        <f t="shared" si="59"/>
        <v>#VALUE!</v>
      </c>
      <c r="Q399" t="e" vm="1">
        <f t="shared" si="60"/>
        <v>#VALUE!</v>
      </c>
      <c r="R399" s="1">
        <f>Main!$C$28</f>
        <v>8.4629102389141035</v>
      </c>
      <c r="S399" s="45" t="e" vm="1">
        <f t="shared" si="61"/>
        <v>#VALUE!</v>
      </c>
      <c r="T399" t="e" vm="1">
        <f t="shared" si="62"/>
        <v>#VALUE!</v>
      </c>
    </row>
    <row r="400" spans="1:20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[1]!genNormal($F$9,$F$10)</f>
        <v>#VALUE!</v>
      </c>
      <c r="F400" t="e" vm="1">
        <f t="shared" si="54"/>
        <v>#VALUE!</v>
      </c>
      <c r="G400" t="e" vm="2">
        <f>[1]!GenLognormal($H$9,$H$10)</f>
        <v>#VALUE!</v>
      </c>
      <c r="H400" t="e" vm="1">
        <f t="shared" si="55"/>
        <v>#VALUE!</v>
      </c>
      <c r="I400" t="e" vm="2">
        <f>[1]!genBinomial(1,Main!$I$10)</f>
        <v>#VALUE!</v>
      </c>
      <c r="J400" s="13" t="e" vm="1">
        <f t="shared" si="56"/>
        <v>#VALUE!</v>
      </c>
      <c r="L400" s="1">
        <f>Main!$A$28</f>
        <v>8.4431535918768876</v>
      </c>
      <c r="M400" s="45" t="e" vm="1">
        <f t="shared" si="57"/>
        <v>#VALUE!</v>
      </c>
      <c r="N400" t="e" vm="1">
        <f t="shared" si="58"/>
        <v>#VALUE!</v>
      </c>
      <c r="O400" s="1">
        <f>Main!$B$28</f>
        <v>8.4229498995092253</v>
      </c>
      <c r="P400" s="45" t="e" vm="1">
        <f t="shared" si="59"/>
        <v>#VALUE!</v>
      </c>
      <c r="Q400" t="e" vm="1">
        <f t="shared" si="60"/>
        <v>#VALUE!</v>
      </c>
      <c r="R400" s="1">
        <f>Main!$C$28</f>
        <v>8.4629102389141035</v>
      </c>
      <c r="S400" s="45" t="e" vm="1">
        <f t="shared" si="61"/>
        <v>#VALUE!</v>
      </c>
      <c r="T400" t="e" vm="1">
        <f t="shared" si="62"/>
        <v>#VALUE!</v>
      </c>
    </row>
    <row r="401" spans="1:20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[1]!genNormal($F$9,$F$10)</f>
        <v>#VALUE!</v>
      </c>
      <c r="F401" t="e" vm="1">
        <f t="shared" si="54"/>
        <v>#VALUE!</v>
      </c>
      <c r="G401" t="e" vm="2">
        <f>[1]!GenLognormal($H$9,$H$10)</f>
        <v>#VALUE!</v>
      </c>
      <c r="H401" t="e" vm="1">
        <f t="shared" si="55"/>
        <v>#VALUE!</v>
      </c>
      <c r="I401" t="e" vm="2">
        <f>[1]!genBinomial(1,Main!$I$10)</f>
        <v>#VALUE!</v>
      </c>
      <c r="J401" s="13" t="e" vm="1">
        <f t="shared" si="56"/>
        <v>#VALUE!</v>
      </c>
      <c r="L401" s="1">
        <f>Main!$A$28</f>
        <v>8.4431535918768876</v>
      </c>
      <c r="M401" s="45" t="e" vm="1">
        <f t="shared" si="57"/>
        <v>#VALUE!</v>
      </c>
      <c r="N401" t="e" vm="1">
        <f t="shared" si="58"/>
        <v>#VALUE!</v>
      </c>
      <c r="O401" s="1">
        <f>Main!$B$28</f>
        <v>8.4229498995092253</v>
      </c>
      <c r="P401" s="45" t="e" vm="1">
        <f t="shared" si="59"/>
        <v>#VALUE!</v>
      </c>
      <c r="Q401" t="e" vm="1">
        <f t="shared" si="60"/>
        <v>#VALUE!</v>
      </c>
      <c r="R401" s="1">
        <f>Main!$C$28</f>
        <v>8.4629102389141035</v>
      </c>
      <c r="S401" s="45" t="e" vm="1">
        <f t="shared" si="61"/>
        <v>#VALUE!</v>
      </c>
      <c r="T401" t="e" vm="1">
        <f t="shared" si="62"/>
        <v>#VALUE!</v>
      </c>
    </row>
    <row r="402" spans="1:20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[1]!genNormal($F$9,$F$10)</f>
        <v>#VALUE!</v>
      </c>
      <c r="F402" t="e" vm="1">
        <f t="shared" si="54"/>
        <v>#VALUE!</v>
      </c>
      <c r="G402" t="e" vm="2">
        <f>[1]!GenLognormal($H$9,$H$10)</f>
        <v>#VALUE!</v>
      </c>
      <c r="H402" t="e" vm="1">
        <f t="shared" si="55"/>
        <v>#VALUE!</v>
      </c>
      <c r="I402" t="e" vm="2">
        <f>[1]!genBinomial(1,Main!$I$10)</f>
        <v>#VALUE!</v>
      </c>
      <c r="J402" s="13" t="e" vm="1">
        <f t="shared" si="56"/>
        <v>#VALUE!</v>
      </c>
      <c r="L402" s="1">
        <f>Main!$A$28</f>
        <v>8.4431535918768876</v>
      </c>
      <c r="M402" s="45" t="e" vm="1">
        <f t="shared" si="57"/>
        <v>#VALUE!</v>
      </c>
      <c r="N402" t="e" vm="1">
        <f t="shared" si="58"/>
        <v>#VALUE!</v>
      </c>
      <c r="O402" s="1">
        <f>Main!$B$28</f>
        <v>8.4229498995092253</v>
      </c>
      <c r="P402" s="45" t="e" vm="1">
        <f t="shared" si="59"/>
        <v>#VALUE!</v>
      </c>
      <c r="Q402" t="e" vm="1">
        <f t="shared" si="60"/>
        <v>#VALUE!</v>
      </c>
      <c r="R402" s="1">
        <f>Main!$C$28</f>
        <v>8.4629102389141035</v>
      </c>
      <c r="S402" s="45" t="e" vm="1">
        <f t="shared" si="61"/>
        <v>#VALUE!</v>
      </c>
      <c r="T402" t="e" vm="1">
        <f t="shared" si="62"/>
        <v>#VALUE!</v>
      </c>
    </row>
    <row r="403" spans="1:20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[1]!genNormal($F$9,$F$10)</f>
        <v>#VALUE!</v>
      </c>
      <c r="F403" t="e" vm="1">
        <f t="shared" si="54"/>
        <v>#VALUE!</v>
      </c>
      <c r="G403" t="e" vm="2">
        <f>[1]!GenLognormal($H$9,$H$10)</f>
        <v>#VALUE!</v>
      </c>
      <c r="H403" t="e" vm="1">
        <f t="shared" si="55"/>
        <v>#VALUE!</v>
      </c>
      <c r="I403" t="e" vm="2">
        <f>[1]!genBinomial(1,Main!$I$10)</f>
        <v>#VALUE!</v>
      </c>
      <c r="J403" s="13" t="e" vm="1">
        <f t="shared" si="56"/>
        <v>#VALUE!</v>
      </c>
      <c r="L403" s="1">
        <f>Main!$A$28</f>
        <v>8.4431535918768876</v>
      </c>
      <c r="M403" s="45" t="e" vm="1">
        <f t="shared" si="57"/>
        <v>#VALUE!</v>
      </c>
      <c r="N403" t="e" vm="1">
        <f t="shared" si="58"/>
        <v>#VALUE!</v>
      </c>
      <c r="O403" s="1">
        <f>Main!$B$28</f>
        <v>8.4229498995092253</v>
      </c>
      <c r="P403" s="45" t="e" vm="1">
        <f t="shared" si="59"/>
        <v>#VALUE!</v>
      </c>
      <c r="Q403" t="e" vm="1">
        <f t="shared" si="60"/>
        <v>#VALUE!</v>
      </c>
      <c r="R403" s="1">
        <f>Main!$C$28</f>
        <v>8.4629102389141035</v>
      </c>
      <c r="S403" s="45" t="e" vm="1">
        <f t="shared" si="61"/>
        <v>#VALUE!</v>
      </c>
      <c r="T403" t="e" vm="1">
        <f t="shared" si="62"/>
        <v>#VALUE!</v>
      </c>
    </row>
    <row r="404" spans="1:20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[1]!genNormal($F$9,$F$10)</f>
        <v>#VALUE!</v>
      </c>
      <c r="F404" t="e" vm="1">
        <f t="shared" si="54"/>
        <v>#VALUE!</v>
      </c>
      <c r="G404" t="e" vm="2">
        <f>[1]!GenLognormal($H$9,$H$10)</f>
        <v>#VALUE!</v>
      </c>
      <c r="H404" t="e" vm="1">
        <f t="shared" si="55"/>
        <v>#VALUE!</v>
      </c>
      <c r="I404" t="e" vm="2">
        <f>[1]!genBinomial(1,Main!$I$10)</f>
        <v>#VALUE!</v>
      </c>
      <c r="J404" s="13" t="e" vm="1">
        <f t="shared" si="56"/>
        <v>#VALUE!</v>
      </c>
      <c r="L404" s="1">
        <f>Main!$A$28</f>
        <v>8.4431535918768876</v>
      </c>
      <c r="M404" s="45" t="e" vm="1">
        <f t="shared" si="57"/>
        <v>#VALUE!</v>
      </c>
      <c r="N404" t="e" vm="1">
        <f t="shared" si="58"/>
        <v>#VALUE!</v>
      </c>
      <c r="O404" s="1">
        <f>Main!$B$28</f>
        <v>8.4229498995092253</v>
      </c>
      <c r="P404" s="45" t="e" vm="1">
        <f t="shared" si="59"/>
        <v>#VALUE!</v>
      </c>
      <c r="Q404" t="e" vm="1">
        <f t="shared" si="60"/>
        <v>#VALUE!</v>
      </c>
      <c r="R404" s="1">
        <f>Main!$C$28</f>
        <v>8.4629102389141035</v>
      </c>
      <c r="S404" s="45" t="e" vm="1">
        <f t="shared" si="61"/>
        <v>#VALUE!</v>
      </c>
      <c r="T404" t="e" vm="1">
        <f t="shared" si="62"/>
        <v>#VALUE!</v>
      </c>
    </row>
    <row r="405" spans="1:20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[1]!genNormal($F$9,$F$10)</f>
        <v>#VALUE!</v>
      </c>
      <c r="F405" t="e" vm="1">
        <f t="shared" si="54"/>
        <v>#VALUE!</v>
      </c>
      <c r="G405" t="e" vm="2">
        <f>[1]!GenLognormal($H$9,$H$10)</f>
        <v>#VALUE!</v>
      </c>
      <c r="H405" t="e" vm="1">
        <f t="shared" si="55"/>
        <v>#VALUE!</v>
      </c>
      <c r="I405" t="e" vm="2">
        <f>[1]!genBinomial(1,Main!$I$10)</f>
        <v>#VALUE!</v>
      </c>
      <c r="J405" s="13" t="e" vm="1">
        <f t="shared" si="56"/>
        <v>#VALUE!</v>
      </c>
      <c r="L405" s="1">
        <f>Main!$A$28</f>
        <v>8.4431535918768876</v>
      </c>
      <c r="M405" s="45" t="e" vm="1">
        <f t="shared" si="57"/>
        <v>#VALUE!</v>
      </c>
      <c r="N405" t="e" vm="1">
        <f t="shared" si="58"/>
        <v>#VALUE!</v>
      </c>
      <c r="O405" s="1">
        <f>Main!$B$28</f>
        <v>8.4229498995092253</v>
      </c>
      <c r="P405" s="45" t="e" vm="1">
        <f t="shared" si="59"/>
        <v>#VALUE!</v>
      </c>
      <c r="Q405" t="e" vm="1">
        <f t="shared" si="60"/>
        <v>#VALUE!</v>
      </c>
      <c r="R405" s="1">
        <f>Main!$C$28</f>
        <v>8.4629102389141035</v>
      </c>
      <c r="S405" s="45" t="e" vm="1">
        <f t="shared" si="61"/>
        <v>#VALUE!</v>
      </c>
      <c r="T405" t="e" vm="1">
        <f t="shared" si="62"/>
        <v>#VALUE!</v>
      </c>
    </row>
    <row r="406" spans="1:20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[1]!genNormal($F$9,$F$10)</f>
        <v>#VALUE!</v>
      </c>
      <c r="F406" t="e" vm="1">
        <f t="shared" si="54"/>
        <v>#VALUE!</v>
      </c>
      <c r="G406" t="e" vm="2">
        <f>[1]!GenLognormal($H$9,$H$10)</f>
        <v>#VALUE!</v>
      </c>
      <c r="H406" t="e" vm="1">
        <f t="shared" si="55"/>
        <v>#VALUE!</v>
      </c>
      <c r="I406" t="e" vm="2">
        <f>[1]!genBinomial(1,Main!$I$10)</f>
        <v>#VALUE!</v>
      </c>
      <c r="J406" s="13" t="e" vm="1">
        <f t="shared" si="56"/>
        <v>#VALUE!</v>
      </c>
      <c r="L406" s="1">
        <f>Main!$A$28</f>
        <v>8.4431535918768876</v>
      </c>
      <c r="M406" s="45" t="e" vm="1">
        <f t="shared" si="57"/>
        <v>#VALUE!</v>
      </c>
      <c r="N406" t="e" vm="1">
        <f t="shared" si="58"/>
        <v>#VALUE!</v>
      </c>
      <c r="O406" s="1">
        <f>Main!$B$28</f>
        <v>8.4229498995092253</v>
      </c>
      <c r="P406" s="45" t="e" vm="1">
        <f t="shared" si="59"/>
        <v>#VALUE!</v>
      </c>
      <c r="Q406" t="e" vm="1">
        <f t="shared" si="60"/>
        <v>#VALUE!</v>
      </c>
      <c r="R406" s="1">
        <f>Main!$C$28</f>
        <v>8.4629102389141035</v>
      </c>
      <c r="S406" s="45" t="e" vm="1">
        <f t="shared" si="61"/>
        <v>#VALUE!</v>
      </c>
      <c r="T406" t="e" vm="1">
        <f t="shared" si="62"/>
        <v>#VALUE!</v>
      </c>
    </row>
    <row r="407" spans="1:20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[1]!genNormal($F$9,$F$10)</f>
        <v>#VALUE!</v>
      </c>
      <c r="F407" t="e" vm="1">
        <f t="shared" si="54"/>
        <v>#VALUE!</v>
      </c>
      <c r="G407" t="e" vm="2">
        <f>[1]!GenLognormal($H$9,$H$10)</f>
        <v>#VALUE!</v>
      </c>
      <c r="H407" t="e" vm="1">
        <f t="shared" si="55"/>
        <v>#VALUE!</v>
      </c>
      <c r="I407" t="e" vm="2">
        <f>[1]!genBinomial(1,Main!$I$10)</f>
        <v>#VALUE!</v>
      </c>
      <c r="J407" s="13" t="e" vm="1">
        <f t="shared" si="56"/>
        <v>#VALUE!</v>
      </c>
      <c r="L407" s="1">
        <f>Main!$A$28</f>
        <v>8.4431535918768876</v>
      </c>
      <c r="M407" s="45" t="e" vm="1">
        <f t="shared" si="57"/>
        <v>#VALUE!</v>
      </c>
      <c r="N407" t="e" vm="1">
        <f t="shared" si="58"/>
        <v>#VALUE!</v>
      </c>
      <c r="O407" s="1">
        <f>Main!$B$28</f>
        <v>8.4229498995092253</v>
      </c>
      <c r="P407" s="45" t="e" vm="1">
        <f t="shared" si="59"/>
        <v>#VALUE!</v>
      </c>
      <c r="Q407" t="e" vm="1">
        <f t="shared" si="60"/>
        <v>#VALUE!</v>
      </c>
      <c r="R407" s="1">
        <f>Main!$C$28</f>
        <v>8.4629102389141035</v>
      </c>
      <c r="S407" s="45" t="e" vm="1">
        <f t="shared" si="61"/>
        <v>#VALUE!</v>
      </c>
      <c r="T407" t="e" vm="1">
        <f t="shared" si="62"/>
        <v>#VALUE!</v>
      </c>
    </row>
    <row r="408" spans="1:20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[1]!genNormal($F$9,$F$10)</f>
        <v>#VALUE!</v>
      </c>
      <c r="F408" t="e" vm="1">
        <f t="shared" si="54"/>
        <v>#VALUE!</v>
      </c>
      <c r="G408" t="e" vm="2">
        <f>[1]!GenLognormal($H$9,$H$10)</f>
        <v>#VALUE!</v>
      </c>
      <c r="H408" t="e" vm="1">
        <f t="shared" si="55"/>
        <v>#VALUE!</v>
      </c>
      <c r="I408" t="e" vm="2">
        <f>[1]!genBinomial(1,Main!$I$10)</f>
        <v>#VALUE!</v>
      </c>
      <c r="J408" s="13" t="e" vm="1">
        <f t="shared" si="56"/>
        <v>#VALUE!</v>
      </c>
      <c r="L408" s="1">
        <f>Main!$A$28</f>
        <v>8.4431535918768876</v>
      </c>
      <c r="M408" s="45" t="e" vm="1">
        <f t="shared" si="57"/>
        <v>#VALUE!</v>
      </c>
      <c r="N408" t="e" vm="1">
        <f t="shared" si="58"/>
        <v>#VALUE!</v>
      </c>
      <c r="O408" s="1">
        <f>Main!$B$28</f>
        <v>8.4229498995092253</v>
      </c>
      <c r="P408" s="45" t="e" vm="1">
        <f t="shared" si="59"/>
        <v>#VALUE!</v>
      </c>
      <c r="Q408" t="e" vm="1">
        <f t="shared" si="60"/>
        <v>#VALUE!</v>
      </c>
      <c r="R408" s="1">
        <f>Main!$C$28</f>
        <v>8.4629102389141035</v>
      </c>
      <c r="S408" s="45" t="e" vm="1">
        <f t="shared" si="61"/>
        <v>#VALUE!</v>
      </c>
      <c r="T408" t="e" vm="1">
        <f t="shared" si="62"/>
        <v>#VALUE!</v>
      </c>
    </row>
    <row r="409" spans="1:20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[1]!genNormal($F$9,$F$10)</f>
        <v>#VALUE!</v>
      </c>
      <c r="F409" t="e" vm="1">
        <f t="shared" si="54"/>
        <v>#VALUE!</v>
      </c>
      <c r="G409" t="e" vm="2">
        <f>[1]!GenLognormal($H$9,$H$10)</f>
        <v>#VALUE!</v>
      </c>
      <c r="H409" t="e" vm="1">
        <f t="shared" si="55"/>
        <v>#VALUE!</v>
      </c>
      <c r="I409" t="e" vm="2">
        <f>[1]!genBinomial(1,Main!$I$10)</f>
        <v>#VALUE!</v>
      </c>
      <c r="J409" s="13" t="e" vm="1">
        <f t="shared" si="56"/>
        <v>#VALUE!</v>
      </c>
      <c r="L409" s="1">
        <f>Main!$A$28</f>
        <v>8.4431535918768876</v>
      </c>
      <c r="M409" s="45" t="e" vm="1">
        <f t="shared" si="57"/>
        <v>#VALUE!</v>
      </c>
      <c r="N409" t="e" vm="1">
        <f t="shared" si="58"/>
        <v>#VALUE!</v>
      </c>
      <c r="O409" s="1">
        <f>Main!$B$28</f>
        <v>8.4229498995092253</v>
      </c>
      <c r="P409" s="45" t="e" vm="1">
        <f t="shared" si="59"/>
        <v>#VALUE!</v>
      </c>
      <c r="Q409" t="e" vm="1">
        <f t="shared" si="60"/>
        <v>#VALUE!</v>
      </c>
      <c r="R409" s="1">
        <f>Main!$C$28</f>
        <v>8.4629102389141035</v>
      </c>
      <c r="S409" s="45" t="e" vm="1">
        <f t="shared" si="61"/>
        <v>#VALUE!</v>
      </c>
      <c r="T409" t="e" vm="1">
        <f t="shared" si="62"/>
        <v>#VALUE!</v>
      </c>
    </row>
    <row r="410" spans="1:20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[1]!genNormal($F$9,$F$10)</f>
        <v>#VALUE!</v>
      </c>
      <c r="F410" t="e" vm="1">
        <f t="shared" si="54"/>
        <v>#VALUE!</v>
      </c>
      <c r="G410" t="e" vm="2">
        <f>[1]!GenLognormal($H$9,$H$10)</f>
        <v>#VALUE!</v>
      </c>
      <c r="H410" t="e" vm="1">
        <f t="shared" si="55"/>
        <v>#VALUE!</v>
      </c>
      <c r="I410" t="e" vm="2">
        <f>[1]!genBinomial(1,Main!$I$10)</f>
        <v>#VALUE!</v>
      </c>
      <c r="J410" s="13" t="e" vm="1">
        <f t="shared" si="56"/>
        <v>#VALUE!</v>
      </c>
      <c r="L410" s="1">
        <f>Main!$A$28</f>
        <v>8.4431535918768876</v>
      </c>
      <c r="M410" s="45" t="e" vm="1">
        <f t="shared" si="57"/>
        <v>#VALUE!</v>
      </c>
      <c r="N410" t="e" vm="1">
        <f t="shared" si="58"/>
        <v>#VALUE!</v>
      </c>
      <c r="O410" s="1">
        <f>Main!$B$28</f>
        <v>8.4229498995092253</v>
      </c>
      <c r="P410" s="45" t="e" vm="1">
        <f t="shared" si="59"/>
        <v>#VALUE!</v>
      </c>
      <c r="Q410" t="e" vm="1">
        <f t="shared" si="60"/>
        <v>#VALUE!</v>
      </c>
      <c r="R410" s="1">
        <f>Main!$C$28</f>
        <v>8.4629102389141035</v>
      </c>
      <c r="S410" s="45" t="e" vm="1">
        <f t="shared" si="61"/>
        <v>#VALUE!</v>
      </c>
      <c r="T410" t="e" vm="1">
        <f t="shared" si="62"/>
        <v>#VALUE!</v>
      </c>
    </row>
    <row r="411" spans="1:20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[1]!genNormal($F$9,$F$10)</f>
        <v>#VALUE!</v>
      </c>
      <c r="F411" t="e" vm="1">
        <f t="shared" si="54"/>
        <v>#VALUE!</v>
      </c>
      <c r="G411" t="e" vm="2">
        <f>[1]!GenLognormal($H$9,$H$10)</f>
        <v>#VALUE!</v>
      </c>
      <c r="H411" t="e" vm="1">
        <f t="shared" si="55"/>
        <v>#VALUE!</v>
      </c>
      <c r="I411" t="e" vm="2">
        <f>[1]!genBinomial(1,Main!$I$10)</f>
        <v>#VALUE!</v>
      </c>
      <c r="J411" s="13" t="e" vm="1">
        <f t="shared" si="56"/>
        <v>#VALUE!</v>
      </c>
      <c r="L411" s="1">
        <f>Main!$A$28</f>
        <v>8.4431535918768876</v>
      </c>
      <c r="M411" s="45" t="e" vm="1">
        <f t="shared" si="57"/>
        <v>#VALUE!</v>
      </c>
      <c r="N411" t="e" vm="1">
        <f t="shared" si="58"/>
        <v>#VALUE!</v>
      </c>
      <c r="O411" s="1">
        <f>Main!$B$28</f>
        <v>8.4229498995092253</v>
      </c>
      <c r="P411" s="45" t="e" vm="1">
        <f t="shared" si="59"/>
        <v>#VALUE!</v>
      </c>
      <c r="Q411" t="e" vm="1">
        <f t="shared" si="60"/>
        <v>#VALUE!</v>
      </c>
      <c r="R411" s="1">
        <f>Main!$C$28</f>
        <v>8.4629102389141035</v>
      </c>
      <c r="S411" s="45" t="e" vm="1">
        <f t="shared" si="61"/>
        <v>#VALUE!</v>
      </c>
      <c r="T411" t="e" vm="1">
        <f t="shared" si="62"/>
        <v>#VALUE!</v>
      </c>
    </row>
    <row r="412" spans="1:20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[1]!genNormal($F$9,$F$10)</f>
        <v>#VALUE!</v>
      </c>
      <c r="F412" t="e" vm="1">
        <f t="shared" si="54"/>
        <v>#VALUE!</v>
      </c>
      <c r="G412" t="e" vm="2">
        <f>[1]!GenLognormal($H$9,$H$10)</f>
        <v>#VALUE!</v>
      </c>
      <c r="H412" t="e" vm="1">
        <f t="shared" si="55"/>
        <v>#VALUE!</v>
      </c>
      <c r="I412" t="e" vm="2">
        <f>[1]!genBinomial(1,Main!$I$10)</f>
        <v>#VALUE!</v>
      </c>
      <c r="J412" s="13" t="e" vm="1">
        <f t="shared" si="56"/>
        <v>#VALUE!</v>
      </c>
      <c r="L412" s="1">
        <f>Main!$A$28</f>
        <v>8.4431535918768876</v>
      </c>
      <c r="M412" s="45" t="e" vm="1">
        <f t="shared" si="57"/>
        <v>#VALUE!</v>
      </c>
      <c r="N412" t="e" vm="1">
        <f t="shared" si="58"/>
        <v>#VALUE!</v>
      </c>
      <c r="O412" s="1">
        <f>Main!$B$28</f>
        <v>8.4229498995092253</v>
      </c>
      <c r="P412" s="45" t="e" vm="1">
        <f t="shared" si="59"/>
        <v>#VALUE!</v>
      </c>
      <c r="Q412" t="e" vm="1">
        <f t="shared" si="60"/>
        <v>#VALUE!</v>
      </c>
      <c r="R412" s="1">
        <f>Main!$C$28</f>
        <v>8.4629102389141035</v>
      </c>
      <c r="S412" s="45" t="e" vm="1">
        <f t="shared" si="61"/>
        <v>#VALUE!</v>
      </c>
      <c r="T412" t="e" vm="1">
        <f t="shared" si="62"/>
        <v>#VALUE!</v>
      </c>
    </row>
    <row r="413" spans="1:20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[1]!genNormal($F$9,$F$10)</f>
        <v>#VALUE!</v>
      </c>
      <c r="F413" t="e" vm="1">
        <f t="shared" si="54"/>
        <v>#VALUE!</v>
      </c>
      <c r="G413" t="e" vm="2">
        <f>[1]!GenLognormal($H$9,$H$10)</f>
        <v>#VALUE!</v>
      </c>
      <c r="H413" t="e" vm="1">
        <f t="shared" si="55"/>
        <v>#VALUE!</v>
      </c>
      <c r="I413" t="e" vm="2">
        <f>[1]!genBinomial(1,Main!$I$10)</f>
        <v>#VALUE!</v>
      </c>
      <c r="J413" s="13" t="e" vm="1">
        <f t="shared" si="56"/>
        <v>#VALUE!</v>
      </c>
      <c r="L413" s="1">
        <f>Main!$A$28</f>
        <v>8.4431535918768876</v>
      </c>
      <c r="M413" s="45" t="e" vm="1">
        <f t="shared" si="57"/>
        <v>#VALUE!</v>
      </c>
      <c r="N413" t="e" vm="1">
        <f t="shared" si="58"/>
        <v>#VALUE!</v>
      </c>
      <c r="O413" s="1">
        <f>Main!$B$28</f>
        <v>8.4229498995092253</v>
      </c>
      <c r="P413" s="45" t="e" vm="1">
        <f t="shared" si="59"/>
        <v>#VALUE!</v>
      </c>
      <c r="Q413" t="e" vm="1">
        <f t="shared" si="60"/>
        <v>#VALUE!</v>
      </c>
      <c r="R413" s="1">
        <f>Main!$C$28</f>
        <v>8.4629102389141035</v>
      </c>
      <c r="S413" s="45" t="e" vm="1">
        <f t="shared" si="61"/>
        <v>#VALUE!</v>
      </c>
      <c r="T413" t="e" vm="1">
        <f t="shared" si="62"/>
        <v>#VALUE!</v>
      </c>
    </row>
    <row r="414" spans="1:20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[1]!genNormal($F$9,$F$10)</f>
        <v>#VALUE!</v>
      </c>
      <c r="F414" t="e" vm="1">
        <f t="shared" si="54"/>
        <v>#VALUE!</v>
      </c>
      <c r="G414" t="e" vm="2">
        <f>[1]!GenLognormal($H$9,$H$10)</f>
        <v>#VALUE!</v>
      </c>
      <c r="H414" t="e" vm="1">
        <f t="shared" si="55"/>
        <v>#VALUE!</v>
      </c>
      <c r="I414" t="e" vm="2">
        <f>[1]!genBinomial(1,Main!$I$10)</f>
        <v>#VALUE!</v>
      </c>
      <c r="J414" s="13" t="e" vm="1">
        <f t="shared" si="56"/>
        <v>#VALUE!</v>
      </c>
      <c r="L414" s="1">
        <f>Main!$A$28</f>
        <v>8.4431535918768876</v>
      </c>
      <c r="M414" s="45" t="e" vm="1">
        <f t="shared" si="57"/>
        <v>#VALUE!</v>
      </c>
      <c r="N414" t="e" vm="1">
        <f t="shared" si="58"/>
        <v>#VALUE!</v>
      </c>
      <c r="O414" s="1">
        <f>Main!$B$28</f>
        <v>8.4229498995092253</v>
      </c>
      <c r="P414" s="45" t="e" vm="1">
        <f t="shared" si="59"/>
        <v>#VALUE!</v>
      </c>
      <c r="Q414" t="e" vm="1">
        <f t="shared" si="60"/>
        <v>#VALUE!</v>
      </c>
      <c r="R414" s="1">
        <f>Main!$C$28</f>
        <v>8.4629102389141035</v>
      </c>
      <c r="S414" s="45" t="e" vm="1">
        <f t="shared" si="61"/>
        <v>#VALUE!</v>
      </c>
      <c r="T414" t="e" vm="1">
        <f t="shared" si="62"/>
        <v>#VALUE!</v>
      </c>
    </row>
    <row r="415" spans="1:20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[1]!genNormal($F$9,$F$10)</f>
        <v>#VALUE!</v>
      </c>
      <c r="F415" t="e" vm="1">
        <f t="shared" si="54"/>
        <v>#VALUE!</v>
      </c>
      <c r="G415" t="e" vm="2">
        <f>[1]!GenLognormal($H$9,$H$10)</f>
        <v>#VALUE!</v>
      </c>
      <c r="H415" t="e" vm="1">
        <f t="shared" si="55"/>
        <v>#VALUE!</v>
      </c>
      <c r="I415" t="e" vm="2">
        <f>[1]!genBinomial(1,Main!$I$10)</f>
        <v>#VALUE!</v>
      </c>
      <c r="J415" s="13" t="e" vm="1">
        <f t="shared" si="56"/>
        <v>#VALUE!</v>
      </c>
      <c r="L415" s="1">
        <f>Main!$A$28</f>
        <v>8.4431535918768876</v>
      </c>
      <c r="M415" s="45" t="e" vm="1">
        <f t="shared" si="57"/>
        <v>#VALUE!</v>
      </c>
      <c r="N415" t="e" vm="1">
        <f t="shared" si="58"/>
        <v>#VALUE!</v>
      </c>
      <c r="O415" s="1">
        <f>Main!$B$28</f>
        <v>8.4229498995092253</v>
      </c>
      <c r="P415" s="45" t="e" vm="1">
        <f t="shared" si="59"/>
        <v>#VALUE!</v>
      </c>
      <c r="Q415" t="e" vm="1">
        <f t="shared" si="60"/>
        <v>#VALUE!</v>
      </c>
      <c r="R415" s="1">
        <f>Main!$C$28</f>
        <v>8.4629102389141035</v>
      </c>
      <c r="S415" s="45" t="e" vm="1">
        <f t="shared" si="61"/>
        <v>#VALUE!</v>
      </c>
      <c r="T415" t="e" vm="1">
        <f t="shared" si="62"/>
        <v>#VALUE!</v>
      </c>
    </row>
    <row r="416" spans="1:20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[1]!genNormal($F$9,$F$10)</f>
        <v>#VALUE!</v>
      </c>
      <c r="F416" t="e" vm="1">
        <f t="shared" si="54"/>
        <v>#VALUE!</v>
      </c>
      <c r="G416" t="e" vm="2">
        <f>[1]!GenLognormal($H$9,$H$10)</f>
        <v>#VALUE!</v>
      </c>
      <c r="H416" t="e" vm="1">
        <f t="shared" si="55"/>
        <v>#VALUE!</v>
      </c>
      <c r="I416" t="e" vm="2">
        <f>[1]!genBinomial(1,Main!$I$10)</f>
        <v>#VALUE!</v>
      </c>
      <c r="J416" s="13" t="e" vm="1">
        <f t="shared" si="56"/>
        <v>#VALUE!</v>
      </c>
      <c r="L416" s="1">
        <f>Main!$A$28</f>
        <v>8.4431535918768876</v>
      </c>
      <c r="M416" s="45" t="e" vm="1">
        <f t="shared" si="57"/>
        <v>#VALUE!</v>
      </c>
      <c r="N416" t="e" vm="1">
        <f t="shared" si="58"/>
        <v>#VALUE!</v>
      </c>
      <c r="O416" s="1">
        <f>Main!$B$28</f>
        <v>8.4229498995092253</v>
      </c>
      <c r="P416" s="45" t="e" vm="1">
        <f t="shared" si="59"/>
        <v>#VALUE!</v>
      </c>
      <c r="Q416" t="e" vm="1">
        <f t="shared" si="60"/>
        <v>#VALUE!</v>
      </c>
      <c r="R416" s="1">
        <f>Main!$C$28</f>
        <v>8.4629102389141035</v>
      </c>
      <c r="S416" s="45" t="e" vm="1">
        <f t="shared" si="61"/>
        <v>#VALUE!</v>
      </c>
      <c r="T416" t="e" vm="1">
        <f t="shared" si="62"/>
        <v>#VALUE!</v>
      </c>
    </row>
    <row r="417" spans="1:20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[1]!genNormal($F$9,$F$10)</f>
        <v>#VALUE!</v>
      </c>
      <c r="F417" t="e" vm="1">
        <f t="shared" si="54"/>
        <v>#VALUE!</v>
      </c>
      <c r="G417" t="e" vm="2">
        <f>[1]!GenLognormal($H$9,$H$10)</f>
        <v>#VALUE!</v>
      </c>
      <c r="H417" t="e" vm="1">
        <f t="shared" si="55"/>
        <v>#VALUE!</v>
      </c>
      <c r="I417" t="e" vm="2">
        <f>[1]!genBinomial(1,Main!$I$10)</f>
        <v>#VALUE!</v>
      </c>
      <c r="J417" s="13" t="e" vm="1">
        <f t="shared" si="56"/>
        <v>#VALUE!</v>
      </c>
      <c r="L417" s="1">
        <f>Main!$A$28</f>
        <v>8.4431535918768876</v>
      </c>
      <c r="M417" s="45" t="e" vm="1">
        <f t="shared" si="57"/>
        <v>#VALUE!</v>
      </c>
      <c r="N417" t="e" vm="1">
        <f t="shared" si="58"/>
        <v>#VALUE!</v>
      </c>
      <c r="O417" s="1">
        <f>Main!$B$28</f>
        <v>8.4229498995092253</v>
      </c>
      <c r="P417" s="45" t="e" vm="1">
        <f t="shared" si="59"/>
        <v>#VALUE!</v>
      </c>
      <c r="Q417" t="e" vm="1">
        <f t="shared" si="60"/>
        <v>#VALUE!</v>
      </c>
      <c r="R417" s="1">
        <f>Main!$C$28</f>
        <v>8.4629102389141035</v>
      </c>
      <c r="S417" s="45" t="e" vm="1">
        <f t="shared" si="61"/>
        <v>#VALUE!</v>
      </c>
      <c r="T417" t="e" vm="1">
        <f t="shared" si="62"/>
        <v>#VALUE!</v>
      </c>
    </row>
    <row r="418" spans="1:20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[1]!genNormal($F$9,$F$10)</f>
        <v>#VALUE!</v>
      </c>
      <c r="F418" t="e" vm="1">
        <f t="shared" si="54"/>
        <v>#VALUE!</v>
      </c>
      <c r="G418" t="e" vm="2">
        <f>[1]!GenLognormal($H$9,$H$10)</f>
        <v>#VALUE!</v>
      </c>
      <c r="H418" t="e" vm="1">
        <f t="shared" si="55"/>
        <v>#VALUE!</v>
      </c>
      <c r="I418" t="e" vm="2">
        <f>[1]!genBinomial(1,Main!$I$10)</f>
        <v>#VALUE!</v>
      </c>
      <c r="J418" s="13" t="e" vm="1">
        <f t="shared" si="56"/>
        <v>#VALUE!</v>
      </c>
      <c r="L418" s="1">
        <f>Main!$A$28</f>
        <v>8.4431535918768876</v>
      </c>
      <c r="M418" s="45" t="e" vm="1">
        <f t="shared" si="57"/>
        <v>#VALUE!</v>
      </c>
      <c r="N418" t="e" vm="1">
        <f t="shared" si="58"/>
        <v>#VALUE!</v>
      </c>
      <c r="O418" s="1">
        <f>Main!$B$28</f>
        <v>8.4229498995092253</v>
      </c>
      <c r="P418" s="45" t="e" vm="1">
        <f t="shared" si="59"/>
        <v>#VALUE!</v>
      </c>
      <c r="Q418" t="e" vm="1">
        <f t="shared" si="60"/>
        <v>#VALUE!</v>
      </c>
      <c r="R418" s="1">
        <f>Main!$C$28</f>
        <v>8.4629102389141035</v>
      </c>
      <c r="S418" s="45" t="e" vm="1">
        <f t="shared" si="61"/>
        <v>#VALUE!</v>
      </c>
      <c r="T418" t="e" vm="1">
        <f t="shared" si="62"/>
        <v>#VALUE!</v>
      </c>
    </row>
    <row r="419" spans="1:20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[1]!genNormal($F$9,$F$10)</f>
        <v>#VALUE!</v>
      </c>
      <c r="F419" t="e" vm="1">
        <f t="shared" si="54"/>
        <v>#VALUE!</v>
      </c>
      <c r="G419" t="e" vm="2">
        <f>[1]!GenLognormal($H$9,$H$10)</f>
        <v>#VALUE!</v>
      </c>
      <c r="H419" t="e" vm="1">
        <f t="shared" si="55"/>
        <v>#VALUE!</v>
      </c>
      <c r="I419" t="e" vm="2">
        <f>[1]!genBinomial(1,Main!$I$10)</f>
        <v>#VALUE!</v>
      </c>
      <c r="J419" s="13" t="e" vm="1">
        <f t="shared" si="56"/>
        <v>#VALUE!</v>
      </c>
      <c r="L419" s="1">
        <f>Main!$A$28</f>
        <v>8.4431535918768876</v>
      </c>
      <c r="M419" s="45" t="e" vm="1">
        <f t="shared" si="57"/>
        <v>#VALUE!</v>
      </c>
      <c r="N419" t="e" vm="1">
        <f t="shared" si="58"/>
        <v>#VALUE!</v>
      </c>
      <c r="O419" s="1">
        <f>Main!$B$28</f>
        <v>8.4229498995092253</v>
      </c>
      <c r="P419" s="45" t="e" vm="1">
        <f t="shared" si="59"/>
        <v>#VALUE!</v>
      </c>
      <c r="Q419" t="e" vm="1">
        <f t="shared" si="60"/>
        <v>#VALUE!</v>
      </c>
      <c r="R419" s="1">
        <f>Main!$C$28</f>
        <v>8.4629102389141035</v>
      </c>
      <c r="S419" s="45" t="e" vm="1">
        <f t="shared" si="61"/>
        <v>#VALUE!</v>
      </c>
      <c r="T419" t="e" vm="1">
        <f t="shared" si="62"/>
        <v>#VALUE!</v>
      </c>
    </row>
    <row r="420" spans="1:20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[1]!genNormal($F$9,$F$10)</f>
        <v>#VALUE!</v>
      </c>
      <c r="F420" t="e" vm="1">
        <f t="shared" si="54"/>
        <v>#VALUE!</v>
      </c>
      <c r="G420" t="e" vm="2">
        <f>[1]!GenLognormal($H$9,$H$10)</f>
        <v>#VALUE!</v>
      </c>
      <c r="H420" t="e" vm="1">
        <f t="shared" si="55"/>
        <v>#VALUE!</v>
      </c>
      <c r="I420" t="e" vm="2">
        <f>[1]!genBinomial(1,Main!$I$10)</f>
        <v>#VALUE!</v>
      </c>
      <c r="J420" s="13" t="e" vm="1">
        <f t="shared" si="56"/>
        <v>#VALUE!</v>
      </c>
      <c r="L420" s="1">
        <f>Main!$A$28</f>
        <v>8.4431535918768876</v>
      </c>
      <c r="M420" s="45" t="e" vm="1">
        <f t="shared" si="57"/>
        <v>#VALUE!</v>
      </c>
      <c r="N420" t="e" vm="1">
        <f t="shared" si="58"/>
        <v>#VALUE!</v>
      </c>
      <c r="O420" s="1">
        <f>Main!$B$28</f>
        <v>8.4229498995092253</v>
      </c>
      <c r="P420" s="45" t="e" vm="1">
        <f t="shared" si="59"/>
        <v>#VALUE!</v>
      </c>
      <c r="Q420" t="e" vm="1">
        <f t="shared" si="60"/>
        <v>#VALUE!</v>
      </c>
      <c r="R420" s="1">
        <f>Main!$C$28</f>
        <v>8.4629102389141035</v>
      </c>
      <c r="S420" s="45" t="e" vm="1">
        <f t="shared" si="61"/>
        <v>#VALUE!</v>
      </c>
      <c r="T420" t="e" vm="1">
        <f t="shared" si="62"/>
        <v>#VALUE!</v>
      </c>
    </row>
    <row r="421" spans="1:20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[1]!genNormal($F$9,$F$10)</f>
        <v>#VALUE!</v>
      </c>
      <c r="F421" t="e" vm="1">
        <f t="shared" si="54"/>
        <v>#VALUE!</v>
      </c>
      <c r="G421" t="e" vm="2">
        <f>[1]!GenLognormal($H$9,$H$10)</f>
        <v>#VALUE!</v>
      </c>
      <c r="H421" t="e" vm="1">
        <f t="shared" si="55"/>
        <v>#VALUE!</v>
      </c>
      <c r="I421" t="e" vm="2">
        <f>[1]!genBinomial(1,Main!$I$10)</f>
        <v>#VALUE!</v>
      </c>
      <c r="J421" s="13" t="e" vm="1">
        <f t="shared" si="56"/>
        <v>#VALUE!</v>
      </c>
      <c r="L421" s="1">
        <f>Main!$A$28</f>
        <v>8.4431535918768876</v>
      </c>
      <c r="M421" s="45" t="e" vm="1">
        <f t="shared" si="57"/>
        <v>#VALUE!</v>
      </c>
      <c r="N421" t="e" vm="1">
        <f t="shared" si="58"/>
        <v>#VALUE!</v>
      </c>
      <c r="O421" s="1">
        <f>Main!$B$28</f>
        <v>8.4229498995092253</v>
      </c>
      <c r="P421" s="45" t="e" vm="1">
        <f t="shared" si="59"/>
        <v>#VALUE!</v>
      </c>
      <c r="Q421" t="e" vm="1">
        <f t="shared" si="60"/>
        <v>#VALUE!</v>
      </c>
      <c r="R421" s="1">
        <f>Main!$C$28</f>
        <v>8.4629102389141035</v>
      </c>
      <c r="S421" s="45" t="e" vm="1">
        <f t="shared" si="61"/>
        <v>#VALUE!</v>
      </c>
      <c r="T421" t="e" vm="1">
        <f t="shared" si="62"/>
        <v>#VALUE!</v>
      </c>
    </row>
    <row r="422" spans="1:20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[1]!genNormal($F$9,$F$10)</f>
        <v>#VALUE!</v>
      </c>
      <c r="F422" t="e" vm="1">
        <f t="shared" si="54"/>
        <v>#VALUE!</v>
      </c>
      <c r="G422" t="e" vm="2">
        <f>[1]!GenLognormal($H$9,$H$10)</f>
        <v>#VALUE!</v>
      </c>
      <c r="H422" t="e" vm="1">
        <f t="shared" si="55"/>
        <v>#VALUE!</v>
      </c>
      <c r="I422" t="e" vm="2">
        <f>[1]!genBinomial(1,Main!$I$10)</f>
        <v>#VALUE!</v>
      </c>
      <c r="J422" s="13" t="e" vm="1">
        <f t="shared" si="56"/>
        <v>#VALUE!</v>
      </c>
      <c r="L422" s="1">
        <f>Main!$A$28</f>
        <v>8.4431535918768876</v>
      </c>
      <c r="M422" s="45" t="e" vm="1">
        <f t="shared" si="57"/>
        <v>#VALUE!</v>
      </c>
      <c r="N422" t="e" vm="1">
        <f t="shared" si="58"/>
        <v>#VALUE!</v>
      </c>
      <c r="O422" s="1">
        <f>Main!$B$28</f>
        <v>8.4229498995092253</v>
      </c>
      <c r="P422" s="45" t="e" vm="1">
        <f t="shared" si="59"/>
        <v>#VALUE!</v>
      </c>
      <c r="Q422" t="e" vm="1">
        <f t="shared" si="60"/>
        <v>#VALUE!</v>
      </c>
      <c r="R422" s="1">
        <f>Main!$C$28</f>
        <v>8.4629102389141035</v>
      </c>
      <c r="S422" s="45" t="e" vm="1">
        <f t="shared" si="61"/>
        <v>#VALUE!</v>
      </c>
      <c r="T422" t="e" vm="1">
        <f t="shared" si="62"/>
        <v>#VALUE!</v>
      </c>
    </row>
    <row r="423" spans="1:20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[1]!genNormal($F$9,$F$10)</f>
        <v>#VALUE!</v>
      </c>
      <c r="F423" t="e" vm="1">
        <f t="shared" si="54"/>
        <v>#VALUE!</v>
      </c>
      <c r="G423" t="e" vm="2">
        <f>[1]!GenLognormal($H$9,$H$10)</f>
        <v>#VALUE!</v>
      </c>
      <c r="H423" t="e" vm="1">
        <f t="shared" si="55"/>
        <v>#VALUE!</v>
      </c>
      <c r="I423" t="e" vm="2">
        <f>[1]!genBinomial(1,Main!$I$10)</f>
        <v>#VALUE!</v>
      </c>
      <c r="J423" s="13" t="e" vm="1">
        <f t="shared" si="56"/>
        <v>#VALUE!</v>
      </c>
      <c r="L423" s="1">
        <f>Main!$A$28</f>
        <v>8.4431535918768876</v>
      </c>
      <c r="M423" s="45" t="e" vm="1">
        <f t="shared" si="57"/>
        <v>#VALUE!</v>
      </c>
      <c r="N423" t="e" vm="1">
        <f t="shared" si="58"/>
        <v>#VALUE!</v>
      </c>
      <c r="O423" s="1">
        <f>Main!$B$28</f>
        <v>8.4229498995092253</v>
      </c>
      <c r="P423" s="45" t="e" vm="1">
        <f t="shared" si="59"/>
        <v>#VALUE!</v>
      </c>
      <c r="Q423" t="e" vm="1">
        <f t="shared" si="60"/>
        <v>#VALUE!</v>
      </c>
      <c r="R423" s="1">
        <f>Main!$C$28</f>
        <v>8.4629102389141035</v>
      </c>
      <c r="S423" s="45" t="e" vm="1">
        <f t="shared" si="61"/>
        <v>#VALUE!</v>
      </c>
      <c r="T423" t="e" vm="1">
        <f t="shared" si="62"/>
        <v>#VALUE!</v>
      </c>
    </row>
    <row r="424" spans="1:20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[1]!genNormal($F$9,$F$10)</f>
        <v>#VALUE!</v>
      </c>
      <c r="F424" t="e" vm="1">
        <f t="shared" si="54"/>
        <v>#VALUE!</v>
      </c>
      <c r="G424" t="e" vm="2">
        <f>[1]!GenLognormal($H$9,$H$10)</f>
        <v>#VALUE!</v>
      </c>
      <c r="H424" t="e" vm="1">
        <f t="shared" si="55"/>
        <v>#VALUE!</v>
      </c>
      <c r="I424" t="e" vm="2">
        <f>[1]!genBinomial(1,Main!$I$10)</f>
        <v>#VALUE!</v>
      </c>
      <c r="J424" s="13" t="e" vm="1">
        <f t="shared" si="56"/>
        <v>#VALUE!</v>
      </c>
      <c r="L424" s="1">
        <f>Main!$A$28</f>
        <v>8.4431535918768876</v>
      </c>
      <c r="M424" s="45" t="e" vm="1">
        <f t="shared" si="57"/>
        <v>#VALUE!</v>
      </c>
      <c r="N424" t="e" vm="1">
        <f t="shared" si="58"/>
        <v>#VALUE!</v>
      </c>
      <c r="O424" s="1">
        <f>Main!$B$28</f>
        <v>8.4229498995092253</v>
      </c>
      <c r="P424" s="45" t="e" vm="1">
        <f t="shared" si="59"/>
        <v>#VALUE!</v>
      </c>
      <c r="Q424" t="e" vm="1">
        <f t="shared" si="60"/>
        <v>#VALUE!</v>
      </c>
      <c r="R424" s="1">
        <f>Main!$C$28</f>
        <v>8.4629102389141035</v>
      </c>
      <c r="S424" s="45" t="e" vm="1">
        <f t="shared" si="61"/>
        <v>#VALUE!</v>
      </c>
      <c r="T424" t="e" vm="1">
        <f t="shared" si="62"/>
        <v>#VALUE!</v>
      </c>
    </row>
    <row r="425" spans="1:20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[1]!genNormal($F$9,$F$10)</f>
        <v>#VALUE!</v>
      </c>
      <c r="F425" t="e" vm="1">
        <f t="shared" si="54"/>
        <v>#VALUE!</v>
      </c>
      <c r="G425" t="e" vm="2">
        <f>[1]!GenLognormal($H$9,$H$10)</f>
        <v>#VALUE!</v>
      </c>
      <c r="H425" t="e" vm="1">
        <f t="shared" si="55"/>
        <v>#VALUE!</v>
      </c>
      <c r="I425" t="e" vm="2">
        <f>[1]!genBinomial(1,Main!$I$10)</f>
        <v>#VALUE!</v>
      </c>
      <c r="J425" s="13" t="e" vm="1">
        <f t="shared" si="56"/>
        <v>#VALUE!</v>
      </c>
      <c r="L425" s="1">
        <f>Main!$A$28</f>
        <v>8.4431535918768876</v>
      </c>
      <c r="M425" s="45" t="e" vm="1">
        <f t="shared" si="57"/>
        <v>#VALUE!</v>
      </c>
      <c r="N425" t="e" vm="1">
        <f t="shared" si="58"/>
        <v>#VALUE!</v>
      </c>
      <c r="O425" s="1">
        <f>Main!$B$28</f>
        <v>8.4229498995092253</v>
      </c>
      <c r="P425" s="45" t="e" vm="1">
        <f t="shared" si="59"/>
        <v>#VALUE!</v>
      </c>
      <c r="Q425" t="e" vm="1">
        <f t="shared" si="60"/>
        <v>#VALUE!</v>
      </c>
      <c r="R425" s="1">
        <f>Main!$C$28</f>
        <v>8.4629102389141035</v>
      </c>
      <c r="S425" s="45" t="e" vm="1">
        <f t="shared" si="61"/>
        <v>#VALUE!</v>
      </c>
      <c r="T425" t="e" vm="1">
        <f t="shared" si="62"/>
        <v>#VALUE!</v>
      </c>
    </row>
    <row r="426" spans="1:20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[1]!genNormal($F$9,$F$10)</f>
        <v>#VALUE!</v>
      </c>
      <c r="F426" t="e" vm="1">
        <f t="shared" si="54"/>
        <v>#VALUE!</v>
      </c>
      <c r="G426" t="e" vm="2">
        <f>[1]!GenLognormal($H$9,$H$10)</f>
        <v>#VALUE!</v>
      </c>
      <c r="H426" t="e" vm="1">
        <f t="shared" si="55"/>
        <v>#VALUE!</v>
      </c>
      <c r="I426" t="e" vm="2">
        <f>[1]!genBinomial(1,Main!$I$10)</f>
        <v>#VALUE!</v>
      </c>
      <c r="J426" s="13" t="e" vm="1">
        <f t="shared" si="56"/>
        <v>#VALUE!</v>
      </c>
      <c r="L426" s="1">
        <f>Main!$A$28</f>
        <v>8.4431535918768876</v>
      </c>
      <c r="M426" s="45" t="e" vm="1">
        <f t="shared" si="57"/>
        <v>#VALUE!</v>
      </c>
      <c r="N426" t="e" vm="1">
        <f t="shared" si="58"/>
        <v>#VALUE!</v>
      </c>
      <c r="O426" s="1">
        <f>Main!$B$28</f>
        <v>8.4229498995092253</v>
      </c>
      <c r="P426" s="45" t="e" vm="1">
        <f t="shared" si="59"/>
        <v>#VALUE!</v>
      </c>
      <c r="Q426" t="e" vm="1">
        <f t="shared" si="60"/>
        <v>#VALUE!</v>
      </c>
      <c r="R426" s="1">
        <f>Main!$C$28</f>
        <v>8.4629102389141035</v>
      </c>
      <c r="S426" s="45" t="e" vm="1">
        <f t="shared" si="61"/>
        <v>#VALUE!</v>
      </c>
      <c r="T426" t="e" vm="1">
        <f t="shared" si="62"/>
        <v>#VALUE!</v>
      </c>
    </row>
    <row r="427" spans="1:20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[1]!genNormal($F$9,$F$10)</f>
        <v>#VALUE!</v>
      </c>
      <c r="F427" t="e" vm="1">
        <f t="shared" si="54"/>
        <v>#VALUE!</v>
      </c>
      <c r="G427" t="e" vm="2">
        <f>[1]!GenLognormal($H$9,$H$10)</f>
        <v>#VALUE!</v>
      </c>
      <c r="H427" t="e" vm="1">
        <f t="shared" si="55"/>
        <v>#VALUE!</v>
      </c>
      <c r="I427" t="e" vm="2">
        <f>[1]!genBinomial(1,Main!$I$10)</f>
        <v>#VALUE!</v>
      </c>
      <c r="J427" s="13" t="e" vm="1">
        <f t="shared" si="56"/>
        <v>#VALUE!</v>
      </c>
      <c r="L427" s="1">
        <f>Main!$A$28</f>
        <v>8.4431535918768876</v>
      </c>
      <c r="M427" s="45" t="e" vm="1">
        <f t="shared" si="57"/>
        <v>#VALUE!</v>
      </c>
      <c r="N427" t="e" vm="1">
        <f t="shared" si="58"/>
        <v>#VALUE!</v>
      </c>
      <c r="O427" s="1">
        <f>Main!$B$28</f>
        <v>8.4229498995092253</v>
      </c>
      <c r="P427" s="45" t="e" vm="1">
        <f t="shared" si="59"/>
        <v>#VALUE!</v>
      </c>
      <c r="Q427" t="e" vm="1">
        <f t="shared" si="60"/>
        <v>#VALUE!</v>
      </c>
      <c r="R427" s="1">
        <f>Main!$C$28</f>
        <v>8.4629102389141035</v>
      </c>
      <c r="S427" s="45" t="e" vm="1">
        <f t="shared" si="61"/>
        <v>#VALUE!</v>
      </c>
      <c r="T427" t="e" vm="1">
        <f t="shared" si="62"/>
        <v>#VALUE!</v>
      </c>
    </row>
    <row r="428" spans="1:20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[1]!genNormal($F$9,$F$10)</f>
        <v>#VALUE!</v>
      </c>
      <c r="F428" t="e" vm="1">
        <f t="shared" si="54"/>
        <v>#VALUE!</v>
      </c>
      <c r="G428" t="e" vm="2">
        <f>[1]!GenLognormal($H$9,$H$10)</f>
        <v>#VALUE!</v>
      </c>
      <c r="H428" t="e" vm="1">
        <f t="shared" si="55"/>
        <v>#VALUE!</v>
      </c>
      <c r="I428" t="e" vm="2">
        <f>[1]!genBinomial(1,Main!$I$10)</f>
        <v>#VALUE!</v>
      </c>
      <c r="J428" s="13" t="e" vm="1">
        <f t="shared" si="56"/>
        <v>#VALUE!</v>
      </c>
      <c r="L428" s="1">
        <f>Main!$A$28</f>
        <v>8.4431535918768876</v>
      </c>
      <c r="M428" s="45" t="e" vm="1">
        <f t="shared" si="57"/>
        <v>#VALUE!</v>
      </c>
      <c r="N428" t="e" vm="1">
        <f t="shared" si="58"/>
        <v>#VALUE!</v>
      </c>
      <c r="O428" s="1">
        <f>Main!$B$28</f>
        <v>8.4229498995092253</v>
      </c>
      <c r="P428" s="45" t="e" vm="1">
        <f t="shared" si="59"/>
        <v>#VALUE!</v>
      </c>
      <c r="Q428" t="e" vm="1">
        <f t="shared" si="60"/>
        <v>#VALUE!</v>
      </c>
      <c r="R428" s="1">
        <f>Main!$C$28</f>
        <v>8.4629102389141035</v>
      </c>
      <c r="S428" s="45" t="e" vm="1">
        <f t="shared" si="61"/>
        <v>#VALUE!</v>
      </c>
      <c r="T428" t="e" vm="1">
        <f t="shared" si="62"/>
        <v>#VALUE!</v>
      </c>
    </row>
    <row r="429" spans="1:20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[1]!genNormal($F$9,$F$10)</f>
        <v>#VALUE!</v>
      </c>
      <c r="F429" t="e" vm="1">
        <f t="shared" si="54"/>
        <v>#VALUE!</v>
      </c>
      <c r="G429" t="e" vm="2">
        <f>[1]!GenLognormal($H$9,$H$10)</f>
        <v>#VALUE!</v>
      </c>
      <c r="H429" t="e" vm="1">
        <f t="shared" si="55"/>
        <v>#VALUE!</v>
      </c>
      <c r="I429" t="e" vm="2">
        <f>[1]!genBinomial(1,Main!$I$10)</f>
        <v>#VALUE!</v>
      </c>
      <c r="J429" s="13" t="e" vm="1">
        <f t="shared" si="56"/>
        <v>#VALUE!</v>
      </c>
      <c r="L429" s="1">
        <f>Main!$A$28</f>
        <v>8.4431535918768876</v>
      </c>
      <c r="M429" s="45" t="e" vm="1">
        <f t="shared" si="57"/>
        <v>#VALUE!</v>
      </c>
      <c r="N429" t="e" vm="1">
        <f t="shared" si="58"/>
        <v>#VALUE!</v>
      </c>
      <c r="O429" s="1">
        <f>Main!$B$28</f>
        <v>8.4229498995092253</v>
      </c>
      <c r="P429" s="45" t="e" vm="1">
        <f t="shared" si="59"/>
        <v>#VALUE!</v>
      </c>
      <c r="Q429" t="e" vm="1">
        <f t="shared" si="60"/>
        <v>#VALUE!</v>
      </c>
      <c r="R429" s="1">
        <f>Main!$C$28</f>
        <v>8.4629102389141035</v>
      </c>
      <c r="S429" s="45" t="e" vm="1">
        <f t="shared" si="61"/>
        <v>#VALUE!</v>
      </c>
      <c r="T429" t="e" vm="1">
        <f t="shared" si="62"/>
        <v>#VALUE!</v>
      </c>
    </row>
    <row r="430" spans="1:20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[1]!genNormal($F$9,$F$10)</f>
        <v>#VALUE!</v>
      </c>
      <c r="F430" t="e" vm="1">
        <f t="shared" si="54"/>
        <v>#VALUE!</v>
      </c>
      <c r="G430" t="e" vm="2">
        <f>[1]!GenLognormal($H$9,$H$10)</f>
        <v>#VALUE!</v>
      </c>
      <c r="H430" t="e" vm="1">
        <f t="shared" si="55"/>
        <v>#VALUE!</v>
      </c>
      <c r="I430" t="e" vm="2">
        <f>[1]!genBinomial(1,Main!$I$10)</f>
        <v>#VALUE!</v>
      </c>
      <c r="J430" s="13" t="e" vm="1">
        <f t="shared" si="56"/>
        <v>#VALUE!</v>
      </c>
      <c r="L430" s="1">
        <f>Main!$A$28</f>
        <v>8.4431535918768876</v>
      </c>
      <c r="M430" s="45" t="e" vm="1">
        <f t="shared" si="57"/>
        <v>#VALUE!</v>
      </c>
      <c r="N430" t="e" vm="1">
        <f t="shared" si="58"/>
        <v>#VALUE!</v>
      </c>
      <c r="O430" s="1">
        <f>Main!$B$28</f>
        <v>8.4229498995092253</v>
      </c>
      <c r="P430" s="45" t="e" vm="1">
        <f t="shared" si="59"/>
        <v>#VALUE!</v>
      </c>
      <c r="Q430" t="e" vm="1">
        <f t="shared" si="60"/>
        <v>#VALUE!</v>
      </c>
      <c r="R430" s="1">
        <f>Main!$C$28</f>
        <v>8.4629102389141035</v>
      </c>
      <c r="S430" s="45" t="e" vm="1">
        <f t="shared" si="61"/>
        <v>#VALUE!</v>
      </c>
      <c r="T430" t="e" vm="1">
        <f t="shared" si="62"/>
        <v>#VALUE!</v>
      </c>
    </row>
    <row r="431" spans="1:20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[1]!genNormal($F$9,$F$10)</f>
        <v>#VALUE!</v>
      </c>
      <c r="F431" t="e" vm="1">
        <f t="shared" si="54"/>
        <v>#VALUE!</v>
      </c>
      <c r="G431" t="e" vm="2">
        <f>[1]!GenLognormal($H$9,$H$10)</f>
        <v>#VALUE!</v>
      </c>
      <c r="H431" t="e" vm="1">
        <f t="shared" si="55"/>
        <v>#VALUE!</v>
      </c>
      <c r="I431" t="e" vm="2">
        <f>[1]!genBinomial(1,Main!$I$10)</f>
        <v>#VALUE!</v>
      </c>
      <c r="J431" s="13" t="e" vm="1">
        <f t="shared" si="56"/>
        <v>#VALUE!</v>
      </c>
      <c r="L431" s="1">
        <f>Main!$A$28</f>
        <v>8.4431535918768876</v>
      </c>
      <c r="M431" s="45" t="e" vm="1">
        <f t="shared" si="57"/>
        <v>#VALUE!</v>
      </c>
      <c r="N431" t="e" vm="1">
        <f t="shared" si="58"/>
        <v>#VALUE!</v>
      </c>
      <c r="O431" s="1">
        <f>Main!$B$28</f>
        <v>8.4229498995092253</v>
      </c>
      <c r="P431" s="45" t="e" vm="1">
        <f t="shared" si="59"/>
        <v>#VALUE!</v>
      </c>
      <c r="Q431" t="e" vm="1">
        <f t="shared" si="60"/>
        <v>#VALUE!</v>
      </c>
      <c r="R431" s="1">
        <f>Main!$C$28</f>
        <v>8.4629102389141035</v>
      </c>
      <c r="S431" s="45" t="e" vm="1">
        <f t="shared" si="61"/>
        <v>#VALUE!</v>
      </c>
      <c r="T431" t="e" vm="1">
        <f t="shared" si="62"/>
        <v>#VALUE!</v>
      </c>
    </row>
    <row r="432" spans="1:20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[1]!genNormal($F$9,$F$10)</f>
        <v>#VALUE!</v>
      </c>
      <c r="F432" t="e" vm="1">
        <f t="shared" si="54"/>
        <v>#VALUE!</v>
      </c>
      <c r="G432" t="e" vm="2">
        <f>[1]!GenLognormal($H$9,$H$10)</f>
        <v>#VALUE!</v>
      </c>
      <c r="H432" t="e" vm="1">
        <f t="shared" si="55"/>
        <v>#VALUE!</v>
      </c>
      <c r="I432" t="e" vm="2">
        <f>[1]!genBinomial(1,Main!$I$10)</f>
        <v>#VALUE!</v>
      </c>
      <c r="J432" s="13" t="e" vm="1">
        <f t="shared" si="56"/>
        <v>#VALUE!</v>
      </c>
      <c r="L432" s="1">
        <f>Main!$A$28</f>
        <v>8.4431535918768876</v>
      </c>
      <c r="M432" s="45" t="e" vm="1">
        <f t="shared" si="57"/>
        <v>#VALUE!</v>
      </c>
      <c r="N432" t="e" vm="1">
        <f t="shared" si="58"/>
        <v>#VALUE!</v>
      </c>
      <c r="O432" s="1">
        <f>Main!$B$28</f>
        <v>8.4229498995092253</v>
      </c>
      <c r="P432" s="45" t="e" vm="1">
        <f t="shared" si="59"/>
        <v>#VALUE!</v>
      </c>
      <c r="Q432" t="e" vm="1">
        <f t="shared" si="60"/>
        <v>#VALUE!</v>
      </c>
      <c r="R432" s="1">
        <f>Main!$C$28</f>
        <v>8.4629102389141035</v>
      </c>
      <c r="S432" s="45" t="e" vm="1">
        <f t="shared" si="61"/>
        <v>#VALUE!</v>
      </c>
      <c r="T432" t="e" vm="1">
        <f t="shared" si="62"/>
        <v>#VALUE!</v>
      </c>
    </row>
    <row r="433" spans="1:20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[1]!genNormal($F$9,$F$10)</f>
        <v>#VALUE!</v>
      </c>
      <c r="F433" t="e" vm="1">
        <f t="shared" si="54"/>
        <v>#VALUE!</v>
      </c>
      <c r="G433" t="e" vm="2">
        <f>[1]!GenLognormal($H$9,$H$10)</f>
        <v>#VALUE!</v>
      </c>
      <c r="H433" t="e" vm="1">
        <f t="shared" si="55"/>
        <v>#VALUE!</v>
      </c>
      <c r="I433" t="e" vm="2">
        <f>[1]!genBinomial(1,Main!$I$10)</f>
        <v>#VALUE!</v>
      </c>
      <c r="J433" s="13" t="e" vm="1">
        <f t="shared" si="56"/>
        <v>#VALUE!</v>
      </c>
      <c r="L433" s="1">
        <f>Main!$A$28</f>
        <v>8.4431535918768876</v>
      </c>
      <c r="M433" s="45" t="e" vm="1">
        <f t="shared" si="57"/>
        <v>#VALUE!</v>
      </c>
      <c r="N433" t="e" vm="1">
        <f t="shared" si="58"/>
        <v>#VALUE!</v>
      </c>
      <c r="O433" s="1">
        <f>Main!$B$28</f>
        <v>8.4229498995092253</v>
      </c>
      <c r="P433" s="45" t="e" vm="1">
        <f t="shared" si="59"/>
        <v>#VALUE!</v>
      </c>
      <c r="Q433" t="e" vm="1">
        <f t="shared" si="60"/>
        <v>#VALUE!</v>
      </c>
      <c r="R433" s="1">
        <f>Main!$C$28</f>
        <v>8.4629102389141035</v>
      </c>
      <c r="S433" s="45" t="e" vm="1">
        <f t="shared" si="61"/>
        <v>#VALUE!</v>
      </c>
      <c r="T433" t="e" vm="1">
        <f t="shared" si="62"/>
        <v>#VALUE!</v>
      </c>
    </row>
    <row r="434" spans="1:20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[1]!genNormal($F$9,$F$10)</f>
        <v>#VALUE!</v>
      </c>
      <c r="F434" t="e" vm="1">
        <f t="shared" si="54"/>
        <v>#VALUE!</v>
      </c>
      <c r="G434" t="e" vm="2">
        <f>[1]!GenLognormal($H$9,$H$10)</f>
        <v>#VALUE!</v>
      </c>
      <c r="H434" t="e" vm="1">
        <f t="shared" si="55"/>
        <v>#VALUE!</v>
      </c>
      <c r="I434" t="e" vm="2">
        <f>[1]!genBinomial(1,Main!$I$10)</f>
        <v>#VALUE!</v>
      </c>
      <c r="J434" s="13" t="e" vm="1">
        <f t="shared" si="56"/>
        <v>#VALUE!</v>
      </c>
      <c r="L434" s="1">
        <f>Main!$A$28</f>
        <v>8.4431535918768876</v>
      </c>
      <c r="M434" s="45" t="e" vm="1">
        <f t="shared" si="57"/>
        <v>#VALUE!</v>
      </c>
      <c r="N434" t="e" vm="1">
        <f t="shared" si="58"/>
        <v>#VALUE!</v>
      </c>
      <c r="O434" s="1">
        <f>Main!$B$28</f>
        <v>8.4229498995092253</v>
      </c>
      <c r="P434" s="45" t="e" vm="1">
        <f t="shared" si="59"/>
        <v>#VALUE!</v>
      </c>
      <c r="Q434" t="e" vm="1">
        <f t="shared" si="60"/>
        <v>#VALUE!</v>
      </c>
      <c r="R434" s="1">
        <f>Main!$C$28</f>
        <v>8.4629102389141035</v>
      </c>
      <c r="S434" s="45" t="e" vm="1">
        <f t="shared" si="61"/>
        <v>#VALUE!</v>
      </c>
      <c r="T434" t="e" vm="1">
        <f t="shared" si="62"/>
        <v>#VALUE!</v>
      </c>
    </row>
    <row r="435" spans="1:20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[1]!genNormal($F$9,$F$10)</f>
        <v>#VALUE!</v>
      </c>
      <c r="F435" t="e" vm="1">
        <f t="shared" si="54"/>
        <v>#VALUE!</v>
      </c>
      <c r="G435" t="e" vm="2">
        <f>[1]!GenLognormal($H$9,$H$10)</f>
        <v>#VALUE!</v>
      </c>
      <c r="H435" t="e" vm="1">
        <f t="shared" si="55"/>
        <v>#VALUE!</v>
      </c>
      <c r="I435" t="e" vm="2">
        <f>[1]!genBinomial(1,Main!$I$10)</f>
        <v>#VALUE!</v>
      </c>
      <c r="J435" s="13" t="e" vm="1">
        <f t="shared" si="56"/>
        <v>#VALUE!</v>
      </c>
      <c r="L435" s="1">
        <f>Main!$A$28</f>
        <v>8.4431535918768876</v>
      </c>
      <c r="M435" s="45" t="e" vm="1">
        <f t="shared" si="57"/>
        <v>#VALUE!</v>
      </c>
      <c r="N435" t="e" vm="1">
        <f t="shared" si="58"/>
        <v>#VALUE!</v>
      </c>
      <c r="O435" s="1">
        <f>Main!$B$28</f>
        <v>8.4229498995092253</v>
      </c>
      <c r="P435" s="45" t="e" vm="1">
        <f t="shared" si="59"/>
        <v>#VALUE!</v>
      </c>
      <c r="Q435" t="e" vm="1">
        <f t="shared" si="60"/>
        <v>#VALUE!</v>
      </c>
      <c r="R435" s="1">
        <f>Main!$C$28</f>
        <v>8.4629102389141035</v>
      </c>
      <c r="S435" s="45" t="e" vm="1">
        <f t="shared" si="61"/>
        <v>#VALUE!</v>
      </c>
      <c r="T435" t="e" vm="1">
        <f t="shared" si="62"/>
        <v>#VALUE!</v>
      </c>
    </row>
    <row r="436" spans="1:20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[1]!genNormal($F$9,$F$10)</f>
        <v>#VALUE!</v>
      </c>
      <c r="F436" t="e" vm="1">
        <f t="shared" si="54"/>
        <v>#VALUE!</v>
      </c>
      <c r="G436" t="e" vm="2">
        <f>[1]!GenLognormal($H$9,$H$10)</f>
        <v>#VALUE!</v>
      </c>
      <c r="H436" t="e" vm="1">
        <f t="shared" si="55"/>
        <v>#VALUE!</v>
      </c>
      <c r="I436" t="e" vm="2">
        <f>[1]!genBinomial(1,Main!$I$10)</f>
        <v>#VALUE!</v>
      </c>
      <c r="J436" s="13" t="e" vm="1">
        <f t="shared" si="56"/>
        <v>#VALUE!</v>
      </c>
      <c r="L436" s="1">
        <f>Main!$A$28</f>
        <v>8.4431535918768876</v>
      </c>
      <c r="M436" s="45" t="e" vm="1">
        <f t="shared" si="57"/>
        <v>#VALUE!</v>
      </c>
      <c r="N436" t="e" vm="1">
        <f t="shared" si="58"/>
        <v>#VALUE!</v>
      </c>
      <c r="O436" s="1">
        <f>Main!$B$28</f>
        <v>8.4229498995092253</v>
      </c>
      <c r="P436" s="45" t="e" vm="1">
        <f t="shared" si="59"/>
        <v>#VALUE!</v>
      </c>
      <c r="Q436" t="e" vm="1">
        <f t="shared" si="60"/>
        <v>#VALUE!</v>
      </c>
      <c r="R436" s="1">
        <f>Main!$C$28</f>
        <v>8.4629102389141035</v>
      </c>
      <c r="S436" s="45" t="e" vm="1">
        <f t="shared" si="61"/>
        <v>#VALUE!</v>
      </c>
      <c r="T436" t="e" vm="1">
        <f t="shared" si="62"/>
        <v>#VALUE!</v>
      </c>
    </row>
    <row r="437" spans="1:20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[1]!genNormal($F$9,$F$10)</f>
        <v>#VALUE!</v>
      </c>
      <c r="F437" t="e" vm="1">
        <f t="shared" si="54"/>
        <v>#VALUE!</v>
      </c>
      <c r="G437" t="e" vm="2">
        <f>[1]!GenLognormal($H$9,$H$10)</f>
        <v>#VALUE!</v>
      </c>
      <c r="H437" t="e" vm="1">
        <f t="shared" si="55"/>
        <v>#VALUE!</v>
      </c>
      <c r="I437" t="e" vm="2">
        <f>[1]!genBinomial(1,Main!$I$10)</f>
        <v>#VALUE!</v>
      </c>
      <c r="J437" s="13" t="e" vm="1">
        <f t="shared" si="56"/>
        <v>#VALUE!</v>
      </c>
      <c r="L437" s="1">
        <f>Main!$A$28</f>
        <v>8.4431535918768876</v>
      </c>
      <c r="M437" s="45" t="e" vm="1">
        <f t="shared" si="57"/>
        <v>#VALUE!</v>
      </c>
      <c r="N437" t="e" vm="1">
        <f t="shared" si="58"/>
        <v>#VALUE!</v>
      </c>
      <c r="O437" s="1">
        <f>Main!$B$28</f>
        <v>8.4229498995092253</v>
      </c>
      <c r="P437" s="45" t="e" vm="1">
        <f t="shared" si="59"/>
        <v>#VALUE!</v>
      </c>
      <c r="Q437" t="e" vm="1">
        <f t="shared" si="60"/>
        <v>#VALUE!</v>
      </c>
      <c r="R437" s="1">
        <f>Main!$C$28</f>
        <v>8.4629102389141035</v>
      </c>
      <c r="S437" s="45" t="e" vm="1">
        <f t="shared" si="61"/>
        <v>#VALUE!</v>
      </c>
      <c r="T437" t="e" vm="1">
        <f t="shared" si="62"/>
        <v>#VALUE!</v>
      </c>
    </row>
    <row r="438" spans="1:20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[1]!genNormal($F$9,$F$10)</f>
        <v>#VALUE!</v>
      </c>
      <c r="F438" t="e" vm="1">
        <f t="shared" si="54"/>
        <v>#VALUE!</v>
      </c>
      <c r="G438" t="e" vm="2">
        <f>[1]!GenLognormal($H$9,$H$10)</f>
        <v>#VALUE!</v>
      </c>
      <c r="H438" t="e" vm="1">
        <f t="shared" si="55"/>
        <v>#VALUE!</v>
      </c>
      <c r="I438" t="e" vm="2">
        <f>[1]!genBinomial(1,Main!$I$10)</f>
        <v>#VALUE!</v>
      </c>
      <c r="J438" s="13" t="e" vm="1">
        <f t="shared" si="56"/>
        <v>#VALUE!</v>
      </c>
      <c r="L438" s="1">
        <f>Main!$A$28</f>
        <v>8.4431535918768876</v>
      </c>
      <c r="M438" s="45" t="e" vm="1">
        <f t="shared" si="57"/>
        <v>#VALUE!</v>
      </c>
      <c r="N438" t="e" vm="1">
        <f t="shared" si="58"/>
        <v>#VALUE!</v>
      </c>
      <c r="O438" s="1">
        <f>Main!$B$28</f>
        <v>8.4229498995092253</v>
      </c>
      <c r="P438" s="45" t="e" vm="1">
        <f t="shared" si="59"/>
        <v>#VALUE!</v>
      </c>
      <c r="Q438" t="e" vm="1">
        <f t="shared" si="60"/>
        <v>#VALUE!</v>
      </c>
      <c r="R438" s="1">
        <f>Main!$C$28</f>
        <v>8.4629102389141035</v>
      </c>
      <c r="S438" s="45" t="e" vm="1">
        <f t="shared" si="61"/>
        <v>#VALUE!</v>
      </c>
      <c r="T438" t="e" vm="1">
        <f t="shared" si="62"/>
        <v>#VALUE!</v>
      </c>
    </row>
    <row r="439" spans="1:20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[1]!genNormal($F$9,$F$10)</f>
        <v>#VALUE!</v>
      </c>
      <c r="F439" t="e" vm="1">
        <f t="shared" si="54"/>
        <v>#VALUE!</v>
      </c>
      <c r="G439" t="e" vm="2">
        <f>[1]!GenLognormal($H$9,$H$10)</f>
        <v>#VALUE!</v>
      </c>
      <c r="H439" t="e" vm="1">
        <f t="shared" si="55"/>
        <v>#VALUE!</v>
      </c>
      <c r="I439" t="e" vm="2">
        <f>[1]!genBinomial(1,Main!$I$10)</f>
        <v>#VALUE!</v>
      </c>
      <c r="J439" s="13" t="e" vm="1">
        <f t="shared" si="56"/>
        <v>#VALUE!</v>
      </c>
      <c r="L439" s="1">
        <f>Main!$A$28</f>
        <v>8.4431535918768876</v>
      </c>
      <c r="M439" s="45" t="e" vm="1">
        <f t="shared" si="57"/>
        <v>#VALUE!</v>
      </c>
      <c r="N439" t="e" vm="1">
        <f t="shared" si="58"/>
        <v>#VALUE!</v>
      </c>
      <c r="O439" s="1">
        <f>Main!$B$28</f>
        <v>8.4229498995092253</v>
      </c>
      <c r="P439" s="45" t="e" vm="1">
        <f t="shared" si="59"/>
        <v>#VALUE!</v>
      </c>
      <c r="Q439" t="e" vm="1">
        <f t="shared" si="60"/>
        <v>#VALUE!</v>
      </c>
      <c r="R439" s="1">
        <f>Main!$C$28</f>
        <v>8.4629102389141035</v>
      </c>
      <c r="S439" s="45" t="e" vm="1">
        <f t="shared" si="61"/>
        <v>#VALUE!</v>
      </c>
      <c r="T439" t="e" vm="1">
        <f t="shared" si="62"/>
        <v>#VALUE!</v>
      </c>
    </row>
    <row r="440" spans="1:20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[1]!genNormal($F$9,$F$10)</f>
        <v>#VALUE!</v>
      </c>
      <c r="F440" t="e" vm="1">
        <f t="shared" si="54"/>
        <v>#VALUE!</v>
      </c>
      <c r="G440" t="e" vm="2">
        <f>[1]!GenLognormal($H$9,$H$10)</f>
        <v>#VALUE!</v>
      </c>
      <c r="H440" t="e" vm="1">
        <f t="shared" si="55"/>
        <v>#VALUE!</v>
      </c>
      <c r="I440" t="e" vm="2">
        <f>[1]!genBinomial(1,Main!$I$10)</f>
        <v>#VALUE!</v>
      </c>
      <c r="J440" s="13" t="e" vm="1">
        <f t="shared" si="56"/>
        <v>#VALUE!</v>
      </c>
      <c r="L440" s="1">
        <f>Main!$A$28</f>
        <v>8.4431535918768876</v>
      </c>
      <c r="M440" s="45" t="e" vm="1">
        <f t="shared" si="57"/>
        <v>#VALUE!</v>
      </c>
      <c r="N440" t="e" vm="1">
        <f t="shared" si="58"/>
        <v>#VALUE!</v>
      </c>
      <c r="O440" s="1">
        <f>Main!$B$28</f>
        <v>8.4229498995092253</v>
      </c>
      <c r="P440" s="45" t="e" vm="1">
        <f t="shared" si="59"/>
        <v>#VALUE!</v>
      </c>
      <c r="Q440" t="e" vm="1">
        <f t="shared" si="60"/>
        <v>#VALUE!</v>
      </c>
      <c r="R440" s="1">
        <f>Main!$C$28</f>
        <v>8.4629102389141035</v>
      </c>
      <c r="S440" s="45" t="e" vm="1">
        <f t="shared" si="61"/>
        <v>#VALUE!</v>
      </c>
      <c r="T440" t="e" vm="1">
        <f t="shared" si="62"/>
        <v>#VALUE!</v>
      </c>
    </row>
    <row r="441" spans="1:20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[1]!genNormal($F$9,$F$10)</f>
        <v>#VALUE!</v>
      </c>
      <c r="F441" t="e" vm="1">
        <f t="shared" si="54"/>
        <v>#VALUE!</v>
      </c>
      <c r="G441" t="e" vm="2">
        <f>[1]!GenLognormal($H$9,$H$10)</f>
        <v>#VALUE!</v>
      </c>
      <c r="H441" t="e" vm="1">
        <f t="shared" si="55"/>
        <v>#VALUE!</v>
      </c>
      <c r="I441" t="e" vm="2">
        <f>[1]!genBinomial(1,Main!$I$10)</f>
        <v>#VALUE!</v>
      </c>
      <c r="J441" s="13" t="e" vm="1">
        <f t="shared" si="56"/>
        <v>#VALUE!</v>
      </c>
      <c r="L441" s="1">
        <f>Main!$A$28</f>
        <v>8.4431535918768876</v>
      </c>
      <c r="M441" s="45" t="e" vm="1">
        <f t="shared" si="57"/>
        <v>#VALUE!</v>
      </c>
      <c r="N441" t="e" vm="1">
        <f t="shared" si="58"/>
        <v>#VALUE!</v>
      </c>
      <c r="O441" s="1">
        <f>Main!$B$28</f>
        <v>8.4229498995092253</v>
      </c>
      <c r="P441" s="45" t="e" vm="1">
        <f t="shared" si="59"/>
        <v>#VALUE!</v>
      </c>
      <c r="Q441" t="e" vm="1">
        <f t="shared" si="60"/>
        <v>#VALUE!</v>
      </c>
      <c r="R441" s="1">
        <f>Main!$C$28</f>
        <v>8.4629102389141035</v>
      </c>
      <c r="S441" s="45" t="e" vm="1">
        <f t="shared" si="61"/>
        <v>#VALUE!</v>
      </c>
      <c r="T441" t="e" vm="1">
        <f t="shared" si="62"/>
        <v>#VALUE!</v>
      </c>
    </row>
    <row r="442" spans="1:20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[1]!genNormal($F$9,$F$10)</f>
        <v>#VALUE!</v>
      </c>
      <c r="F442" t="e" vm="1">
        <f t="shared" si="54"/>
        <v>#VALUE!</v>
      </c>
      <c r="G442" t="e" vm="2">
        <f>[1]!GenLognormal($H$9,$H$10)</f>
        <v>#VALUE!</v>
      </c>
      <c r="H442" t="e" vm="1">
        <f t="shared" si="55"/>
        <v>#VALUE!</v>
      </c>
      <c r="I442" t="e" vm="2">
        <f>[1]!genBinomial(1,Main!$I$10)</f>
        <v>#VALUE!</v>
      </c>
      <c r="J442" s="13" t="e" vm="1">
        <f t="shared" si="56"/>
        <v>#VALUE!</v>
      </c>
      <c r="L442" s="1">
        <f>Main!$A$28</f>
        <v>8.4431535918768876</v>
      </c>
      <c r="M442" s="45" t="e" vm="1">
        <f t="shared" si="57"/>
        <v>#VALUE!</v>
      </c>
      <c r="N442" t="e" vm="1">
        <f t="shared" si="58"/>
        <v>#VALUE!</v>
      </c>
      <c r="O442" s="1">
        <f>Main!$B$28</f>
        <v>8.4229498995092253</v>
      </c>
      <c r="P442" s="45" t="e" vm="1">
        <f t="shared" si="59"/>
        <v>#VALUE!</v>
      </c>
      <c r="Q442" t="e" vm="1">
        <f t="shared" si="60"/>
        <v>#VALUE!</v>
      </c>
      <c r="R442" s="1">
        <f>Main!$C$28</f>
        <v>8.4629102389141035</v>
      </c>
      <c r="S442" s="45" t="e" vm="1">
        <f t="shared" si="61"/>
        <v>#VALUE!</v>
      </c>
      <c r="T442" t="e" vm="1">
        <f t="shared" si="62"/>
        <v>#VALUE!</v>
      </c>
    </row>
    <row r="443" spans="1:20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[1]!genNormal($F$9,$F$10)</f>
        <v>#VALUE!</v>
      </c>
      <c r="F443" t="e" vm="1">
        <f t="shared" si="54"/>
        <v>#VALUE!</v>
      </c>
      <c r="G443" t="e" vm="2">
        <f>[1]!GenLognormal($H$9,$H$10)</f>
        <v>#VALUE!</v>
      </c>
      <c r="H443" t="e" vm="1">
        <f t="shared" si="55"/>
        <v>#VALUE!</v>
      </c>
      <c r="I443" t="e" vm="2">
        <f>[1]!genBinomial(1,Main!$I$10)</f>
        <v>#VALUE!</v>
      </c>
      <c r="J443" s="13" t="e" vm="1">
        <f t="shared" si="56"/>
        <v>#VALUE!</v>
      </c>
      <c r="L443" s="1">
        <f>Main!$A$28</f>
        <v>8.4431535918768876</v>
      </c>
      <c r="M443" s="45" t="e" vm="1">
        <f t="shared" si="57"/>
        <v>#VALUE!</v>
      </c>
      <c r="N443" t="e" vm="1">
        <f t="shared" si="58"/>
        <v>#VALUE!</v>
      </c>
      <c r="O443" s="1">
        <f>Main!$B$28</f>
        <v>8.4229498995092253</v>
      </c>
      <c r="P443" s="45" t="e" vm="1">
        <f t="shared" si="59"/>
        <v>#VALUE!</v>
      </c>
      <c r="Q443" t="e" vm="1">
        <f t="shared" si="60"/>
        <v>#VALUE!</v>
      </c>
      <c r="R443" s="1">
        <f>Main!$C$28</f>
        <v>8.4629102389141035</v>
      </c>
      <c r="S443" s="45" t="e" vm="1">
        <f t="shared" si="61"/>
        <v>#VALUE!</v>
      </c>
      <c r="T443" t="e" vm="1">
        <f t="shared" si="62"/>
        <v>#VALUE!</v>
      </c>
    </row>
    <row r="444" spans="1:20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[1]!genNormal($F$9,$F$10)</f>
        <v>#VALUE!</v>
      </c>
      <c r="F444" t="e" vm="1">
        <f t="shared" si="54"/>
        <v>#VALUE!</v>
      </c>
      <c r="G444" t="e" vm="2">
        <f>[1]!GenLognormal($H$9,$H$10)</f>
        <v>#VALUE!</v>
      </c>
      <c r="H444" t="e" vm="1">
        <f t="shared" si="55"/>
        <v>#VALUE!</v>
      </c>
      <c r="I444" t="e" vm="2">
        <f>[1]!genBinomial(1,Main!$I$10)</f>
        <v>#VALUE!</v>
      </c>
      <c r="J444" s="13" t="e" vm="1">
        <f t="shared" si="56"/>
        <v>#VALUE!</v>
      </c>
      <c r="L444" s="1">
        <f>Main!$A$28</f>
        <v>8.4431535918768876</v>
      </c>
      <c r="M444" s="45" t="e" vm="1">
        <f t="shared" si="57"/>
        <v>#VALUE!</v>
      </c>
      <c r="N444" t="e" vm="1">
        <f t="shared" si="58"/>
        <v>#VALUE!</v>
      </c>
      <c r="O444" s="1">
        <f>Main!$B$28</f>
        <v>8.4229498995092253</v>
      </c>
      <c r="P444" s="45" t="e" vm="1">
        <f t="shared" si="59"/>
        <v>#VALUE!</v>
      </c>
      <c r="Q444" t="e" vm="1">
        <f t="shared" si="60"/>
        <v>#VALUE!</v>
      </c>
      <c r="R444" s="1">
        <f>Main!$C$28</f>
        <v>8.4629102389141035</v>
      </c>
      <c r="S444" s="45" t="e" vm="1">
        <f t="shared" si="61"/>
        <v>#VALUE!</v>
      </c>
      <c r="T444" t="e" vm="1">
        <f t="shared" si="62"/>
        <v>#VALUE!</v>
      </c>
    </row>
    <row r="445" spans="1:20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[1]!genNormal($F$9,$F$10)</f>
        <v>#VALUE!</v>
      </c>
      <c r="F445" t="e" vm="1">
        <f t="shared" si="54"/>
        <v>#VALUE!</v>
      </c>
      <c r="G445" t="e" vm="2">
        <f>[1]!GenLognormal($H$9,$H$10)</f>
        <v>#VALUE!</v>
      </c>
      <c r="H445" t="e" vm="1">
        <f t="shared" si="55"/>
        <v>#VALUE!</v>
      </c>
      <c r="I445" t="e" vm="2">
        <f>[1]!genBinomial(1,Main!$I$10)</f>
        <v>#VALUE!</v>
      </c>
      <c r="J445" s="13" t="e" vm="1">
        <f t="shared" si="56"/>
        <v>#VALUE!</v>
      </c>
      <c r="L445" s="1">
        <f>Main!$A$28</f>
        <v>8.4431535918768876</v>
      </c>
      <c r="M445" s="45" t="e" vm="1">
        <f t="shared" si="57"/>
        <v>#VALUE!</v>
      </c>
      <c r="N445" t="e" vm="1">
        <f t="shared" si="58"/>
        <v>#VALUE!</v>
      </c>
      <c r="O445" s="1">
        <f>Main!$B$28</f>
        <v>8.4229498995092253</v>
      </c>
      <c r="P445" s="45" t="e" vm="1">
        <f t="shared" si="59"/>
        <v>#VALUE!</v>
      </c>
      <c r="Q445" t="e" vm="1">
        <f t="shared" si="60"/>
        <v>#VALUE!</v>
      </c>
      <c r="R445" s="1">
        <f>Main!$C$28</f>
        <v>8.4629102389141035</v>
      </c>
      <c r="S445" s="45" t="e" vm="1">
        <f t="shared" si="61"/>
        <v>#VALUE!</v>
      </c>
      <c r="T445" t="e" vm="1">
        <f t="shared" si="62"/>
        <v>#VALUE!</v>
      </c>
    </row>
    <row r="446" spans="1:20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[1]!genNormal($F$9,$F$10)</f>
        <v>#VALUE!</v>
      </c>
      <c r="F446" t="e" vm="1">
        <f t="shared" si="54"/>
        <v>#VALUE!</v>
      </c>
      <c r="G446" t="e" vm="2">
        <f>[1]!GenLognormal($H$9,$H$10)</f>
        <v>#VALUE!</v>
      </c>
      <c r="H446" t="e" vm="1">
        <f t="shared" si="55"/>
        <v>#VALUE!</v>
      </c>
      <c r="I446" t="e" vm="2">
        <f>[1]!genBinomial(1,Main!$I$10)</f>
        <v>#VALUE!</v>
      </c>
      <c r="J446" s="13" t="e" vm="1">
        <f t="shared" si="56"/>
        <v>#VALUE!</v>
      </c>
      <c r="L446" s="1">
        <f>Main!$A$28</f>
        <v>8.4431535918768876</v>
      </c>
      <c r="M446" s="45" t="e" vm="1">
        <f t="shared" si="57"/>
        <v>#VALUE!</v>
      </c>
      <c r="N446" t="e" vm="1">
        <f t="shared" si="58"/>
        <v>#VALUE!</v>
      </c>
      <c r="O446" s="1">
        <f>Main!$B$28</f>
        <v>8.4229498995092253</v>
      </c>
      <c r="P446" s="45" t="e" vm="1">
        <f t="shared" si="59"/>
        <v>#VALUE!</v>
      </c>
      <c r="Q446" t="e" vm="1">
        <f t="shared" si="60"/>
        <v>#VALUE!</v>
      </c>
      <c r="R446" s="1">
        <f>Main!$C$28</f>
        <v>8.4629102389141035</v>
      </c>
      <c r="S446" s="45" t="e" vm="1">
        <f t="shared" si="61"/>
        <v>#VALUE!</v>
      </c>
      <c r="T446" t="e" vm="1">
        <f t="shared" si="62"/>
        <v>#VALUE!</v>
      </c>
    </row>
    <row r="447" spans="1:20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[1]!genNormal($F$9,$F$10)</f>
        <v>#VALUE!</v>
      </c>
      <c r="F447" t="e" vm="1">
        <f t="shared" si="54"/>
        <v>#VALUE!</v>
      </c>
      <c r="G447" t="e" vm="2">
        <f>[1]!GenLognormal($H$9,$H$10)</f>
        <v>#VALUE!</v>
      </c>
      <c r="H447" t="e" vm="1">
        <f t="shared" si="55"/>
        <v>#VALUE!</v>
      </c>
      <c r="I447" t="e" vm="2">
        <f>[1]!genBinomial(1,Main!$I$10)</f>
        <v>#VALUE!</v>
      </c>
      <c r="J447" s="13" t="e" vm="1">
        <f t="shared" si="56"/>
        <v>#VALUE!</v>
      </c>
      <c r="L447" s="1">
        <f>Main!$A$28</f>
        <v>8.4431535918768876</v>
      </c>
      <c r="M447" s="45" t="e" vm="1">
        <f t="shared" si="57"/>
        <v>#VALUE!</v>
      </c>
      <c r="N447" t="e" vm="1">
        <f t="shared" si="58"/>
        <v>#VALUE!</v>
      </c>
      <c r="O447" s="1">
        <f>Main!$B$28</f>
        <v>8.4229498995092253</v>
      </c>
      <c r="P447" s="45" t="e" vm="1">
        <f t="shared" si="59"/>
        <v>#VALUE!</v>
      </c>
      <c r="Q447" t="e" vm="1">
        <f t="shared" si="60"/>
        <v>#VALUE!</v>
      </c>
      <c r="R447" s="1">
        <f>Main!$C$28</f>
        <v>8.4629102389141035</v>
      </c>
      <c r="S447" s="45" t="e" vm="1">
        <f t="shared" si="61"/>
        <v>#VALUE!</v>
      </c>
      <c r="T447" t="e" vm="1">
        <f t="shared" si="62"/>
        <v>#VALUE!</v>
      </c>
    </row>
    <row r="448" spans="1:20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[1]!genNormal($F$9,$F$10)</f>
        <v>#VALUE!</v>
      </c>
      <c r="F448" t="e" vm="1">
        <f t="shared" si="54"/>
        <v>#VALUE!</v>
      </c>
      <c r="G448" t="e" vm="2">
        <f>[1]!GenLognormal($H$9,$H$10)</f>
        <v>#VALUE!</v>
      </c>
      <c r="H448" t="e" vm="1">
        <f t="shared" si="55"/>
        <v>#VALUE!</v>
      </c>
      <c r="I448" t="e" vm="2">
        <f>[1]!genBinomial(1,Main!$I$10)</f>
        <v>#VALUE!</v>
      </c>
      <c r="J448" s="13" t="e" vm="1">
        <f t="shared" si="56"/>
        <v>#VALUE!</v>
      </c>
      <c r="L448" s="1">
        <f>Main!$A$28</f>
        <v>8.4431535918768876</v>
      </c>
      <c r="M448" s="45" t="e" vm="1">
        <f t="shared" si="57"/>
        <v>#VALUE!</v>
      </c>
      <c r="N448" t="e" vm="1">
        <f t="shared" si="58"/>
        <v>#VALUE!</v>
      </c>
      <c r="O448" s="1">
        <f>Main!$B$28</f>
        <v>8.4229498995092253</v>
      </c>
      <c r="P448" s="45" t="e" vm="1">
        <f t="shared" si="59"/>
        <v>#VALUE!</v>
      </c>
      <c r="Q448" t="e" vm="1">
        <f t="shared" si="60"/>
        <v>#VALUE!</v>
      </c>
      <c r="R448" s="1">
        <f>Main!$C$28</f>
        <v>8.4629102389141035</v>
      </c>
      <c r="S448" s="45" t="e" vm="1">
        <f t="shared" si="61"/>
        <v>#VALUE!</v>
      </c>
      <c r="T448" t="e" vm="1">
        <f t="shared" si="62"/>
        <v>#VALUE!</v>
      </c>
    </row>
    <row r="449" spans="1:20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[1]!genNormal($F$9,$F$10)</f>
        <v>#VALUE!</v>
      </c>
      <c r="F449" t="e" vm="1">
        <f t="shared" si="54"/>
        <v>#VALUE!</v>
      </c>
      <c r="G449" t="e" vm="2">
        <f>[1]!GenLognormal($H$9,$H$10)</f>
        <v>#VALUE!</v>
      </c>
      <c r="H449" t="e" vm="1">
        <f t="shared" si="55"/>
        <v>#VALUE!</v>
      </c>
      <c r="I449" t="e" vm="2">
        <f>[1]!genBinomial(1,Main!$I$10)</f>
        <v>#VALUE!</v>
      </c>
      <c r="J449" s="13" t="e" vm="1">
        <f t="shared" si="56"/>
        <v>#VALUE!</v>
      </c>
      <c r="L449" s="1">
        <f>Main!$A$28</f>
        <v>8.4431535918768876</v>
      </c>
      <c r="M449" s="45" t="e" vm="1">
        <f t="shared" si="57"/>
        <v>#VALUE!</v>
      </c>
      <c r="N449" t="e" vm="1">
        <f t="shared" si="58"/>
        <v>#VALUE!</v>
      </c>
      <c r="O449" s="1">
        <f>Main!$B$28</f>
        <v>8.4229498995092253</v>
      </c>
      <c r="P449" s="45" t="e" vm="1">
        <f t="shared" si="59"/>
        <v>#VALUE!</v>
      </c>
      <c r="Q449" t="e" vm="1">
        <f t="shared" si="60"/>
        <v>#VALUE!</v>
      </c>
      <c r="R449" s="1">
        <f>Main!$C$28</f>
        <v>8.4629102389141035</v>
      </c>
      <c r="S449" s="45" t="e" vm="1">
        <f t="shared" si="61"/>
        <v>#VALUE!</v>
      </c>
      <c r="T449" t="e" vm="1">
        <f t="shared" si="62"/>
        <v>#VALUE!</v>
      </c>
    </row>
    <row r="450" spans="1:20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[1]!genNormal($F$9,$F$10)</f>
        <v>#VALUE!</v>
      </c>
      <c r="F450" t="e" vm="1">
        <f t="shared" si="54"/>
        <v>#VALUE!</v>
      </c>
      <c r="G450" t="e" vm="2">
        <f>[1]!GenLognormal($H$9,$H$10)</f>
        <v>#VALUE!</v>
      </c>
      <c r="H450" t="e" vm="1">
        <f t="shared" si="55"/>
        <v>#VALUE!</v>
      </c>
      <c r="I450" t="e" vm="2">
        <f>[1]!genBinomial(1,Main!$I$10)</f>
        <v>#VALUE!</v>
      </c>
      <c r="J450" s="13" t="e" vm="1">
        <f t="shared" si="56"/>
        <v>#VALUE!</v>
      </c>
      <c r="L450" s="1">
        <f>Main!$A$28</f>
        <v>8.4431535918768876</v>
      </c>
      <c r="M450" s="45" t="e" vm="1">
        <f t="shared" si="57"/>
        <v>#VALUE!</v>
      </c>
      <c r="N450" t="e" vm="1">
        <f t="shared" si="58"/>
        <v>#VALUE!</v>
      </c>
      <c r="O450" s="1">
        <f>Main!$B$28</f>
        <v>8.4229498995092253</v>
      </c>
      <c r="P450" s="45" t="e" vm="1">
        <f t="shared" si="59"/>
        <v>#VALUE!</v>
      </c>
      <c r="Q450" t="e" vm="1">
        <f t="shared" si="60"/>
        <v>#VALUE!</v>
      </c>
      <c r="R450" s="1">
        <f>Main!$C$28</f>
        <v>8.4629102389141035</v>
      </c>
      <c r="S450" s="45" t="e" vm="1">
        <f t="shared" si="61"/>
        <v>#VALUE!</v>
      </c>
      <c r="T450" t="e" vm="1">
        <f t="shared" si="62"/>
        <v>#VALUE!</v>
      </c>
    </row>
    <row r="451" spans="1:20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[1]!genNormal($F$9,$F$10)</f>
        <v>#VALUE!</v>
      </c>
      <c r="F451" t="e" vm="1">
        <f t="shared" si="54"/>
        <v>#VALUE!</v>
      </c>
      <c r="G451" t="e" vm="2">
        <f>[1]!GenLognormal($H$9,$H$10)</f>
        <v>#VALUE!</v>
      </c>
      <c r="H451" t="e" vm="1">
        <f t="shared" si="55"/>
        <v>#VALUE!</v>
      </c>
      <c r="I451" t="e" vm="2">
        <f>[1]!genBinomial(1,Main!$I$10)</f>
        <v>#VALUE!</v>
      </c>
      <c r="J451" s="13" t="e" vm="1">
        <f t="shared" si="56"/>
        <v>#VALUE!</v>
      </c>
      <c r="L451" s="1">
        <f>Main!$A$28</f>
        <v>8.4431535918768876</v>
      </c>
      <c r="M451" s="45" t="e" vm="1">
        <f t="shared" si="57"/>
        <v>#VALUE!</v>
      </c>
      <c r="N451" t="e" vm="1">
        <f t="shared" si="58"/>
        <v>#VALUE!</v>
      </c>
      <c r="O451" s="1">
        <f>Main!$B$28</f>
        <v>8.4229498995092253</v>
      </c>
      <c r="P451" s="45" t="e" vm="1">
        <f t="shared" si="59"/>
        <v>#VALUE!</v>
      </c>
      <c r="Q451" t="e" vm="1">
        <f t="shared" si="60"/>
        <v>#VALUE!</v>
      </c>
      <c r="R451" s="1">
        <f>Main!$C$28</f>
        <v>8.4629102389141035</v>
      </c>
      <c r="S451" s="45" t="e" vm="1">
        <f t="shared" si="61"/>
        <v>#VALUE!</v>
      </c>
      <c r="T451" t="e" vm="1">
        <f t="shared" si="62"/>
        <v>#VALUE!</v>
      </c>
    </row>
    <row r="452" spans="1:20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[1]!genNormal($F$9,$F$10)</f>
        <v>#VALUE!</v>
      </c>
      <c r="F452" t="e" vm="1">
        <f t="shared" si="54"/>
        <v>#VALUE!</v>
      </c>
      <c r="G452" t="e" vm="2">
        <f>[1]!GenLognormal($H$9,$H$10)</f>
        <v>#VALUE!</v>
      </c>
      <c r="H452" t="e" vm="1">
        <f t="shared" si="55"/>
        <v>#VALUE!</v>
      </c>
      <c r="I452" t="e" vm="2">
        <f>[1]!genBinomial(1,Main!$I$10)</f>
        <v>#VALUE!</v>
      </c>
      <c r="J452" s="13" t="e" vm="1">
        <f t="shared" si="56"/>
        <v>#VALUE!</v>
      </c>
      <c r="L452" s="1">
        <f>Main!$A$28</f>
        <v>8.4431535918768876</v>
      </c>
      <c r="M452" s="45" t="e" vm="1">
        <f t="shared" si="57"/>
        <v>#VALUE!</v>
      </c>
      <c r="N452" t="e" vm="1">
        <f t="shared" si="58"/>
        <v>#VALUE!</v>
      </c>
      <c r="O452" s="1">
        <f>Main!$B$28</f>
        <v>8.4229498995092253</v>
      </c>
      <c r="P452" s="45" t="e" vm="1">
        <f t="shared" si="59"/>
        <v>#VALUE!</v>
      </c>
      <c r="Q452" t="e" vm="1">
        <f t="shared" si="60"/>
        <v>#VALUE!</v>
      </c>
      <c r="R452" s="1">
        <f>Main!$C$28</f>
        <v>8.4629102389141035</v>
      </c>
      <c r="S452" s="45" t="e" vm="1">
        <f t="shared" si="61"/>
        <v>#VALUE!</v>
      </c>
      <c r="T452" t="e" vm="1">
        <f t="shared" si="62"/>
        <v>#VALUE!</v>
      </c>
    </row>
    <row r="453" spans="1:20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[1]!genNormal($F$9,$F$10)</f>
        <v>#VALUE!</v>
      </c>
      <c r="F453" t="e" vm="1">
        <f t="shared" si="54"/>
        <v>#VALUE!</v>
      </c>
      <c r="G453" t="e" vm="2">
        <f>[1]!GenLognormal($H$9,$H$10)</f>
        <v>#VALUE!</v>
      </c>
      <c r="H453" t="e" vm="1">
        <f t="shared" si="55"/>
        <v>#VALUE!</v>
      </c>
      <c r="I453" t="e" vm="2">
        <f>[1]!genBinomial(1,Main!$I$10)</f>
        <v>#VALUE!</v>
      </c>
      <c r="J453" s="13" t="e" vm="1">
        <f t="shared" si="56"/>
        <v>#VALUE!</v>
      </c>
      <c r="L453" s="1">
        <f>Main!$A$28</f>
        <v>8.4431535918768876</v>
      </c>
      <c r="M453" s="45" t="e" vm="1">
        <f t="shared" si="57"/>
        <v>#VALUE!</v>
      </c>
      <c r="N453" t="e" vm="1">
        <f t="shared" si="58"/>
        <v>#VALUE!</v>
      </c>
      <c r="O453" s="1">
        <f>Main!$B$28</f>
        <v>8.4229498995092253</v>
      </c>
      <c r="P453" s="45" t="e" vm="1">
        <f t="shared" si="59"/>
        <v>#VALUE!</v>
      </c>
      <c r="Q453" t="e" vm="1">
        <f t="shared" si="60"/>
        <v>#VALUE!</v>
      </c>
      <c r="R453" s="1">
        <f>Main!$C$28</f>
        <v>8.4629102389141035</v>
      </c>
      <c r="S453" s="45" t="e" vm="1">
        <f t="shared" si="61"/>
        <v>#VALUE!</v>
      </c>
      <c r="T453" t="e" vm="1">
        <f t="shared" si="62"/>
        <v>#VALUE!</v>
      </c>
    </row>
    <row r="454" spans="1:20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[1]!genNormal($F$9,$F$10)</f>
        <v>#VALUE!</v>
      </c>
      <c r="F454" t="e" vm="1">
        <f t="shared" si="54"/>
        <v>#VALUE!</v>
      </c>
      <c r="G454" t="e" vm="2">
        <f>[1]!GenLognormal($H$9,$H$10)</f>
        <v>#VALUE!</v>
      </c>
      <c r="H454" t="e" vm="1">
        <f t="shared" si="55"/>
        <v>#VALUE!</v>
      </c>
      <c r="I454" t="e" vm="2">
        <f>[1]!genBinomial(1,Main!$I$10)</f>
        <v>#VALUE!</v>
      </c>
      <c r="J454" s="13" t="e" vm="1">
        <f t="shared" si="56"/>
        <v>#VALUE!</v>
      </c>
      <c r="L454" s="1">
        <f>Main!$A$28</f>
        <v>8.4431535918768876</v>
      </c>
      <c r="M454" s="45" t="e" vm="1">
        <f t="shared" si="57"/>
        <v>#VALUE!</v>
      </c>
      <c r="N454" t="e" vm="1">
        <f t="shared" si="58"/>
        <v>#VALUE!</v>
      </c>
      <c r="O454" s="1">
        <f>Main!$B$28</f>
        <v>8.4229498995092253</v>
      </c>
      <c r="P454" s="45" t="e" vm="1">
        <f t="shared" si="59"/>
        <v>#VALUE!</v>
      </c>
      <c r="Q454" t="e" vm="1">
        <f t="shared" si="60"/>
        <v>#VALUE!</v>
      </c>
      <c r="R454" s="1">
        <f>Main!$C$28</f>
        <v>8.4629102389141035</v>
      </c>
      <c r="S454" s="45" t="e" vm="1">
        <f t="shared" si="61"/>
        <v>#VALUE!</v>
      </c>
      <c r="T454" t="e" vm="1">
        <f t="shared" si="62"/>
        <v>#VALUE!</v>
      </c>
    </row>
    <row r="455" spans="1:20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[1]!genNormal($F$9,$F$10)</f>
        <v>#VALUE!</v>
      </c>
      <c r="F455" t="e" vm="1">
        <f t="shared" si="54"/>
        <v>#VALUE!</v>
      </c>
      <c r="G455" t="e" vm="2">
        <f>[1]!GenLognormal($H$9,$H$10)</f>
        <v>#VALUE!</v>
      </c>
      <c r="H455" t="e" vm="1">
        <f t="shared" si="55"/>
        <v>#VALUE!</v>
      </c>
      <c r="I455" t="e" vm="2">
        <f>[1]!genBinomial(1,Main!$I$10)</f>
        <v>#VALUE!</v>
      </c>
      <c r="J455" s="13" t="e" vm="1">
        <f t="shared" si="56"/>
        <v>#VALUE!</v>
      </c>
      <c r="L455" s="1">
        <f>Main!$A$28</f>
        <v>8.4431535918768876</v>
      </c>
      <c r="M455" s="45" t="e" vm="1">
        <f t="shared" si="57"/>
        <v>#VALUE!</v>
      </c>
      <c r="N455" t="e" vm="1">
        <f t="shared" si="58"/>
        <v>#VALUE!</v>
      </c>
      <c r="O455" s="1">
        <f>Main!$B$28</f>
        <v>8.4229498995092253</v>
      </c>
      <c r="P455" s="45" t="e" vm="1">
        <f t="shared" si="59"/>
        <v>#VALUE!</v>
      </c>
      <c r="Q455" t="e" vm="1">
        <f t="shared" si="60"/>
        <v>#VALUE!</v>
      </c>
      <c r="R455" s="1">
        <f>Main!$C$28</f>
        <v>8.4629102389141035</v>
      </c>
      <c r="S455" s="45" t="e" vm="1">
        <f t="shared" si="61"/>
        <v>#VALUE!</v>
      </c>
      <c r="T455" t="e" vm="1">
        <f t="shared" si="62"/>
        <v>#VALUE!</v>
      </c>
    </row>
    <row r="456" spans="1:20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[1]!genNormal($F$9,$F$10)</f>
        <v>#VALUE!</v>
      </c>
      <c r="F456" t="e" vm="1">
        <f t="shared" si="54"/>
        <v>#VALUE!</v>
      </c>
      <c r="G456" t="e" vm="2">
        <f>[1]!GenLognormal($H$9,$H$10)</f>
        <v>#VALUE!</v>
      </c>
      <c r="H456" t="e" vm="1">
        <f t="shared" si="55"/>
        <v>#VALUE!</v>
      </c>
      <c r="I456" t="e" vm="2">
        <f>[1]!genBinomial(1,Main!$I$10)</f>
        <v>#VALUE!</v>
      </c>
      <c r="J456" s="13" t="e" vm="1">
        <f t="shared" si="56"/>
        <v>#VALUE!</v>
      </c>
      <c r="L456" s="1">
        <f>Main!$A$28</f>
        <v>8.4431535918768876</v>
      </c>
      <c r="M456" s="45" t="e" vm="1">
        <f t="shared" si="57"/>
        <v>#VALUE!</v>
      </c>
      <c r="N456" t="e" vm="1">
        <f t="shared" si="58"/>
        <v>#VALUE!</v>
      </c>
      <c r="O456" s="1">
        <f>Main!$B$28</f>
        <v>8.4229498995092253</v>
      </c>
      <c r="P456" s="45" t="e" vm="1">
        <f t="shared" si="59"/>
        <v>#VALUE!</v>
      </c>
      <c r="Q456" t="e" vm="1">
        <f t="shared" si="60"/>
        <v>#VALUE!</v>
      </c>
      <c r="R456" s="1">
        <f>Main!$C$28</f>
        <v>8.4629102389141035</v>
      </c>
      <c r="S456" s="45" t="e" vm="1">
        <f t="shared" si="61"/>
        <v>#VALUE!</v>
      </c>
      <c r="T456" t="e" vm="1">
        <f t="shared" si="62"/>
        <v>#VALUE!</v>
      </c>
    </row>
    <row r="457" spans="1:20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[1]!genNormal($F$9,$F$10)</f>
        <v>#VALUE!</v>
      </c>
      <c r="F457" t="e" vm="1">
        <f t="shared" si="54"/>
        <v>#VALUE!</v>
      </c>
      <c r="G457" t="e" vm="2">
        <f>[1]!GenLognormal($H$9,$H$10)</f>
        <v>#VALUE!</v>
      </c>
      <c r="H457" t="e" vm="1">
        <f t="shared" si="55"/>
        <v>#VALUE!</v>
      </c>
      <c r="I457" t="e" vm="2">
        <f>[1]!genBinomial(1,Main!$I$10)</f>
        <v>#VALUE!</v>
      </c>
      <c r="J457" s="13" t="e" vm="1">
        <f t="shared" si="56"/>
        <v>#VALUE!</v>
      </c>
      <c r="L457" s="1">
        <f>Main!$A$28</f>
        <v>8.4431535918768876</v>
      </c>
      <c r="M457" s="45" t="e" vm="1">
        <f t="shared" si="57"/>
        <v>#VALUE!</v>
      </c>
      <c r="N457" t="e" vm="1">
        <f t="shared" si="58"/>
        <v>#VALUE!</v>
      </c>
      <c r="O457" s="1">
        <f>Main!$B$28</f>
        <v>8.4229498995092253</v>
      </c>
      <c r="P457" s="45" t="e" vm="1">
        <f t="shared" si="59"/>
        <v>#VALUE!</v>
      </c>
      <c r="Q457" t="e" vm="1">
        <f t="shared" si="60"/>
        <v>#VALUE!</v>
      </c>
      <c r="R457" s="1">
        <f>Main!$C$28</f>
        <v>8.4629102389141035</v>
      </c>
      <c r="S457" s="45" t="e" vm="1">
        <f t="shared" si="61"/>
        <v>#VALUE!</v>
      </c>
      <c r="T457" t="e" vm="1">
        <f t="shared" si="62"/>
        <v>#VALUE!</v>
      </c>
    </row>
    <row r="458" spans="1:20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[1]!genNormal($F$9,$F$10)</f>
        <v>#VALUE!</v>
      </c>
      <c r="F458" t="e" vm="1">
        <f t="shared" si="54"/>
        <v>#VALUE!</v>
      </c>
      <c r="G458" t="e" vm="2">
        <f>[1]!GenLognormal($H$9,$H$10)</f>
        <v>#VALUE!</v>
      </c>
      <c r="H458" t="e" vm="1">
        <f t="shared" si="55"/>
        <v>#VALUE!</v>
      </c>
      <c r="I458" t="e" vm="2">
        <f>[1]!genBinomial(1,Main!$I$10)</f>
        <v>#VALUE!</v>
      </c>
      <c r="J458" s="13" t="e" vm="1">
        <f t="shared" si="56"/>
        <v>#VALUE!</v>
      </c>
      <c r="L458" s="1">
        <f>Main!$A$28</f>
        <v>8.4431535918768876</v>
      </c>
      <c r="M458" s="45" t="e" vm="1">
        <f t="shared" si="57"/>
        <v>#VALUE!</v>
      </c>
      <c r="N458" t="e" vm="1">
        <f t="shared" si="58"/>
        <v>#VALUE!</v>
      </c>
      <c r="O458" s="1">
        <f>Main!$B$28</f>
        <v>8.4229498995092253</v>
      </c>
      <c r="P458" s="45" t="e" vm="1">
        <f t="shared" si="59"/>
        <v>#VALUE!</v>
      </c>
      <c r="Q458" t="e" vm="1">
        <f t="shared" si="60"/>
        <v>#VALUE!</v>
      </c>
      <c r="R458" s="1">
        <f>Main!$C$28</f>
        <v>8.4629102389141035</v>
      </c>
      <c r="S458" s="45" t="e" vm="1">
        <f t="shared" si="61"/>
        <v>#VALUE!</v>
      </c>
      <c r="T458" t="e" vm="1">
        <f t="shared" si="62"/>
        <v>#VALUE!</v>
      </c>
    </row>
    <row r="459" spans="1:20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[1]!genNormal($F$9,$F$10)</f>
        <v>#VALUE!</v>
      </c>
      <c r="F459" t="e" vm="1">
        <f t="shared" si="54"/>
        <v>#VALUE!</v>
      </c>
      <c r="G459" t="e" vm="2">
        <f>[1]!GenLognormal($H$9,$H$10)</f>
        <v>#VALUE!</v>
      </c>
      <c r="H459" t="e" vm="1">
        <f t="shared" si="55"/>
        <v>#VALUE!</v>
      </c>
      <c r="I459" t="e" vm="2">
        <f>[1]!genBinomial(1,Main!$I$10)</f>
        <v>#VALUE!</v>
      </c>
      <c r="J459" s="13" t="e" vm="1">
        <f t="shared" si="56"/>
        <v>#VALUE!</v>
      </c>
      <c r="L459" s="1">
        <f>Main!$A$28</f>
        <v>8.4431535918768876</v>
      </c>
      <c r="M459" s="45" t="e" vm="1">
        <f t="shared" si="57"/>
        <v>#VALUE!</v>
      </c>
      <c r="N459" t="e" vm="1">
        <f t="shared" si="58"/>
        <v>#VALUE!</v>
      </c>
      <c r="O459" s="1">
        <f>Main!$B$28</f>
        <v>8.4229498995092253</v>
      </c>
      <c r="P459" s="45" t="e" vm="1">
        <f t="shared" si="59"/>
        <v>#VALUE!</v>
      </c>
      <c r="Q459" t="e" vm="1">
        <f t="shared" si="60"/>
        <v>#VALUE!</v>
      </c>
      <c r="R459" s="1">
        <f>Main!$C$28</f>
        <v>8.4629102389141035</v>
      </c>
      <c r="S459" s="45" t="e" vm="1">
        <f t="shared" si="61"/>
        <v>#VALUE!</v>
      </c>
      <c r="T459" t="e" vm="1">
        <f t="shared" si="62"/>
        <v>#VALUE!</v>
      </c>
    </row>
    <row r="460" spans="1:20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[1]!genNormal($F$9,$F$10)</f>
        <v>#VALUE!</v>
      </c>
      <c r="F460" t="e" vm="1">
        <f t="shared" ref="F460:F523" si="63">IF(E460&gt;18, E460,18)</f>
        <v>#VALUE!</v>
      </c>
      <c r="G460" t="e" vm="2">
        <f>[1]!GenLognormal($H$9,$H$10)</f>
        <v>#VALUE!</v>
      </c>
      <c r="H460" t="e" vm="1">
        <f t="shared" ref="H460:H523" si="64">IF(G460&gt;20, G460,20)</f>
        <v>#VALUE!</v>
      </c>
      <c r="I460" t="e" vm="2">
        <f>[1]!genBinomial(1,Main!$I$10)</f>
        <v>#VALUE!</v>
      </c>
      <c r="J460" s="13" t="e" vm="1">
        <f t="shared" ref="J460:J523" si="65">(266.16-47.17*I460-2.33*H460+0.66*F460+0.017*(F460^2))*113.12/1000000*D460</f>
        <v>#VALUE!</v>
      </c>
      <c r="L460" s="1">
        <f>Main!$A$28</f>
        <v>8.4431535918768876</v>
      </c>
      <c r="M460" s="45" t="e" vm="1">
        <f t="shared" ref="M460:M523" si="66">L460*$J460/24/60</f>
        <v>#VALUE!</v>
      </c>
      <c r="N460" t="e" vm="1">
        <f t="shared" ref="N460:N523" si="67">M460*24*60/$D460</f>
        <v>#VALUE!</v>
      </c>
      <c r="O460" s="1">
        <f>Main!$B$28</f>
        <v>8.4229498995092253</v>
      </c>
      <c r="P460" s="45" t="e" vm="1">
        <f t="shared" ref="P460:P523" si="68">O460*$J460/24/60</f>
        <v>#VALUE!</v>
      </c>
      <c r="Q460" t="e" vm="1">
        <f t="shared" ref="Q460:Q523" si="69">P460*24*60/$D460</f>
        <v>#VALUE!</v>
      </c>
      <c r="R460" s="1">
        <f>Main!$C$28</f>
        <v>8.4629102389141035</v>
      </c>
      <c r="S460" s="45" t="e" vm="1">
        <f t="shared" ref="S460:S523" si="70">R460*$J460/24/60</f>
        <v>#VALUE!</v>
      </c>
      <c r="T460" t="e" vm="1">
        <f t="shared" ref="T460:T523" si="71">S460*24*60/$D460</f>
        <v>#VALUE!</v>
      </c>
    </row>
    <row r="461" spans="1:20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[1]!genNormal($F$9,$F$10)</f>
        <v>#VALUE!</v>
      </c>
      <c r="F461" t="e" vm="1">
        <f t="shared" si="63"/>
        <v>#VALUE!</v>
      </c>
      <c r="G461" t="e" vm="2">
        <f>[1]!GenLognormal($H$9,$H$10)</f>
        <v>#VALUE!</v>
      </c>
      <c r="H461" t="e" vm="1">
        <f t="shared" si="64"/>
        <v>#VALUE!</v>
      </c>
      <c r="I461" t="e" vm="2">
        <f>[1]!genBinomial(1,Main!$I$10)</f>
        <v>#VALUE!</v>
      </c>
      <c r="J461" s="13" t="e" vm="1">
        <f t="shared" si="65"/>
        <v>#VALUE!</v>
      </c>
      <c r="L461" s="1">
        <f>Main!$A$28</f>
        <v>8.4431535918768876</v>
      </c>
      <c r="M461" s="45" t="e" vm="1">
        <f t="shared" si="66"/>
        <v>#VALUE!</v>
      </c>
      <c r="N461" t="e" vm="1">
        <f t="shared" si="67"/>
        <v>#VALUE!</v>
      </c>
      <c r="O461" s="1">
        <f>Main!$B$28</f>
        <v>8.4229498995092253</v>
      </c>
      <c r="P461" s="45" t="e" vm="1">
        <f t="shared" si="68"/>
        <v>#VALUE!</v>
      </c>
      <c r="Q461" t="e" vm="1">
        <f t="shared" si="69"/>
        <v>#VALUE!</v>
      </c>
      <c r="R461" s="1">
        <f>Main!$C$28</f>
        <v>8.4629102389141035</v>
      </c>
      <c r="S461" s="45" t="e" vm="1">
        <f t="shared" si="70"/>
        <v>#VALUE!</v>
      </c>
      <c r="T461" t="e" vm="1">
        <f t="shared" si="71"/>
        <v>#VALUE!</v>
      </c>
    </row>
    <row r="462" spans="1:20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[1]!genNormal($F$9,$F$10)</f>
        <v>#VALUE!</v>
      </c>
      <c r="F462" t="e" vm="1">
        <f t="shared" si="63"/>
        <v>#VALUE!</v>
      </c>
      <c r="G462" t="e" vm="2">
        <f>[1]!GenLognormal($H$9,$H$10)</f>
        <v>#VALUE!</v>
      </c>
      <c r="H462" t="e" vm="1">
        <f t="shared" si="64"/>
        <v>#VALUE!</v>
      </c>
      <c r="I462" t="e" vm="2">
        <f>[1]!genBinomial(1,Main!$I$10)</f>
        <v>#VALUE!</v>
      </c>
      <c r="J462" s="13" t="e" vm="1">
        <f t="shared" si="65"/>
        <v>#VALUE!</v>
      </c>
      <c r="L462" s="1">
        <f>Main!$A$28</f>
        <v>8.4431535918768876</v>
      </c>
      <c r="M462" s="45" t="e" vm="1">
        <f t="shared" si="66"/>
        <v>#VALUE!</v>
      </c>
      <c r="N462" t="e" vm="1">
        <f t="shared" si="67"/>
        <v>#VALUE!</v>
      </c>
      <c r="O462" s="1">
        <f>Main!$B$28</f>
        <v>8.4229498995092253</v>
      </c>
      <c r="P462" s="45" t="e" vm="1">
        <f t="shared" si="68"/>
        <v>#VALUE!</v>
      </c>
      <c r="Q462" t="e" vm="1">
        <f t="shared" si="69"/>
        <v>#VALUE!</v>
      </c>
      <c r="R462" s="1">
        <f>Main!$C$28</f>
        <v>8.4629102389141035</v>
      </c>
      <c r="S462" s="45" t="e" vm="1">
        <f t="shared" si="70"/>
        <v>#VALUE!</v>
      </c>
      <c r="T462" t="e" vm="1">
        <f t="shared" si="71"/>
        <v>#VALUE!</v>
      </c>
    </row>
    <row r="463" spans="1:20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[1]!genNormal($F$9,$F$10)</f>
        <v>#VALUE!</v>
      </c>
      <c r="F463" t="e" vm="1">
        <f t="shared" si="63"/>
        <v>#VALUE!</v>
      </c>
      <c r="G463" t="e" vm="2">
        <f>[1]!GenLognormal($H$9,$H$10)</f>
        <v>#VALUE!</v>
      </c>
      <c r="H463" t="e" vm="1">
        <f t="shared" si="64"/>
        <v>#VALUE!</v>
      </c>
      <c r="I463" t="e" vm="2">
        <f>[1]!genBinomial(1,Main!$I$10)</f>
        <v>#VALUE!</v>
      </c>
      <c r="J463" s="13" t="e" vm="1">
        <f t="shared" si="65"/>
        <v>#VALUE!</v>
      </c>
      <c r="L463" s="1">
        <f>Main!$A$28</f>
        <v>8.4431535918768876</v>
      </c>
      <c r="M463" s="45" t="e" vm="1">
        <f t="shared" si="66"/>
        <v>#VALUE!</v>
      </c>
      <c r="N463" t="e" vm="1">
        <f t="shared" si="67"/>
        <v>#VALUE!</v>
      </c>
      <c r="O463" s="1">
        <f>Main!$B$28</f>
        <v>8.4229498995092253</v>
      </c>
      <c r="P463" s="45" t="e" vm="1">
        <f t="shared" si="68"/>
        <v>#VALUE!</v>
      </c>
      <c r="Q463" t="e" vm="1">
        <f t="shared" si="69"/>
        <v>#VALUE!</v>
      </c>
      <c r="R463" s="1">
        <f>Main!$C$28</f>
        <v>8.4629102389141035</v>
      </c>
      <c r="S463" s="45" t="e" vm="1">
        <f t="shared" si="70"/>
        <v>#VALUE!</v>
      </c>
      <c r="T463" t="e" vm="1">
        <f t="shared" si="71"/>
        <v>#VALUE!</v>
      </c>
    </row>
    <row r="464" spans="1:20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[1]!genNormal($F$9,$F$10)</f>
        <v>#VALUE!</v>
      </c>
      <c r="F464" t="e" vm="1">
        <f t="shared" si="63"/>
        <v>#VALUE!</v>
      </c>
      <c r="G464" t="e" vm="2">
        <f>[1]!GenLognormal($H$9,$H$10)</f>
        <v>#VALUE!</v>
      </c>
      <c r="H464" t="e" vm="1">
        <f t="shared" si="64"/>
        <v>#VALUE!</v>
      </c>
      <c r="I464" t="e" vm="2">
        <f>[1]!genBinomial(1,Main!$I$10)</f>
        <v>#VALUE!</v>
      </c>
      <c r="J464" s="13" t="e" vm="1">
        <f t="shared" si="65"/>
        <v>#VALUE!</v>
      </c>
      <c r="L464" s="1">
        <f>Main!$A$28</f>
        <v>8.4431535918768876</v>
      </c>
      <c r="M464" s="45" t="e" vm="1">
        <f t="shared" si="66"/>
        <v>#VALUE!</v>
      </c>
      <c r="N464" t="e" vm="1">
        <f t="shared" si="67"/>
        <v>#VALUE!</v>
      </c>
      <c r="O464" s="1">
        <f>Main!$B$28</f>
        <v>8.4229498995092253</v>
      </c>
      <c r="P464" s="45" t="e" vm="1">
        <f t="shared" si="68"/>
        <v>#VALUE!</v>
      </c>
      <c r="Q464" t="e" vm="1">
        <f t="shared" si="69"/>
        <v>#VALUE!</v>
      </c>
      <c r="R464" s="1">
        <f>Main!$C$28</f>
        <v>8.4629102389141035</v>
      </c>
      <c r="S464" s="45" t="e" vm="1">
        <f t="shared" si="70"/>
        <v>#VALUE!</v>
      </c>
      <c r="T464" t="e" vm="1">
        <f t="shared" si="71"/>
        <v>#VALUE!</v>
      </c>
    </row>
    <row r="465" spans="1:20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[1]!genNormal($F$9,$F$10)</f>
        <v>#VALUE!</v>
      </c>
      <c r="F465" t="e" vm="1">
        <f t="shared" si="63"/>
        <v>#VALUE!</v>
      </c>
      <c r="G465" t="e" vm="2">
        <f>[1]!GenLognormal($H$9,$H$10)</f>
        <v>#VALUE!</v>
      </c>
      <c r="H465" t="e" vm="1">
        <f t="shared" si="64"/>
        <v>#VALUE!</v>
      </c>
      <c r="I465" t="e" vm="2">
        <f>[1]!genBinomial(1,Main!$I$10)</f>
        <v>#VALUE!</v>
      </c>
      <c r="J465" s="13" t="e" vm="1">
        <f t="shared" si="65"/>
        <v>#VALUE!</v>
      </c>
      <c r="L465" s="1">
        <f>Main!$A$28</f>
        <v>8.4431535918768876</v>
      </c>
      <c r="M465" s="45" t="e" vm="1">
        <f t="shared" si="66"/>
        <v>#VALUE!</v>
      </c>
      <c r="N465" t="e" vm="1">
        <f t="shared" si="67"/>
        <v>#VALUE!</v>
      </c>
      <c r="O465" s="1">
        <f>Main!$B$28</f>
        <v>8.4229498995092253</v>
      </c>
      <c r="P465" s="45" t="e" vm="1">
        <f t="shared" si="68"/>
        <v>#VALUE!</v>
      </c>
      <c r="Q465" t="e" vm="1">
        <f t="shared" si="69"/>
        <v>#VALUE!</v>
      </c>
      <c r="R465" s="1">
        <f>Main!$C$28</f>
        <v>8.4629102389141035</v>
      </c>
      <c r="S465" s="45" t="e" vm="1">
        <f t="shared" si="70"/>
        <v>#VALUE!</v>
      </c>
      <c r="T465" t="e" vm="1">
        <f t="shared" si="71"/>
        <v>#VALUE!</v>
      </c>
    </row>
    <row r="466" spans="1:20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[1]!genNormal($F$9,$F$10)</f>
        <v>#VALUE!</v>
      </c>
      <c r="F466" t="e" vm="1">
        <f t="shared" si="63"/>
        <v>#VALUE!</v>
      </c>
      <c r="G466" t="e" vm="2">
        <f>[1]!GenLognormal($H$9,$H$10)</f>
        <v>#VALUE!</v>
      </c>
      <c r="H466" t="e" vm="1">
        <f t="shared" si="64"/>
        <v>#VALUE!</v>
      </c>
      <c r="I466" t="e" vm="2">
        <f>[1]!genBinomial(1,Main!$I$10)</f>
        <v>#VALUE!</v>
      </c>
      <c r="J466" s="13" t="e" vm="1">
        <f t="shared" si="65"/>
        <v>#VALUE!</v>
      </c>
      <c r="L466" s="1">
        <f>Main!$A$28</f>
        <v>8.4431535918768876</v>
      </c>
      <c r="M466" s="45" t="e" vm="1">
        <f t="shared" si="66"/>
        <v>#VALUE!</v>
      </c>
      <c r="N466" t="e" vm="1">
        <f t="shared" si="67"/>
        <v>#VALUE!</v>
      </c>
      <c r="O466" s="1">
        <f>Main!$B$28</f>
        <v>8.4229498995092253</v>
      </c>
      <c r="P466" s="45" t="e" vm="1">
        <f t="shared" si="68"/>
        <v>#VALUE!</v>
      </c>
      <c r="Q466" t="e" vm="1">
        <f t="shared" si="69"/>
        <v>#VALUE!</v>
      </c>
      <c r="R466" s="1">
        <f>Main!$C$28</f>
        <v>8.4629102389141035</v>
      </c>
      <c r="S466" s="45" t="e" vm="1">
        <f t="shared" si="70"/>
        <v>#VALUE!</v>
      </c>
      <c r="T466" t="e" vm="1">
        <f t="shared" si="71"/>
        <v>#VALUE!</v>
      </c>
    </row>
    <row r="467" spans="1:20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[1]!genNormal($F$9,$F$10)</f>
        <v>#VALUE!</v>
      </c>
      <c r="F467" t="e" vm="1">
        <f t="shared" si="63"/>
        <v>#VALUE!</v>
      </c>
      <c r="G467" t="e" vm="2">
        <f>[1]!GenLognormal($H$9,$H$10)</f>
        <v>#VALUE!</v>
      </c>
      <c r="H467" t="e" vm="1">
        <f t="shared" si="64"/>
        <v>#VALUE!</v>
      </c>
      <c r="I467" t="e" vm="2">
        <f>[1]!genBinomial(1,Main!$I$10)</f>
        <v>#VALUE!</v>
      </c>
      <c r="J467" s="13" t="e" vm="1">
        <f t="shared" si="65"/>
        <v>#VALUE!</v>
      </c>
      <c r="L467" s="1">
        <f>Main!$A$28</f>
        <v>8.4431535918768876</v>
      </c>
      <c r="M467" s="45" t="e" vm="1">
        <f t="shared" si="66"/>
        <v>#VALUE!</v>
      </c>
      <c r="N467" t="e" vm="1">
        <f t="shared" si="67"/>
        <v>#VALUE!</v>
      </c>
      <c r="O467" s="1">
        <f>Main!$B$28</f>
        <v>8.4229498995092253</v>
      </c>
      <c r="P467" s="45" t="e" vm="1">
        <f t="shared" si="68"/>
        <v>#VALUE!</v>
      </c>
      <c r="Q467" t="e" vm="1">
        <f t="shared" si="69"/>
        <v>#VALUE!</v>
      </c>
      <c r="R467" s="1">
        <f>Main!$C$28</f>
        <v>8.4629102389141035</v>
      </c>
      <c r="S467" s="45" t="e" vm="1">
        <f t="shared" si="70"/>
        <v>#VALUE!</v>
      </c>
      <c r="T467" t="e" vm="1">
        <f t="shared" si="71"/>
        <v>#VALUE!</v>
      </c>
    </row>
    <row r="468" spans="1:20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[1]!genNormal($F$9,$F$10)</f>
        <v>#VALUE!</v>
      </c>
      <c r="F468" t="e" vm="1">
        <f t="shared" si="63"/>
        <v>#VALUE!</v>
      </c>
      <c r="G468" t="e" vm="2">
        <f>[1]!GenLognormal($H$9,$H$10)</f>
        <v>#VALUE!</v>
      </c>
      <c r="H468" t="e" vm="1">
        <f t="shared" si="64"/>
        <v>#VALUE!</v>
      </c>
      <c r="I468" t="e" vm="2">
        <f>[1]!genBinomial(1,Main!$I$10)</f>
        <v>#VALUE!</v>
      </c>
      <c r="J468" s="13" t="e" vm="1">
        <f t="shared" si="65"/>
        <v>#VALUE!</v>
      </c>
      <c r="L468" s="1">
        <f>Main!$A$28</f>
        <v>8.4431535918768876</v>
      </c>
      <c r="M468" s="45" t="e" vm="1">
        <f t="shared" si="66"/>
        <v>#VALUE!</v>
      </c>
      <c r="N468" t="e" vm="1">
        <f t="shared" si="67"/>
        <v>#VALUE!</v>
      </c>
      <c r="O468" s="1">
        <f>Main!$B$28</f>
        <v>8.4229498995092253</v>
      </c>
      <c r="P468" s="45" t="e" vm="1">
        <f t="shared" si="68"/>
        <v>#VALUE!</v>
      </c>
      <c r="Q468" t="e" vm="1">
        <f t="shared" si="69"/>
        <v>#VALUE!</v>
      </c>
      <c r="R468" s="1">
        <f>Main!$C$28</f>
        <v>8.4629102389141035</v>
      </c>
      <c r="S468" s="45" t="e" vm="1">
        <f t="shared" si="70"/>
        <v>#VALUE!</v>
      </c>
      <c r="T468" t="e" vm="1">
        <f t="shared" si="71"/>
        <v>#VALUE!</v>
      </c>
    </row>
    <row r="469" spans="1:20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[1]!genNormal($F$9,$F$10)</f>
        <v>#VALUE!</v>
      </c>
      <c r="F469" t="e" vm="1">
        <f t="shared" si="63"/>
        <v>#VALUE!</v>
      </c>
      <c r="G469" t="e" vm="2">
        <f>[1]!GenLognormal($H$9,$H$10)</f>
        <v>#VALUE!</v>
      </c>
      <c r="H469" t="e" vm="1">
        <f t="shared" si="64"/>
        <v>#VALUE!</v>
      </c>
      <c r="I469" t="e" vm="2">
        <f>[1]!genBinomial(1,Main!$I$10)</f>
        <v>#VALUE!</v>
      </c>
      <c r="J469" s="13" t="e" vm="1">
        <f t="shared" si="65"/>
        <v>#VALUE!</v>
      </c>
      <c r="L469" s="1">
        <f>Main!$A$28</f>
        <v>8.4431535918768876</v>
      </c>
      <c r="M469" s="45" t="e" vm="1">
        <f t="shared" si="66"/>
        <v>#VALUE!</v>
      </c>
      <c r="N469" t="e" vm="1">
        <f t="shared" si="67"/>
        <v>#VALUE!</v>
      </c>
      <c r="O469" s="1">
        <f>Main!$B$28</f>
        <v>8.4229498995092253</v>
      </c>
      <c r="P469" s="45" t="e" vm="1">
        <f t="shared" si="68"/>
        <v>#VALUE!</v>
      </c>
      <c r="Q469" t="e" vm="1">
        <f t="shared" si="69"/>
        <v>#VALUE!</v>
      </c>
      <c r="R469" s="1">
        <f>Main!$C$28</f>
        <v>8.4629102389141035</v>
      </c>
      <c r="S469" s="45" t="e" vm="1">
        <f t="shared" si="70"/>
        <v>#VALUE!</v>
      </c>
      <c r="T469" t="e" vm="1">
        <f t="shared" si="71"/>
        <v>#VALUE!</v>
      </c>
    </row>
    <row r="470" spans="1:20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[1]!genNormal($F$9,$F$10)</f>
        <v>#VALUE!</v>
      </c>
      <c r="F470" t="e" vm="1">
        <f t="shared" si="63"/>
        <v>#VALUE!</v>
      </c>
      <c r="G470" t="e" vm="2">
        <f>[1]!GenLognormal($H$9,$H$10)</f>
        <v>#VALUE!</v>
      </c>
      <c r="H470" t="e" vm="1">
        <f t="shared" si="64"/>
        <v>#VALUE!</v>
      </c>
      <c r="I470" t="e" vm="2">
        <f>[1]!genBinomial(1,Main!$I$10)</f>
        <v>#VALUE!</v>
      </c>
      <c r="J470" s="13" t="e" vm="1">
        <f t="shared" si="65"/>
        <v>#VALUE!</v>
      </c>
      <c r="L470" s="1">
        <f>Main!$A$28</f>
        <v>8.4431535918768876</v>
      </c>
      <c r="M470" s="45" t="e" vm="1">
        <f t="shared" si="66"/>
        <v>#VALUE!</v>
      </c>
      <c r="N470" t="e" vm="1">
        <f t="shared" si="67"/>
        <v>#VALUE!</v>
      </c>
      <c r="O470" s="1">
        <f>Main!$B$28</f>
        <v>8.4229498995092253</v>
      </c>
      <c r="P470" s="45" t="e" vm="1">
        <f t="shared" si="68"/>
        <v>#VALUE!</v>
      </c>
      <c r="Q470" t="e" vm="1">
        <f t="shared" si="69"/>
        <v>#VALUE!</v>
      </c>
      <c r="R470" s="1">
        <f>Main!$C$28</f>
        <v>8.4629102389141035</v>
      </c>
      <c r="S470" s="45" t="e" vm="1">
        <f t="shared" si="70"/>
        <v>#VALUE!</v>
      </c>
      <c r="T470" t="e" vm="1">
        <f t="shared" si="71"/>
        <v>#VALUE!</v>
      </c>
    </row>
    <row r="471" spans="1:20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[1]!genNormal($F$9,$F$10)</f>
        <v>#VALUE!</v>
      </c>
      <c r="F471" t="e" vm="1">
        <f t="shared" si="63"/>
        <v>#VALUE!</v>
      </c>
      <c r="G471" t="e" vm="2">
        <f>[1]!GenLognormal($H$9,$H$10)</f>
        <v>#VALUE!</v>
      </c>
      <c r="H471" t="e" vm="1">
        <f t="shared" si="64"/>
        <v>#VALUE!</v>
      </c>
      <c r="I471" t="e" vm="2">
        <f>[1]!genBinomial(1,Main!$I$10)</f>
        <v>#VALUE!</v>
      </c>
      <c r="J471" s="13" t="e" vm="1">
        <f t="shared" si="65"/>
        <v>#VALUE!</v>
      </c>
      <c r="L471" s="1">
        <f>Main!$A$28</f>
        <v>8.4431535918768876</v>
      </c>
      <c r="M471" s="45" t="e" vm="1">
        <f t="shared" si="66"/>
        <v>#VALUE!</v>
      </c>
      <c r="N471" t="e" vm="1">
        <f t="shared" si="67"/>
        <v>#VALUE!</v>
      </c>
      <c r="O471" s="1">
        <f>Main!$B$28</f>
        <v>8.4229498995092253</v>
      </c>
      <c r="P471" s="45" t="e" vm="1">
        <f t="shared" si="68"/>
        <v>#VALUE!</v>
      </c>
      <c r="Q471" t="e" vm="1">
        <f t="shared" si="69"/>
        <v>#VALUE!</v>
      </c>
      <c r="R471" s="1">
        <f>Main!$C$28</f>
        <v>8.4629102389141035</v>
      </c>
      <c r="S471" s="45" t="e" vm="1">
        <f t="shared" si="70"/>
        <v>#VALUE!</v>
      </c>
      <c r="T471" t="e" vm="1">
        <f t="shared" si="71"/>
        <v>#VALUE!</v>
      </c>
    </row>
    <row r="472" spans="1:20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[1]!genNormal($F$9,$F$10)</f>
        <v>#VALUE!</v>
      </c>
      <c r="F472" t="e" vm="1">
        <f t="shared" si="63"/>
        <v>#VALUE!</v>
      </c>
      <c r="G472" t="e" vm="2">
        <f>[1]!GenLognormal($H$9,$H$10)</f>
        <v>#VALUE!</v>
      </c>
      <c r="H472" t="e" vm="1">
        <f t="shared" si="64"/>
        <v>#VALUE!</v>
      </c>
      <c r="I472" t="e" vm="2">
        <f>[1]!genBinomial(1,Main!$I$10)</f>
        <v>#VALUE!</v>
      </c>
      <c r="J472" s="13" t="e" vm="1">
        <f t="shared" si="65"/>
        <v>#VALUE!</v>
      </c>
      <c r="L472" s="1">
        <f>Main!$A$28</f>
        <v>8.4431535918768876</v>
      </c>
      <c r="M472" s="45" t="e" vm="1">
        <f t="shared" si="66"/>
        <v>#VALUE!</v>
      </c>
      <c r="N472" t="e" vm="1">
        <f t="shared" si="67"/>
        <v>#VALUE!</v>
      </c>
      <c r="O472" s="1">
        <f>Main!$B$28</f>
        <v>8.4229498995092253</v>
      </c>
      <c r="P472" s="45" t="e" vm="1">
        <f t="shared" si="68"/>
        <v>#VALUE!</v>
      </c>
      <c r="Q472" t="e" vm="1">
        <f t="shared" si="69"/>
        <v>#VALUE!</v>
      </c>
      <c r="R472" s="1">
        <f>Main!$C$28</f>
        <v>8.4629102389141035</v>
      </c>
      <c r="S472" s="45" t="e" vm="1">
        <f t="shared" si="70"/>
        <v>#VALUE!</v>
      </c>
      <c r="T472" t="e" vm="1">
        <f t="shared" si="71"/>
        <v>#VALUE!</v>
      </c>
    </row>
    <row r="473" spans="1:20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[1]!genNormal($F$9,$F$10)</f>
        <v>#VALUE!</v>
      </c>
      <c r="F473" t="e" vm="1">
        <f t="shared" si="63"/>
        <v>#VALUE!</v>
      </c>
      <c r="G473" t="e" vm="2">
        <f>[1]!GenLognormal($H$9,$H$10)</f>
        <v>#VALUE!</v>
      </c>
      <c r="H473" t="e" vm="1">
        <f t="shared" si="64"/>
        <v>#VALUE!</v>
      </c>
      <c r="I473" t="e" vm="2">
        <f>[1]!genBinomial(1,Main!$I$10)</f>
        <v>#VALUE!</v>
      </c>
      <c r="J473" s="13" t="e" vm="1">
        <f t="shared" si="65"/>
        <v>#VALUE!</v>
      </c>
      <c r="L473" s="1">
        <f>Main!$A$28</f>
        <v>8.4431535918768876</v>
      </c>
      <c r="M473" s="45" t="e" vm="1">
        <f t="shared" si="66"/>
        <v>#VALUE!</v>
      </c>
      <c r="N473" t="e" vm="1">
        <f t="shared" si="67"/>
        <v>#VALUE!</v>
      </c>
      <c r="O473" s="1">
        <f>Main!$B$28</f>
        <v>8.4229498995092253</v>
      </c>
      <c r="P473" s="45" t="e" vm="1">
        <f t="shared" si="68"/>
        <v>#VALUE!</v>
      </c>
      <c r="Q473" t="e" vm="1">
        <f t="shared" si="69"/>
        <v>#VALUE!</v>
      </c>
      <c r="R473" s="1">
        <f>Main!$C$28</f>
        <v>8.4629102389141035</v>
      </c>
      <c r="S473" s="45" t="e" vm="1">
        <f t="shared" si="70"/>
        <v>#VALUE!</v>
      </c>
      <c r="T473" t="e" vm="1">
        <f t="shared" si="71"/>
        <v>#VALUE!</v>
      </c>
    </row>
    <row r="474" spans="1:20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[1]!genNormal($F$9,$F$10)</f>
        <v>#VALUE!</v>
      </c>
      <c r="F474" t="e" vm="1">
        <f t="shared" si="63"/>
        <v>#VALUE!</v>
      </c>
      <c r="G474" t="e" vm="2">
        <f>[1]!GenLognormal($H$9,$H$10)</f>
        <v>#VALUE!</v>
      </c>
      <c r="H474" t="e" vm="1">
        <f t="shared" si="64"/>
        <v>#VALUE!</v>
      </c>
      <c r="I474" t="e" vm="2">
        <f>[1]!genBinomial(1,Main!$I$10)</f>
        <v>#VALUE!</v>
      </c>
      <c r="J474" s="13" t="e" vm="1">
        <f t="shared" si="65"/>
        <v>#VALUE!</v>
      </c>
      <c r="L474" s="1">
        <f>Main!$A$28</f>
        <v>8.4431535918768876</v>
      </c>
      <c r="M474" s="45" t="e" vm="1">
        <f t="shared" si="66"/>
        <v>#VALUE!</v>
      </c>
      <c r="N474" t="e" vm="1">
        <f t="shared" si="67"/>
        <v>#VALUE!</v>
      </c>
      <c r="O474" s="1">
        <f>Main!$B$28</f>
        <v>8.4229498995092253</v>
      </c>
      <c r="P474" s="45" t="e" vm="1">
        <f t="shared" si="68"/>
        <v>#VALUE!</v>
      </c>
      <c r="Q474" t="e" vm="1">
        <f t="shared" si="69"/>
        <v>#VALUE!</v>
      </c>
      <c r="R474" s="1">
        <f>Main!$C$28</f>
        <v>8.4629102389141035</v>
      </c>
      <c r="S474" s="45" t="e" vm="1">
        <f t="shared" si="70"/>
        <v>#VALUE!</v>
      </c>
      <c r="T474" t="e" vm="1">
        <f t="shared" si="71"/>
        <v>#VALUE!</v>
      </c>
    </row>
    <row r="475" spans="1:20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[1]!genNormal($F$9,$F$10)</f>
        <v>#VALUE!</v>
      </c>
      <c r="F475" t="e" vm="1">
        <f t="shared" si="63"/>
        <v>#VALUE!</v>
      </c>
      <c r="G475" t="e" vm="2">
        <f>[1]!GenLognormal($H$9,$H$10)</f>
        <v>#VALUE!</v>
      </c>
      <c r="H475" t="e" vm="1">
        <f t="shared" si="64"/>
        <v>#VALUE!</v>
      </c>
      <c r="I475" t="e" vm="2">
        <f>[1]!genBinomial(1,Main!$I$10)</f>
        <v>#VALUE!</v>
      </c>
      <c r="J475" s="13" t="e" vm="1">
        <f t="shared" si="65"/>
        <v>#VALUE!</v>
      </c>
      <c r="L475" s="1">
        <f>Main!$A$28</f>
        <v>8.4431535918768876</v>
      </c>
      <c r="M475" s="45" t="e" vm="1">
        <f t="shared" si="66"/>
        <v>#VALUE!</v>
      </c>
      <c r="N475" t="e" vm="1">
        <f t="shared" si="67"/>
        <v>#VALUE!</v>
      </c>
      <c r="O475" s="1">
        <f>Main!$B$28</f>
        <v>8.4229498995092253</v>
      </c>
      <c r="P475" s="45" t="e" vm="1">
        <f t="shared" si="68"/>
        <v>#VALUE!</v>
      </c>
      <c r="Q475" t="e" vm="1">
        <f t="shared" si="69"/>
        <v>#VALUE!</v>
      </c>
      <c r="R475" s="1">
        <f>Main!$C$28</f>
        <v>8.4629102389141035</v>
      </c>
      <c r="S475" s="45" t="e" vm="1">
        <f t="shared" si="70"/>
        <v>#VALUE!</v>
      </c>
      <c r="T475" t="e" vm="1">
        <f t="shared" si="71"/>
        <v>#VALUE!</v>
      </c>
    </row>
    <row r="476" spans="1:20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[1]!genNormal($F$9,$F$10)</f>
        <v>#VALUE!</v>
      </c>
      <c r="F476" t="e" vm="1">
        <f t="shared" si="63"/>
        <v>#VALUE!</v>
      </c>
      <c r="G476" t="e" vm="2">
        <f>[1]!GenLognormal($H$9,$H$10)</f>
        <v>#VALUE!</v>
      </c>
      <c r="H476" t="e" vm="1">
        <f t="shared" si="64"/>
        <v>#VALUE!</v>
      </c>
      <c r="I476" t="e" vm="2">
        <f>[1]!genBinomial(1,Main!$I$10)</f>
        <v>#VALUE!</v>
      </c>
      <c r="J476" s="13" t="e" vm="1">
        <f t="shared" si="65"/>
        <v>#VALUE!</v>
      </c>
      <c r="L476" s="1">
        <f>Main!$A$28</f>
        <v>8.4431535918768876</v>
      </c>
      <c r="M476" s="45" t="e" vm="1">
        <f t="shared" si="66"/>
        <v>#VALUE!</v>
      </c>
      <c r="N476" t="e" vm="1">
        <f t="shared" si="67"/>
        <v>#VALUE!</v>
      </c>
      <c r="O476" s="1">
        <f>Main!$B$28</f>
        <v>8.4229498995092253</v>
      </c>
      <c r="P476" s="45" t="e" vm="1">
        <f t="shared" si="68"/>
        <v>#VALUE!</v>
      </c>
      <c r="Q476" t="e" vm="1">
        <f t="shared" si="69"/>
        <v>#VALUE!</v>
      </c>
      <c r="R476" s="1">
        <f>Main!$C$28</f>
        <v>8.4629102389141035</v>
      </c>
      <c r="S476" s="45" t="e" vm="1">
        <f t="shared" si="70"/>
        <v>#VALUE!</v>
      </c>
      <c r="T476" t="e" vm="1">
        <f t="shared" si="71"/>
        <v>#VALUE!</v>
      </c>
    </row>
    <row r="477" spans="1:20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[1]!genNormal($F$9,$F$10)</f>
        <v>#VALUE!</v>
      </c>
      <c r="F477" t="e" vm="1">
        <f t="shared" si="63"/>
        <v>#VALUE!</v>
      </c>
      <c r="G477" t="e" vm="2">
        <f>[1]!GenLognormal($H$9,$H$10)</f>
        <v>#VALUE!</v>
      </c>
      <c r="H477" t="e" vm="1">
        <f t="shared" si="64"/>
        <v>#VALUE!</v>
      </c>
      <c r="I477" t="e" vm="2">
        <f>[1]!genBinomial(1,Main!$I$10)</f>
        <v>#VALUE!</v>
      </c>
      <c r="J477" s="13" t="e" vm="1">
        <f t="shared" si="65"/>
        <v>#VALUE!</v>
      </c>
      <c r="L477" s="1">
        <f>Main!$A$28</f>
        <v>8.4431535918768876</v>
      </c>
      <c r="M477" s="45" t="e" vm="1">
        <f t="shared" si="66"/>
        <v>#VALUE!</v>
      </c>
      <c r="N477" t="e" vm="1">
        <f t="shared" si="67"/>
        <v>#VALUE!</v>
      </c>
      <c r="O477" s="1">
        <f>Main!$B$28</f>
        <v>8.4229498995092253</v>
      </c>
      <c r="P477" s="45" t="e" vm="1">
        <f t="shared" si="68"/>
        <v>#VALUE!</v>
      </c>
      <c r="Q477" t="e" vm="1">
        <f t="shared" si="69"/>
        <v>#VALUE!</v>
      </c>
      <c r="R477" s="1">
        <f>Main!$C$28</f>
        <v>8.4629102389141035</v>
      </c>
      <c r="S477" s="45" t="e" vm="1">
        <f t="shared" si="70"/>
        <v>#VALUE!</v>
      </c>
      <c r="T477" t="e" vm="1">
        <f t="shared" si="71"/>
        <v>#VALUE!</v>
      </c>
    </row>
    <row r="478" spans="1:20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[1]!genNormal($F$9,$F$10)</f>
        <v>#VALUE!</v>
      </c>
      <c r="F478" t="e" vm="1">
        <f t="shared" si="63"/>
        <v>#VALUE!</v>
      </c>
      <c r="G478" t="e" vm="2">
        <f>[1]!GenLognormal($H$9,$H$10)</f>
        <v>#VALUE!</v>
      </c>
      <c r="H478" t="e" vm="1">
        <f t="shared" si="64"/>
        <v>#VALUE!</v>
      </c>
      <c r="I478" t="e" vm="2">
        <f>[1]!genBinomial(1,Main!$I$10)</f>
        <v>#VALUE!</v>
      </c>
      <c r="J478" s="13" t="e" vm="1">
        <f t="shared" si="65"/>
        <v>#VALUE!</v>
      </c>
      <c r="L478" s="1">
        <f>Main!$A$28</f>
        <v>8.4431535918768876</v>
      </c>
      <c r="M478" s="45" t="e" vm="1">
        <f t="shared" si="66"/>
        <v>#VALUE!</v>
      </c>
      <c r="N478" t="e" vm="1">
        <f t="shared" si="67"/>
        <v>#VALUE!</v>
      </c>
      <c r="O478" s="1">
        <f>Main!$B$28</f>
        <v>8.4229498995092253</v>
      </c>
      <c r="P478" s="45" t="e" vm="1">
        <f t="shared" si="68"/>
        <v>#VALUE!</v>
      </c>
      <c r="Q478" t="e" vm="1">
        <f t="shared" si="69"/>
        <v>#VALUE!</v>
      </c>
      <c r="R478" s="1">
        <f>Main!$C$28</f>
        <v>8.4629102389141035</v>
      </c>
      <c r="S478" s="45" t="e" vm="1">
        <f t="shared" si="70"/>
        <v>#VALUE!</v>
      </c>
      <c r="T478" t="e" vm="1">
        <f t="shared" si="71"/>
        <v>#VALUE!</v>
      </c>
    </row>
    <row r="479" spans="1:20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[1]!genNormal($F$9,$F$10)</f>
        <v>#VALUE!</v>
      </c>
      <c r="F479" t="e" vm="1">
        <f t="shared" si="63"/>
        <v>#VALUE!</v>
      </c>
      <c r="G479" t="e" vm="2">
        <f>[1]!GenLognormal($H$9,$H$10)</f>
        <v>#VALUE!</v>
      </c>
      <c r="H479" t="e" vm="1">
        <f t="shared" si="64"/>
        <v>#VALUE!</v>
      </c>
      <c r="I479" t="e" vm="2">
        <f>[1]!genBinomial(1,Main!$I$10)</f>
        <v>#VALUE!</v>
      </c>
      <c r="J479" s="13" t="e" vm="1">
        <f t="shared" si="65"/>
        <v>#VALUE!</v>
      </c>
      <c r="L479" s="1">
        <f>Main!$A$28</f>
        <v>8.4431535918768876</v>
      </c>
      <c r="M479" s="45" t="e" vm="1">
        <f t="shared" si="66"/>
        <v>#VALUE!</v>
      </c>
      <c r="N479" t="e" vm="1">
        <f t="shared" si="67"/>
        <v>#VALUE!</v>
      </c>
      <c r="O479" s="1">
        <f>Main!$B$28</f>
        <v>8.4229498995092253</v>
      </c>
      <c r="P479" s="45" t="e" vm="1">
        <f t="shared" si="68"/>
        <v>#VALUE!</v>
      </c>
      <c r="Q479" t="e" vm="1">
        <f t="shared" si="69"/>
        <v>#VALUE!</v>
      </c>
      <c r="R479" s="1">
        <f>Main!$C$28</f>
        <v>8.4629102389141035</v>
      </c>
      <c r="S479" s="45" t="e" vm="1">
        <f t="shared" si="70"/>
        <v>#VALUE!</v>
      </c>
      <c r="T479" t="e" vm="1">
        <f t="shared" si="71"/>
        <v>#VALUE!</v>
      </c>
    </row>
    <row r="480" spans="1:20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[1]!genNormal($F$9,$F$10)</f>
        <v>#VALUE!</v>
      </c>
      <c r="F480" t="e" vm="1">
        <f t="shared" si="63"/>
        <v>#VALUE!</v>
      </c>
      <c r="G480" t="e" vm="2">
        <f>[1]!GenLognormal($H$9,$H$10)</f>
        <v>#VALUE!</v>
      </c>
      <c r="H480" t="e" vm="1">
        <f t="shared" si="64"/>
        <v>#VALUE!</v>
      </c>
      <c r="I480" t="e" vm="2">
        <f>[1]!genBinomial(1,Main!$I$10)</f>
        <v>#VALUE!</v>
      </c>
      <c r="J480" s="13" t="e" vm="1">
        <f t="shared" si="65"/>
        <v>#VALUE!</v>
      </c>
      <c r="L480" s="1">
        <f>Main!$A$28</f>
        <v>8.4431535918768876</v>
      </c>
      <c r="M480" s="45" t="e" vm="1">
        <f t="shared" si="66"/>
        <v>#VALUE!</v>
      </c>
      <c r="N480" t="e" vm="1">
        <f t="shared" si="67"/>
        <v>#VALUE!</v>
      </c>
      <c r="O480" s="1">
        <f>Main!$B$28</f>
        <v>8.4229498995092253</v>
      </c>
      <c r="P480" s="45" t="e" vm="1">
        <f t="shared" si="68"/>
        <v>#VALUE!</v>
      </c>
      <c r="Q480" t="e" vm="1">
        <f t="shared" si="69"/>
        <v>#VALUE!</v>
      </c>
      <c r="R480" s="1">
        <f>Main!$C$28</f>
        <v>8.4629102389141035</v>
      </c>
      <c r="S480" s="45" t="e" vm="1">
        <f t="shared" si="70"/>
        <v>#VALUE!</v>
      </c>
      <c r="T480" t="e" vm="1">
        <f t="shared" si="71"/>
        <v>#VALUE!</v>
      </c>
    </row>
    <row r="481" spans="1:20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[1]!genNormal($F$9,$F$10)</f>
        <v>#VALUE!</v>
      </c>
      <c r="F481" t="e" vm="1">
        <f t="shared" si="63"/>
        <v>#VALUE!</v>
      </c>
      <c r="G481" t="e" vm="2">
        <f>[1]!GenLognormal($H$9,$H$10)</f>
        <v>#VALUE!</v>
      </c>
      <c r="H481" t="e" vm="1">
        <f t="shared" si="64"/>
        <v>#VALUE!</v>
      </c>
      <c r="I481" t="e" vm="2">
        <f>[1]!genBinomial(1,Main!$I$10)</f>
        <v>#VALUE!</v>
      </c>
      <c r="J481" s="13" t="e" vm="1">
        <f t="shared" si="65"/>
        <v>#VALUE!</v>
      </c>
      <c r="L481" s="1">
        <f>Main!$A$28</f>
        <v>8.4431535918768876</v>
      </c>
      <c r="M481" s="45" t="e" vm="1">
        <f t="shared" si="66"/>
        <v>#VALUE!</v>
      </c>
      <c r="N481" t="e" vm="1">
        <f t="shared" si="67"/>
        <v>#VALUE!</v>
      </c>
      <c r="O481" s="1">
        <f>Main!$B$28</f>
        <v>8.4229498995092253</v>
      </c>
      <c r="P481" s="45" t="e" vm="1">
        <f t="shared" si="68"/>
        <v>#VALUE!</v>
      </c>
      <c r="Q481" t="e" vm="1">
        <f t="shared" si="69"/>
        <v>#VALUE!</v>
      </c>
      <c r="R481" s="1">
        <f>Main!$C$28</f>
        <v>8.4629102389141035</v>
      </c>
      <c r="S481" s="45" t="e" vm="1">
        <f t="shared" si="70"/>
        <v>#VALUE!</v>
      </c>
      <c r="T481" t="e" vm="1">
        <f t="shared" si="71"/>
        <v>#VALUE!</v>
      </c>
    </row>
    <row r="482" spans="1:20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[1]!genNormal($F$9,$F$10)</f>
        <v>#VALUE!</v>
      </c>
      <c r="F482" t="e" vm="1">
        <f t="shared" si="63"/>
        <v>#VALUE!</v>
      </c>
      <c r="G482" t="e" vm="2">
        <f>[1]!GenLognormal($H$9,$H$10)</f>
        <v>#VALUE!</v>
      </c>
      <c r="H482" t="e" vm="1">
        <f t="shared" si="64"/>
        <v>#VALUE!</v>
      </c>
      <c r="I482" t="e" vm="2">
        <f>[1]!genBinomial(1,Main!$I$10)</f>
        <v>#VALUE!</v>
      </c>
      <c r="J482" s="13" t="e" vm="1">
        <f t="shared" si="65"/>
        <v>#VALUE!</v>
      </c>
      <c r="L482" s="1">
        <f>Main!$A$28</f>
        <v>8.4431535918768876</v>
      </c>
      <c r="M482" s="45" t="e" vm="1">
        <f t="shared" si="66"/>
        <v>#VALUE!</v>
      </c>
      <c r="N482" t="e" vm="1">
        <f t="shared" si="67"/>
        <v>#VALUE!</v>
      </c>
      <c r="O482" s="1">
        <f>Main!$B$28</f>
        <v>8.4229498995092253</v>
      </c>
      <c r="P482" s="45" t="e" vm="1">
        <f t="shared" si="68"/>
        <v>#VALUE!</v>
      </c>
      <c r="Q482" t="e" vm="1">
        <f t="shared" si="69"/>
        <v>#VALUE!</v>
      </c>
      <c r="R482" s="1">
        <f>Main!$C$28</f>
        <v>8.4629102389141035</v>
      </c>
      <c r="S482" s="45" t="e" vm="1">
        <f t="shared" si="70"/>
        <v>#VALUE!</v>
      </c>
      <c r="T482" t="e" vm="1">
        <f t="shared" si="71"/>
        <v>#VALUE!</v>
      </c>
    </row>
    <row r="483" spans="1:20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[1]!genNormal($F$9,$F$10)</f>
        <v>#VALUE!</v>
      </c>
      <c r="F483" t="e" vm="1">
        <f t="shared" si="63"/>
        <v>#VALUE!</v>
      </c>
      <c r="G483" t="e" vm="2">
        <f>[1]!GenLognormal($H$9,$H$10)</f>
        <v>#VALUE!</v>
      </c>
      <c r="H483" t="e" vm="1">
        <f t="shared" si="64"/>
        <v>#VALUE!</v>
      </c>
      <c r="I483" t="e" vm="2">
        <f>[1]!genBinomial(1,Main!$I$10)</f>
        <v>#VALUE!</v>
      </c>
      <c r="J483" s="13" t="e" vm="1">
        <f t="shared" si="65"/>
        <v>#VALUE!</v>
      </c>
      <c r="L483" s="1">
        <f>Main!$A$28</f>
        <v>8.4431535918768876</v>
      </c>
      <c r="M483" s="45" t="e" vm="1">
        <f t="shared" si="66"/>
        <v>#VALUE!</v>
      </c>
      <c r="N483" t="e" vm="1">
        <f t="shared" si="67"/>
        <v>#VALUE!</v>
      </c>
      <c r="O483" s="1">
        <f>Main!$B$28</f>
        <v>8.4229498995092253</v>
      </c>
      <c r="P483" s="45" t="e" vm="1">
        <f t="shared" si="68"/>
        <v>#VALUE!</v>
      </c>
      <c r="Q483" t="e" vm="1">
        <f t="shared" si="69"/>
        <v>#VALUE!</v>
      </c>
      <c r="R483" s="1">
        <f>Main!$C$28</f>
        <v>8.4629102389141035</v>
      </c>
      <c r="S483" s="45" t="e" vm="1">
        <f t="shared" si="70"/>
        <v>#VALUE!</v>
      </c>
      <c r="T483" t="e" vm="1">
        <f t="shared" si="71"/>
        <v>#VALUE!</v>
      </c>
    </row>
    <row r="484" spans="1:20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[1]!genNormal($F$9,$F$10)</f>
        <v>#VALUE!</v>
      </c>
      <c r="F484" t="e" vm="1">
        <f t="shared" si="63"/>
        <v>#VALUE!</v>
      </c>
      <c r="G484" t="e" vm="2">
        <f>[1]!GenLognormal($H$9,$H$10)</f>
        <v>#VALUE!</v>
      </c>
      <c r="H484" t="e" vm="1">
        <f t="shared" si="64"/>
        <v>#VALUE!</v>
      </c>
      <c r="I484" t="e" vm="2">
        <f>[1]!genBinomial(1,Main!$I$10)</f>
        <v>#VALUE!</v>
      </c>
      <c r="J484" s="13" t="e" vm="1">
        <f t="shared" si="65"/>
        <v>#VALUE!</v>
      </c>
      <c r="L484" s="1">
        <f>Main!$A$28</f>
        <v>8.4431535918768876</v>
      </c>
      <c r="M484" s="45" t="e" vm="1">
        <f t="shared" si="66"/>
        <v>#VALUE!</v>
      </c>
      <c r="N484" t="e" vm="1">
        <f t="shared" si="67"/>
        <v>#VALUE!</v>
      </c>
      <c r="O484" s="1">
        <f>Main!$B$28</f>
        <v>8.4229498995092253</v>
      </c>
      <c r="P484" s="45" t="e" vm="1">
        <f t="shared" si="68"/>
        <v>#VALUE!</v>
      </c>
      <c r="Q484" t="e" vm="1">
        <f t="shared" si="69"/>
        <v>#VALUE!</v>
      </c>
      <c r="R484" s="1">
        <f>Main!$C$28</f>
        <v>8.4629102389141035</v>
      </c>
      <c r="S484" s="45" t="e" vm="1">
        <f t="shared" si="70"/>
        <v>#VALUE!</v>
      </c>
      <c r="T484" t="e" vm="1">
        <f t="shared" si="71"/>
        <v>#VALUE!</v>
      </c>
    </row>
    <row r="485" spans="1:20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[1]!genNormal($F$9,$F$10)</f>
        <v>#VALUE!</v>
      </c>
      <c r="F485" t="e" vm="1">
        <f t="shared" si="63"/>
        <v>#VALUE!</v>
      </c>
      <c r="G485" t="e" vm="2">
        <f>[1]!GenLognormal($H$9,$H$10)</f>
        <v>#VALUE!</v>
      </c>
      <c r="H485" t="e" vm="1">
        <f t="shared" si="64"/>
        <v>#VALUE!</v>
      </c>
      <c r="I485" t="e" vm="2">
        <f>[1]!genBinomial(1,Main!$I$10)</f>
        <v>#VALUE!</v>
      </c>
      <c r="J485" s="13" t="e" vm="1">
        <f t="shared" si="65"/>
        <v>#VALUE!</v>
      </c>
      <c r="L485" s="1">
        <f>Main!$A$28</f>
        <v>8.4431535918768876</v>
      </c>
      <c r="M485" s="45" t="e" vm="1">
        <f t="shared" si="66"/>
        <v>#VALUE!</v>
      </c>
      <c r="N485" t="e" vm="1">
        <f t="shared" si="67"/>
        <v>#VALUE!</v>
      </c>
      <c r="O485" s="1">
        <f>Main!$B$28</f>
        <v>8.4229498995092253</v>
      </c>
      <c r="P485" s="45" t="e" vm="1">
        <f t="shared" si="68"/>
        <v>#VALUE!</v>
      </c>
      <c r="Q485" t="e" vm="1">
        <f t="shared" si="69"/>
        <v>#VALUE!</v>
      </c>
      <c r="R485" s="1">
        <f>Main!$C$28</f>
        <v>8.4629102389141035</v>
      </c>
      <c r="S485" s="45" t="e" vm="1">
        <f t="shared" si="70"/>
        <v>#VALUE!</v>
      </c>
      <c r="T485" t="e" vm="1">
        <f t="shared" si="71"/>
        <v>#VALUE!</v>
      </c>
    </row>
    <row r="486" spans="1:20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[1]!genNormal($F$9,$F$10)</f>
        <v>#VALUE!</v>
      </c>
      <c r="F486" t="e" vm="1">
        <f t="shared" si="63"/>
        <v>#VALUE!</v>
      </c>
      <c r="G486" t="e" vm="2">
        <f>[1]!GenLognormal($H$9,$H$10)</f>
        <v>#VALUE!</v>
      </c>
      <c r="H486" t="e" vm="1">
        <f t="shared" si="64"/>
        <v>#VALUE!</v>
      </c>
      <c r="I486" t="e" vm="2">
        <f>[1]!genBinomial(1,Main!$I$10)</f>
        <v>#VALUE!</v>
      </c>
      <c r="J486" s="13" t="e" vm="1">
        <f t="shared" si="65"/>
        <v>#VALUE!</v>
      </c>
      <c r="L486" s="1">
        <f>Main!$A$28</f>
        <v>8.4431535918768876</v>
      </c>
      <c r="M486" s="45" t="e" vm="1">
        <f t="shared" si="66"/>
        <v>#VALUE!</v>
      </c>
      <c r="N486" t="e" vm="1">
        <f t="shared" si="67"/>
        <v>#VALUE!</v>
      </c>
      <c r="O486" s="1">
        <f>Main!$B$28</f>
        <v>8.4229498995092253</v>
      </c>
      <c r="P486" s="45" t="e" vm="1">
        <f t="shared" si="68"/>
        <v>#VALUE!</v>
      </c>
      <c r="Q486" t="e" vm="1">
        <f t="shared" si="69"/>
        <v>#VALUE!</v>
      </c>
      <c r="R486" s="1">
        <f>Main!$C$28</f>
        <v>8.4629102389141035</v>
      </c>
      <c r="S486" s="45" t="e" vm="1">
        <f t="shared" si="70"/>
        <v>#VALUE!</v>
      </c>
      <c r="T486" t="e" vm="1">
        <f t="shared" si="71"/>
        <v>#VALUE!</v>
      </c>
    </row>
    <row r="487" spans="1:20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[1]!genNormal($F$9,$F$10)</f>
        <v>#VALUE!</v>
      </c>
      <c r="F487" t="e" vm="1">
        <f t="shared" si="63"/>
        <v>#VALUE!</v>
      </c>
      <c r="G487" t="e" vm="2">
        <f>[1]!GenLognormal($H$9,$H$10)</f>
        <v>#VALUE!</v>
      </c>
      <c r="H487" t="e" vm="1">
        <f t="shared" si="64"/>
        <v>#VALUE!</v>
      </c>
      <c r="I487" t="e" vm="2">
        <f>[1]!genBinomial(1,Main!$I$10)</f>
        <v>#VALUE!</v>
      </c>
      <c r="J487" s="13" t="e" vm="1">
        <f t="shared" si="65"/>
        <v>#VALUE!</v>
      </c>
      <c r="L487" s="1">
        <f>Main!$A$28</f>
        <v>8.4431535918768876</v>
      </c>
      <c r="M487" s="45" t="e" vm="1">
        <f t="shared" si="66"/>
        <v>#VALUE!</v>
      </c>
      <c r="N487" t="e" vm="1">
        <f t="shared" si="67"/>
        <v>#VALUE!</v>
      </c>
      <c r="O487" s="1">
        <f>Main!$B$28</f>
        <v>8.4229498995092253</v>
      </c>
      <c r="P487" s="45" t="e" vm="1">
        <f t="shared" si="68"/>
        <v>#VALUE!</v>
      </c>
      <c r="Q487" t="e" vm="1">
        <f t="shared" si="69"/>
        <v>#VALUE!</v>
      </c>
      <c r="R487" s="1">
        <f>Main!$C$28</f>
        <v>8.4629102389141035</v>
      </c>
      <c r="S487" s="45" t="e" vm="1">
        <f t="shared" si="70"/>
        <v>#VALUE!</v>
      </c>
      <c r="T487" t="e" vm="1">
        <f t="shared" si="71"/>
        <v>#VALUE!</v>
      </c>
    </row>
    <row r="488" spans="1:20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[1]!genNormal($F$9,$F$10)</f>
        <v>#VALUE!</v>
      </c>
      <c r="F488" t="e" vm="1">
        <f t="shared" si="63"/>
        <v>#VALUE!</v>
      </c>
      <c r="G488" t="e" vm="2">
        <f>[1]!GenLognormal($H$9,$H$10)</f>
        <v>#VALUE!</v>
      </c>
      <c r="H488" t="e" vm="1">
        <f t="shared" si="64"/>
        <v>#VALUE!</v>
      </c>
      <c r="I488" t="e" vm="2">
        <f>[1]!genBinomial(1,Main!$I$10)</f>
        <v>#VALUE!</v>
      </c>
      <c r="J488" s="13" t="e" vm="1">
        <f t="shared" si="65"/>
        <v>#VALUE!</v>
      </c>
      <c r="L488" s="1">
        <f>Main!$A$28</f>
        <v>8.4431535918768876</v>
      </c>
      <c r="M488" s="45" t="e" vm="1">
        <f t="shared" si="66"/>
        <v>#VALUE!</v>
      </c>
      <c r="N488" t="e" vm="1">
        <f t="shared" si="67"/>
        <v>#VALUE!</v>
      </c>
      <c r="O488" s="1">
        <f>Main!$B$28</f>
        <v>8.4229498995092253</v>
      </c>
      <c r="P488" s="45" t="e" vm="1">
        <f t="shared" si="68"/>
        <v>#VALUE!</v>
      </c>
      <c r="Q488" t="e" vm="1">
        <f t="shared" si="69"/>
        <v>#VALUE!</v>
      </c>
      <c r="R488" s="1">
        <f>Main!$C$28</f>
        <v>8.4629102389141035</v>
      </c>
      <c r="S488" s="45" t="e" vm="1">
        <f t="shared" si="70"/>
        <v>#VALUE!</v>
      </c>
      <c r="T488" t="e" vm="1">
        <f t="shared" si="71"/>
        <v>#VALUE!</v>
      </c>
    </row>
    <row r="489" spans="1:20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[1]!genNormal($F$9,$F$10)</f>
        <v>#VALUE!</v>
      </c>
      <c r="F489" t="e" vm="1">
        <f t="shared" si="63"/>
        <v>#VALUE!</v>
      </c>
      <c r="G489" t="e" vm="2">
        <f>[1]!GenLognormal($H$9,$H$10)</f>
        <v>#VALUE!</v>
      </c>
      <c r="H489" t="e" vm="1">
        <f t="shared" si="64"/>
        <v>#VALUE!</v>
      </c>
      <c r="I489" t="e" vm="2">
        <f>[1]!genBinomial(1,Main!$I$10)</f>
        <v>#VALUE!</v>
      </c>
      <c r="J489" s="13" t="e" vm="1">
        <f t="shared" si="65"/>
        <v>#VALUE!</v>
      </c>
      <c r="L489" s="1">
        <f>Main!$A$28</f>
        <v>8.4431535918768876</v>
      </c>
      <c r="M489" s="45" t="e" vm="1">
        <f t="shared" si="66"/>
        <v>#VALUE!</v>
      </c>
      <c r="N489" t="e" vm="1">
        <f t="shared" si="67"/>
        <v>#VALUE!</v>
      </c>
      <c r="O489" s="1">
        <f>Main!$B$28</f>
        <v>8.4229498995092253</v>
      </c>
      <c r="P489" s="45" t="e" vm="1">
        <f t="shared" si="68"/>
        <v>#VALUE!</v>
      </c>
      <c r="Q489" t="e" vm="1">
        <f t="shared" si="69"/>
        <v>#VALUE!</v>
      </c>
      <c r="R489" s="1">
        <f>Main!$C$28</f>
        <v>8.4629102389141035</v>
      </c>
      <c r="S489" s="45" t="e" vm="1">
        <f t="shared" si="70"/>
        <v>#VALUE!</v>
      </c>
      <c r="T489" t="e" vm="1">
        <f t="shared" si="71"/>
        <v>#VALUE!</v>
      </c>
    </row>
    <row r="490" spans="1:20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[1]!genNormal($F$9,$F$10)</f>
        <v>#VALUE!</v>
      </c>
      <c r="F490" t="e" vm="1">
        <f t="shared" si="63"/>
        <v>#VALUE!</v>
      </c>
      <c r="G490" t="e" vm="2">
        <f>[1]!GenLognormal($H$9,$H$10)</f>
        <v>#VALUE!</v>
      </c>
      <c r="H490" t="e" vm="1">
        <f t="shared" si="64"/>
        <v>#VALUE!</v>
      </c>
      <c r="I490" t="e" vm="2">
        <f>[1]!genBinomial(1,Main!$I$10)</f>
        <v>#VALUE!</v>
      </c>
      <c r="J490" s="13" t="e" vm="1">
        <f t="shared" si="65"/>
        <v>#VALUE!</v>
      </c>
      <c r="L490" s="1">
        <f>Main!$A$28</f>
        <v>8.4431535918768876</v>
      </c>
      <c r="M490" s="45" t="e" vm="1">
        <f t="shared" si="66"/>
        <v>#VALUE!</v>
      </c>
      <c r="N490" t="e" vm="1">
        <f t="shared" si="67"/>
        <v>#VALUE!</v>
      </c>
      <c r="O490" s="1">
        <f>Main!$B$28</f>
        <v>8.4229498995092253</v>
      </c>
      <c r="P490" s="45" t="e" vm="1">
        <f t="shared" si="68"/>
        <v>#VALUE!</v>
      </c>
      <c r="Q490" t="e" vm="1">
        <f t="shared" si="69"/>
        <v>#VALUE!</v>
      </c>
      <c r="R490" s="1">
        <f>Main!$C$28</f>
        <v>8.4629102389141035</v>
      </c>
      <c r="S490" s="45" t="e" vm="1">
        <f t="shared" si="70"/>
        <v>#VALUE!</v>
      </c>
      <c r="T490" t="e" vm="1">
        <f t="shared" si="71"/>
        <v>#VALUE!</v>
      </c>
    </row>
    <row r="491" spans="1:20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[1]!genNormal($F$9,$F$10)</f>
        <v>#VALUE!</v>
      </c>
      <c r="F491" t="e" vm="1">
        <f t="shared" si="63"/>
        <v>#VALUE!</v>
      </c>
      <c r="G491" t="e" vm="2">
        <f>[1]!GenLognormal($H$9,$H$10)</f>
        <v>#VALUE!</v>
      </c>
      <c r="H491" t="e" vm="1">
        <f t="shared" si="64"/>
        <v>#VALUE!</v>
      </c>
      <c r="I491" t="e" vm="2">
        <f>[1]!genBinomial(1,Main!$I$10)</f>
        <v>#VALUE!</v>
      </c>
      <c r="J491" s="13" t="e" vm="1">
        <f t="shared" si="65"/>
        <v>#VALUE!</v>
      </c>
      <c r="L491" s="1">
        <f>Main!$A$28</f>
        <v>8.4431535918768876</v>
      </c>
      <c r="M491" s="45" t="e" vm="1">
        <f t="shared" si="66"/>
        <v>#VALUE!</v>
      </c>
      <c r="N491" t="e" vm="1">
        <f t="shared" si="67"/>
        <v>#VALUE!</v>
      </c>
      <c r="O491" s="1">
        <f>Main!$B$28</f>
        <v>8.4229498995092253</v>
      </c>
      <c r="P491" s="45" t="e" vm="1">
        <f t="shared" si="68"/>
        <v>#VALUE!</v>
      </c>
      <c r="Q491" t="e" vm="1">
        <f t="shared" si="69"/>
        <v>#VALUE!</v>
      </c>
      <c r="R491" s="1">
        <f>Main!$C$28</f>
        <v>8.4629102389141035</v>
      </c>
      <c r="S491" s="45" t="e" vm="1">
        <f t="shared" si="70"/>
        <v>#VALUE!</v>
      </c>
      <c r="T491" t="e" vm="1">
        <f t="shared" si="71"/>
        <v>#VALUE!</v>
      </c>
    </row>
    <row r="492" spans="1:20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[1]!genNormal($F$9,$F$10)</f>
        <v>#VALUE!</v>
      </c>
      <c r="F492" t="e" vm="1">
        <f t="shared" si="63"/>
        <v>#VALUE!</v>
      </c>
      <c r="G492" t="e" vm="2">
        <f>[1]!GenLognormal($H$9,$H$10)</f>
        <v>#VALUE!</v>
      </c>
      <c r="H492" t="e" vm="1">
        <f t="shared" si="64"/>
        <v>#VALUE!</v>
      </c>
      <c r="I492" t="e" vm="2">
        <f>[1]!genBinomial(1,Main!$I$10)</f>
        <v>#VALUE!</v>
      </c>
      <c r="J492" s="13" t="e" vm="1">
        <f t="shared" si="65"/>
        <v>#VALUE!</v>
      </c>
      <c r="L492" s="1">
        <f>Main!$A$28</f>
        <v>8.4431535918768876</v>
      </c>
      <c r="M492" s="45" t="e" vm="1">
        <f t="shared" si="66"/>
        <v>#VALUE!</v>
      </c>
      <c r="N492" t="e" vm="1">
        <f t="shared" si="67"/>
        <v>#VALUE!</v>
      </c>
      <c r="O492" s="1">
        <f>Main!$B$28</f>
        <v>8.4229498995092253</v>
      </c>
      <c r="P492" s="45" t="e" vm="1">
        <f t="shared" si="68"/>
        <v>#VALUE!</v>
      </c>
      <c r="Q492" t="e" vm="1">
        <f t="shared" si="69"/>
        <v>#VALUE!</v>
      </c>
      <c r="R492" s="1">
        <f>Main!$C$28</f>
        <v>8.4629102389141035</v>
      </c>
      <c r="S492" s="45" t="e" vm="1">
        <f t="shared" si="70"/>
        <v>#VALUE!</v>
      </c>
      <c r="T492" t="e" vm="1">
        <f t="shared" si="71"/>
        <v>#VALUE!</v>
      </c>
    </row>
    <row r="493" spans="1:20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[1]!genNormal($F$9,$F$10)</f>
        <v>#VALUE!</v>
      </c>
      <c r="F493" t="e" vm="1">
        <f t="shared" si="63"/>
        <v>#VALUE!</v>
      </c>
      <c r="G493" t="e" vm="2">
        <f>[1]!GenLognormal($H$9,$H$10)</f>
        <v>#VALUE!</v>
      </c>
      <c r="H493" t="e" vm="1">
        <f t="shared" si="64"/>
        <v>#VALUE!</v>
      </c>
      <c r="I493" t="e" vm="2">
        <f>[1]!genBinomial(1,Main!$I$10)</f>
        <v>#VALUE!</v>
      </c>
      <c r="J493" s="13" t="e" vm="1">
        <f t="shared" si="65"/>
        <v>#VALUE!</v>
      </c>
      <c r="L493" s="1">
        <f>Main!$A$28</f>
        <v>8.4431535918768876</v>
      </c>
      <c r="M493" s="45" t="e" vm="1">
        <f t="shared" si="66"/>
        <v>#VALUE!</v>
      </c>
      <c r="N493" t="e" vm="1">
        <f t="shared" si="67"/>
        <v>#VALUE!</v>
      </c>
      <c r="O493" s="1">
        <f>Main!$B$28</f>
        <v>8.4229498995092253</v>
      </c>
      <c r="P493" s="45" t="e" vm="1">
        <f t="shared" si="68"/>
        <v>#VALUE!</v>
      </c>
      <c r="Q493" t="e" vm="1">
        <f t="shared" si="69"/>
        <v>#VALUE!</v>
      </c>
      <c r="R493" s="1">
        <f>Main!$C$28</f>
        <v>8.4629102389141035</v>
      </c>
      <c r="S493" s="45" t="e" vm="1">
        <f t="shared" si="70"/>
        <v>#VALUE!</v>
      </c>
      <c r="T493" t="e" vm="1">
        <f t="shared" si="71"/>
        <v>#VALUE!</v>
      </c>
    </row>
    <row r="494" spans="1:20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[1]!genNormal($F$9,$F$10)</f>
        <v>#VALUE!</v>
      </c>
      <c r="F494" t="e" vm="1">
        <f t="shared" si="63"/>
        <v>#VALUE!</v>
      </c>
      <c r="G494" t="e" vm="2">
        <f>[1]!GenLognormal($H$9,$H$10)</f>
        <v>#VALUE!</v>
      </c>
      <c r="H494" t="e" vm="1">
        <f t="shared" si="64"/>
        <v>#VALUE!</v>
      </c>
      <c r="I494" t="e" vm="2">
        <f>[1]!genBinomial(1,Main!$I$10)</f>
        <v>#VALUE!</v>
      </c>
      <c r="J494" s="13" t="e" vm="1">
        <f t="shared" si="65"/>
        <v>#VALUE!</v>
      </c>
      <c r="L494" s="1">
        <f>Main!$A$28</f>
        <v>8.4431535918768876</v>
      </c>
      <c r="M494" s="45" t="e" vm="1">
        <f t="shared" si="66"/>
        <v>#VALUE!</v>
      </c>
      <c r="N494" t="e" vm="1">
        <f t="shared" si="67"/>
        <v>#VALUE!</v>
      </c>
      <c r="O494" s="1">
        <f>Main!$B$28</f>
        <v>8.4229498995092253</v>
      </c>
      <c r="P494" s="45" t="e" vm="1">
        <f t="shared" si="68"/>
        <v>#VALUE!</v>
      </c>
      <c r="Q494" t="e" vm="1">
        <f t="shared" si="69"/>
        <v>#VALUE!</v>
      </c>
      <c r="R494" s="1">
        <f>Main!$C$28</f>
        <v>8.4629102389141035</v>
      </c>
      <c r="S494" s="45" t="e" vm="1">
        <f t="shared" si="70"/>
        <v>#VALUE!</v>
      </c>
      <c r="T494" t="e" vm="1">
        <f t="shared" si="71"/>
        <v>#VALUE!</v>
      </c>
    </row>
    <row r="495" spans="1:20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[1]!genNormal($F$9,$F$10)</f>
        <v>#VALUE!</v>
      </c>
      <c r="F495" t="e" vm="1">
        <f t="shared" si="63"/>
        <v>#VALUE!</v>
      </c>
      <c r="G495" t="e" vm="2">
        <f>[1]!GenLognormal($H$9,$H$10)</f>
        <v>#VALUE!</v>
      </c>
      <c r="H495" t="e" vm="1">
        <f t="shared" si="64"/>
        <v>#VALUE!</v>
      </c>
      <c r="I495" t="e" vm="2">
        <f>[1]!genBinomial(1,Main!$I$10)</f>
        <v>#VALUE!</v>
      </c>
      <c r="J495" s="13" t="e" vm="1">
        <f t="shared" si="65"/>
        <v>#VALUE!</v>
      </c>
      <c r="L495" s="1">
        <f>Main!$A$28</f>
        <v>8.4431535918768876</v>
      </c>
      <c r="M495" s="45" t="e" vm="1">
        <f t="shared" si="66"/>
        <v>#VALUE!</v>
      </c>
      <c r="N495" t="e" vm="1">
        <f t="shared" si="67"/>
        <v>#VALUE!</v>
      </c>
      <c r="O495" s="1">
        <f>Main!$B$28</f>
        <v>8.4229498995092253</v>
      </c>
      <c r="P495" s="45" t="e" vm="1">
        <f t="shared" si="68"/>
        <v>#VALUE!</v>
      </c>
      <c r="Q495" t="e" vm="1">
        <f t="shared" si="69"/>
        <v>#VALUE!</v>
      </c>
      <c r="R495" s="1">
        <f>Main!$C$28</f>
        <v>8.4629102389141035</v>
      </c>
      <c r="S495" s="45" t="e" vm="1">
        <f t="shared" si="70"/>
        <v>#VALUE!</v>
      </c>
      <c r="T495" t="e" vm="1">
        <f t="shared" si="71"/>
        <v>#VALUE!</v>
      </c>
    </row>
    <row r="496" spans="1:20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[1]!genNormal($F$9,$F$10)</f>
        <v>#VALUE!</v>
      </c>
      <c r="F496" t="e" vm="1">
        <f t="shared" si="63"/>
        <v>#VALUE!</v>
      </c>
      <c r="G496" t="e" vm="2">
        <f>[1]!GenLognormal($H$9,$H$10)</f>
        <v>#VALUE!</v>
      </c>
      <c r="H496" t="e" vm="1">
        <f t="shared" si="64"/>
        <v>#VALUE!</v>
      </c>
      <c r="I496" t="e" vm="2">
        <f>[1]!genBinomial(1,Main!$I$10)</f>
        <v>#VALUE!</v>
      </c>
      <c r="J496" s="13" t="e" vm="1">
        <f t="shared" si="65"/>
        <v>#VALUE!</v>
      </c>
      <c r="L496" s="1">
        <f>Main!$A$28</f>
        <v>8.4431535918768876</v>
      </c>
      <c r="M496" s="45" t="e" vm="1">
        <f t="shared" si="66"/>
        <v>#VALUE!</v>
      </c>
      <c r="N496" t="e" vm="1">
        <f t="shared" si="67"/>
        <v>#VALUE!</v>
      </c>
      <c r="O496" s="1">
        <f>Main!$B$28</f>
        <v>8.4229498995092253</v>
      </c>
      <c r="P496" s="45" t="e" vm="1">
        <f t="shared" si="68"/>
        <v>#VALUE!</v>
      </c>
      <c r="Q496" t="e" vm="1">
        <f t="shared" si="69"/>
        <v>#VALUE!</v>
      </c>
      <c r="R496" s="1">
        <f>Main!$C$28</f>
        <v>8.4629102389141035</v>
      </c>
      <c r="S496" s="45" t="e" vm="1">
        <f t="shared" si="70"/>
        <v>#VALUE!</v>
      </c>
      <c r="T496" t="e" vm="1">
        <f t="shared" si="71"/>
        <v>#VALUE!</v>
      </c>
    </row>
    <row r="497" spans="1:20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[1]!genNormal($F$9,$F$10)</f>
        <v>#VALUE!</v>
      </c>
      <c r="F497" t="e" vm="1">
        <f t="shared" si="63"/>
        <v>#VALUE!</v>
      </c>
      <c r="G497" t="e" vm="2">
        <f>[1]!GenLognormal($H$9,$H$10)</f>
        <v>#VALUE!</v>
      </c>
      <c r="H497" t="e" vm="1">
        <f t="shared" si="64"/>
        <v>#VALUE!</v>
      </c>
      <c r="I497" t="e" vm="2">
        <f>[1]!genBinomial(1,Main!$I$10)</f>
        <v>#VALUE!</v>
      </c>
      <c r="J497" s="13" t="e" vm="1">
        <f t="shared" si="65"/>
        <v>#VALUE!</v>
      </c>
      <c r="L497" s="1">
        <f>Main!$A$28</f>
        <v>8.4431535918768876</v>
      </c>
      <c r="M497" s="45" t="e" vm="1">
        <f t="shared" si="66"/>
        <v>#VALUE!</v>
      </c>
      <c r="N497" t="e" vm="1">
        <f t="shared" si="67"/>
        <v>#VALUE!</v>
      </c>
      <c r="O497" s="1">
        <f>Main!$B$28</f>
        <v>8.4229498995092253</v>
      </c>
      <c r="P497" s="45" t="e" vm="1">
        <f t="shared" si="68"/>
        <v>#VALUE!</v>
      </c>
      <c r="Q497" t="e" vm="1">
        <f t="shared" si="69"/>
        <v>#VALUE!</v>
      </c>
      <c r="R497" s="1">
        <f>Main!$C$28</f>
        <v>8.4629102389141035</v>
      </c>
      <c r="S497" s="45" t="e" vm="1">
        <f t="shared" si="70"/>
        <v>#VALUE!</v>
      </c>
      <c r="T497" t="e" vm="1">
        <f t="shared" si="71"/>
        <v>#VALUE!</v>
      </c>
    </row>
    <row r="498" spans="1:20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[1]!genNormal($F$9,$F$10)</f>
        <v>#VALUE!</v>
      </c>
      <c r="F498" t="e" vm="1">
        <f t="shared" si="63"/>
        <v>#VALUE!</v>
      </c>
      <c r="G498" t="e" vm="2">
        <f>[1]!GenLognormal($H$9,$H$10)</f>
        <v>#VALUE!</v>
      </c>
      <c r="H498" t="e" vm="1">
        <f t="shared" si="64"/>
        <v>#VALUE!</v>
      </c>
      <c r="I498" t="e" vm="2">
        <f>[1]!genBinomial(1,Main!$I$10)</f>
        <v>#VALUE!</v>
      </c>
      <c r="J498" s="13" t="e" vm="1">
        <f t="shared" si="65"/>
        <v>#VALUE!</v>
      </c>
      <c r="L498" s="1">
        <f>Main!$A$28</f>
        <v>8.4431535918768876</v>
      </c>
      <c r="M498" s="45" t="e" vm="1">
        <f t="shared" si="66"/>
        <v>#VALUE!</v>
      </c>
      <c r="N498" t="e" vm="1">
        <f t="shared" si="67"/>
        <v>#VALUE!</v>
      </c>
      <c r="O498" s="1">
        <f>Main!$B$28</f>
        <v>8.4229498995092253</v>
      </c>
      <c r="P498" s="45" t="e" vm="1">
        <f t="shared" si="68"/>
        <v>#VALUE!</v>
      </c>
      <c r="Q498" t="e" vm="1">
        <f t="shared" si="69"/>
        <v>#VALUE!</v>
      </c>
      <c r="R498" s="1">
        <f>Main!$C$28</f>
        <v>8.4629102389141035</v>
      </c>
      <c r="S498" s="45" t="e" vm="1">
        <f t="shared" si="70"/>
        <v>#VALUE!</v>
      </c>
      <c r="T498" t="e" vm="1">
        <f t="shared" si="71"/>
        <v>#VALUE!</v>
      </c>
    </row>
    <row r="499" spans="1:20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[1]!genNormal($F$9,$F$10)</f>
        <v>#VALUE!</v>
      </c>
      <c r="F499" t="e" vm="1">
        <f t="shared" si="63"/>
        <v>#VALUE!</v>
      </c>
      <c r="G499" t="e" vm="2">
        <f>[1]!GenLognormal($H$9,$H$10)</f>
        <v>#VALUE!</v>
      </c>
      <c r="H499" t="e" vm="1">
        <f t="shared" si="64"/>
        <v>#VALUE!</v>
      </c>
      <c r="I499" t="e" vm="2">
        <f>[1]!genBinomial(1,Main!$I$10)</f>
        <v>#VALUE!</v>
      </c>
      <c r="J499" s="13" t="e" vm="1">
        <f t="shared" si="65"/>
        <v>#VALUE!</v>
      </c>
      <c r="L499" s="1">
        <f>Main!$A$28</f>
        <v>8.4431535918768876</v>
      </c>
      <c r="M499" s="45" t="e" vm="1">
        <f t="shared" si="66"/>
        <v>#VALUE!</v>
      </c>
      <c r="N499" t="e" vm="1">
        <f t="shared" si="67"/>
        <v>#VALUE!</v>
      </c>
      <c r="O499" s="1">
        <f>Main!$B$28</f>
        <v>8.4229498995092253</v>
      </c>
      <c r="P499" s="45" t="e" vm="1">
        <f t="shared" si="68"/>
        <v>#VALUE!</v>
      </c>
      <c r="Q499" t="e" vm="1">
        <f t="shared" si="69"/>
        <v>#VALUE!</v>
      </c>
      <c r="R499" s="1">
        <f>Main!$C$28</f>
        <v>8.4629102389141035</v>
      </c>
      <c r="S499" s="45" t="e" vm="1">
        <f t="shared" si="70"/>
        <v>#VALUE!</v>
      </c>
      <c r="T499" t="e" vm="1">
        <f t="shared" si="71"/>
        <v>#VALUE!</v>
      </c>
    </row>
    <row r="500" spans="1:20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[1]!genNormal($F$9,$F$10)</f>
        <v>#VALUE!</v>
      </c>
      <c r="F500" t="e" vm="1">
        <f t="shared" si="63"/>
        <v>#VALUE!</v>
      </c>
      <c r="G500" t="e" vm="2">
        <f>[1]!GenLognormal($H$9,$H$10)</f>
        <v>#VALUE!</v>
      </c>
      <c r="H500" t="e" vm="1">
        <f t="shared" si="64"/>
        <v>#VALUE!</v>
      </c>
      <c r="I500" t="e" vm="2">
        <f>[1]!genBinomial(1,Main!$I$10)</f>
        <v>#VALUE!</v>
      </c>
      <c r="J500" s="13" t="e" vm="1">
        <f t="shared" si="65"/>
        <v>#VALUE!</v>
      </c>
      <c r="L500" s="1">
        <f>Main!$A$28</f>
        <v>8.4431535918768876</v>
      </c>
      <c r="M500" s="45" t="e" vm="1">
        <f t="shared" si="66"/>
        <v>#VALUE!</v>
      </c>
      <c r="N500" t="e" vm="1">
        <f t="shared" si="67"/>
        <v>#VALUE!</v>
      </c>
      <c r="O500" s="1">
        <f>Main!$B$28</f>
        <v>8.4229498995092253</v>
      </c>
      <c r="P500" s="45" t="e" vm="1">
        <f t="shared" si="68"/>
        <v>#VALUE!</v>
      </c>
      <c r="Q500" t="e" vm="1">
        <f t="shared" si="69"/>
        <v>#VALUE!</v>
      </c>
      <c r="R500" s="1">
        <f>Main!$C$28</f>
        <v>8.4629102389141035</v>
      </c>
      <c r="S500" s="45" t="e" vm="1">
        <f t="shared" si="70"/>
        <v>#VALUE!</v>
      </c>
      <c r="T500" t="e" vm="1">
        <f t="shared" si="71"/>
        <v>#VALUE!</v>
      </c>
    </row>
    <row r="501" spans="1:20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[1]!genNormal($F$9,$F$10)</f>
        <v>#VALUE!</v>
      </c>
      <c r="F501" t="e" vm="1">
        <f t="shared" si="63"/>
        <v>#VALUE!</v>
      </c>
      <c r="G501" t="e" vm="2">
        <f>[1]!GenLognormal($H$9,$H$10)</f>
        <v>#VALUE!</v>
      </c>
      <c r="H501" t="e" vm="1">
        <f t="shared" si="64"/>
        <v>#VALUE!</v>
      </c>
      <c r="I501" t="e" vm="2">
        <f>[1]!genBinomial(1,Main!$I$10)</f>
        <v>#VALUE!</v>
      </c>
      <c r="J501" s="13" t="e" vm="1">
        <f t="shared" si="65"/>
        <v>#VALUE!</v>
      </c>
      <c r="L501" s="1">
        <f>Main!$A$28</f>
        <v>8.4431535918768876</v>
      </c>
      <c r="M501" s="45" t="e" vm="1">
        <f t="shared" si="66"/>
        <v>#VALUE!</v>
      </c>
      <c r="N501" t="e" vm="1">
        <f t="shared" si="67"/>
        <v>#VALUE!</v>
      </c>
      <c r="O501" s="1">
        <f>Main!$B$28</f>
        <v>8.4229498995092253</v>
      </c>
      <c r="P501" s="45" t="e" vm="1">
        <f t="shared" si="68"/>
        <v>#VALUE!</v>
      </c>
      <c r="Q501" t="e" vm="1">
        <f t="shared" si="69"/>
        <v>#VALUE!</v>
      </c>
      <c r="R501" s="1">
        <f>Main!$C$28</f>
        <v>8.4629102389141035</v>
      </c>
      <c r="S501" s="45" t="e" vm="1">
        <f t="shared" si="70"/>
        <v>#VALUE!</v>
      </c>
      <c r="T501" t="e" vm="1">
        <f t="shared" si="71"/>
        <v>#VALUE!</v>
      </c>
    </row>
    <row r="502" spans="1:20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[1]!genNormal($F$9,$F$10)</f>
        <v>#VALUE!</v>
      </c>
      <c r="F502" t="e" vm="1">
        <f t="shared" si="63"/>
        <v>#VALUE!</v>
      </c>
      <c r="G502" t="e" vm="2">
        <f>[1]!GenLognormal($H$9,$H$10)</f>
        <v>#VALUE!</v>
      </c>
      <c r="H502" t="e" vm="1">
        <f t="shared" si="64"/>
        <v>#VALUE!</v>
      </c>
      <c r="I502" t="e" vm="2">
        <f>[1]!genBinomial(1,Main!$I$10)</f>
        <v>#VALUE!</v>
      </c>
      <c r="J502" s="13" t="e" vm="1">
        <f t="shared" si="65"/>
        <v>#VALUE!</v>
      </c>
      <c r="L502" s="1">
        <f>Main!$A$28</f>
        <v>8.4431535918768876</v>
      </c>
      <c r="M502" s="45" t="e" vm="1">
        <f t="shared" si="66"/>
        <v>#VALUE!</v>
      </c>
      <c r="N502" t="e" vm="1">
        <f t="shared" si="67"/>
        <v>#VALUE!</v>
      </c>
      <c r="O502" s="1">
        <f>Main!$B$28</f>
        <v>8.4229498995092253</v>
      </c>
      <c r="P502" s="45" t="e" vm="1">
        <f t="shared" si="68"/>
        <v>#VALUE!</v>
      </c>
      <c r="Q502" t="e" vm="1">
        <f t="shared" si="69"/>
        <v>#VALUE!</v>
      </c>
      <c r="R502" s="1">
        <f>Main!$C$28</f>
        <v>8.4629102389141035</v>
      </c>
      <c r="S502" s="45" t="e" vm="1">
        <f t="shared" si="70"/>
        <v>#VALUE!</v>
      </c>
      <c r="T502" t="e" vm="1">
        <f t="shared" si="71"/>
        <v>#VALUE!</v>
      </c>
    </row>
    <row r="503" spans="1:20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[1]!genNormal($F$9,$F$10)</f>
        <v>#VALUE!</v>
      </c>
      <c r="F503" t="e" vm="1">
        <f t="shared" si="63"/>
        <v>#VALUE!</v>
      </c>
      <c r="G503" t="e" vm="2">
        <f>[1]!GenLognormal($H$9,$H$10)</f>
        <v>#VALUE!</v>
      </c>
      <c r="H503" t="e" vm="1">
        <f t="shared" si="64"/>
        <v>#VALUE!</v>
      </c>
      <c r="I503" t="e" vm="2">
        <f>[1]!genBinomial(1,Main!$I$10)</f>
        <v>#VALUE!</v>
      </c>
      <c r="J503" s="13" t="e" vm="1">
        <f t="shared" si="65"/>
        <v>#VALUE!</v>
      </c>
      <c r="L503" s="1">
        <f>Main!$A$28</f>
        <v>8.4431535918768876</v>
      </c>
      <c r="M503" s="45" t="e" vm="1">
        <f t="shared" si="66"/>
        <v>#VALUE!</v>
      </c>
      <c r="N503" t="e" vm="1">
        <f t="shared" si="67"/>
        <v>#VALUE!</v>
      </c>
      <c r="O503" s="1">
        <f>Main!$B$28</f>
        <v>8.4229498995092253</v>
      </c>
      <c r="P503" s="45" t="e" vm="1">
        <f t="shared" si="68"/>
        <v>#VALUE!</v>
      </c>
      <c r="Q503" t="e" vm="1">
        <f t="shared" si="69"/>
        <v>#VALUE!</v>
      </c>
      <c r="R503" s="1">
        <f>Main!$C$28</f>
        <v>8.4629102389141035</v>
      </c>
      <c r="S503" s="45" t="e" vm="1">
        <f t="shared" si="70"/>
        <v>#VALUE!</v>
      </c>
      <c r="T503" t="e" vm="1">
        <f t="shared" si="71"/>
        <v>#VALUE!</v>
      </c>
    </row>
    <row r="504" spans="1:20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[1]!genNormal($F$9,$F$10)</f>
        <v>#VALUE!</v>
      </c>
      <c r="F504" t="e" vm="1">
        <f t="shared" si="63"/>
        <v>#VALUE!</v>
      </c>
      <c r="G504" t="e" vm="2">
        <f>[1]!GenLognormal($H$9,$H$10)</f>
        <v>#VALUE!</v>
      </c>
      <c r="H504" t="e" vm="1">
        <f t="shared" si="64"/>
        <v>#VALUE!</v>
      </c>
      <c r="I504" t="e" vm="2">
        <f>[1]!genBinomial(1,Main!$I$10)</f>
        <v>#VALUE!</v>
      </c>
      <c r="J504" s="13" t="e" vm="1">
        <f t="shared" si="65"/>
        <v>#VALUE!</v>
      </c>
      <c r="L504" s="1">
        <f>Main!$A$28</f>
        <v>8.4431535918768876</v>
      </c>
      <c r="M504" s="45" t="e" vm="1">
        <f t="shared" si="66"/>
        <v>#VALUE!</v>
      </c>
      <c r="N504" t="e" vm="1">
        <f t="shared" si="67"/>
        <v>#VALUE!</v>
      </c>
      <c r="O504" s="1">
        <f>Main!$B$28</f>
        <v>8.4229498995092253</v>
      </c>
      <c r="P504" s="45" t="e" vm="1">
        <f t="shared" si="68"/>
        <v>#VALUE!</v>
      </c>
      <c r="Q504" t="e" vm="1">
        <f t="shared" si="69"/>
        <v>#VALUE!</v>
      </c>
      <c r="R504" s="1">
        <f>Main!$C$28</f>
        <v>8.4629102389141035</v>
      </c>
      <c r="S504" s="45" t="e" vm="1">
        <f t="shared" si="70"/>
        <v>#VALUE!</v>
      </c>
      <c r="T504" t="e" vm="1">
        <f t="shared" si="71"/>
        <v>#VALUE!</v>
      </c>
    </row>
    <row r="505" spans="1:20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[1]!genNormal($F$9,$F$10)</f>
        <v>#VALUE!</v>
      </c>
      <c r="F505" t="e" vm="1">
        <f t="shared" si="63"/>
        <v>#VALUE!</v>
      </c>
      <c r="G505" t="e" vm="2">
        <f>[1]!GenLognormal($H$9,$H$10)</f>
        <v>#VALUE!</v>
      </c>
      <c r="H505" t="e" vm="1">
        <f t="shared" si="64"/>
        <v>#VALUE!</v>
      </c>
      <c r="I505" t="e" vm="2">
        <f>[1]!genBinomial(1,Main!$I$10)</f>
        <v>#VALUE!</v>
      </c>
      <c r="J505" s="13" t="e" vm="1">
        <f t="shared" si="65"/>
        <v>#VALUE!</v>
      </c>
      <c r="L505" s="1">
        <f>Main!$A$28</f>
        <v>8.4431535918768876</v>
      </c>
      <c r="M505" s="45" t="e" vm="1">
        <f t="shared" si="66"/>
        <v>#VALUE!</v>
      </c>
      <c r="N505" t="e" vm="1">
        <f t="shared" si="67"/>
        <v>#VALUE!</v>
      </c>
      <c r="O505" s="1">
        <f>Main!$B$28</f>
        <v>8.4229498995092253</v>
      </c>
      <c r="P505" s="45" t="e" vm="1">
        <f t="shared" si="68"/>
        <v>#VALUE!</v>
      </c>
      <c r="Q505" t="e" vm="1">
        <f t="shared" si="69"/>
        <v>#VALUE!</v>
      </c>
      <c r="R505" s="1">
        <f>Main!$C$28</f>
        <v>8.4629102389141035</v>
      </c>
      <c r="S505" s="45" t="e" vm="1">
        <f t="shared" si="70"/>
        <v>#VALUE!</v>
      </c>
      <c r="T505" t="e" vm="1">
        <f t="shared" si="71"/>
        <v>#VALUE!</v>
      </c>
    </row>
    <row r="506" spans="1:20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[1]!genNormal($F$9,$F$10)</f>
        <v>#VALUE!</v>
      </c>
      <c r="F506" t="e" vm="1">
        <f t="shared" si="63"/>
        <v>#VALUE!</v>
      </c>
      <c r="G506" t="e" vm="2">
        <f>[1]!GenLognormal($H$9,$H$10)</f>
        <v>#VALUE!</v>
      </c>
      <c r="H506" t="e" vm="1">
        <f t="shared" si="64"/>
        <v>#VALUE!</v>
      </c>
      <c r="I506" t="e" vm="2">
        <f>[1]!genBinomial(1,Main!$I$10)</f>
        <v>#VALUE!</v>
      </c>
      <c r="J506" s="13" t="e" vm="1">
        <f t="shared" si="65"/>
        <v>#VALUE!</v>
      </c>
      <c r="L506" s="1">
        <f>Main!$A$28</f>
        <v>8.4431535918768876</v>
      </c>
      <c r="M506" s="45" t="e" vm="1">
        <f t="shared" si="66"/>
        <v>#VALUE!</v>
      </c>
      <c r="N506" t="e" vm="1">
        <f t="shared" si="67"/>
        <v>#VALUE!</v>
      </c>
      <c r="O506" s="1">
        <f>Main!$B$28</f>
        <v>8.4229498995092253</v>
      </c>
      <c r="P506" s="45" t="e" vm="1">
        <f t="shared" si="68"/>
        <v>#VALUE!</v>
      </c>
      <c r="Q506" t="e" vm="1">
        <f t="shared" si="69"/>
        <v>#VALUE!</v>
      </c>
      <c r="R506" s="1">
        <f>Main!$C$28</f>
        <v>8.4629102389141035</v>
      </c>
      <c r="S506" s="45" t="e" vm="1">
        <f t="shared" si="70"/>
        <v>#VALUE!</v>
      </c>
      <c r="T506" t="e" vm="1">
        <f t="shared" si="71"/>
        <v>#VALUE!</v>
      </c>
    </row>
    <row r="507" spans="1:20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[1]!genNormal($F$9,$F$10)</f>
        <v>#VALUE!</v>
      </c>
      <c r="F507" t="e" vm="1">
        <f t="shared" si="63"/>
        <v>#VALUE!</v>
      </c>
      <c r="G507" t="e" vm="2">
        <f>[1]!GenLognormal($H$9,$H$10)</f>
        <v>#VALUE!</v>
      </c>
      <c r="H507" t="e" vm="1">
        <f t="shared" si="64"/>
        <v>#VALUE!</v>
      </c>
      <c r="I507" t="e" vm="2">
        <f>[1]!genBinomial(1,Main!$I$10)</f>
        <v>#VALUE!</v>
      </c>
      <c r="J507" s="13" t="e" vm="1">
        <f t="shared" si="65"/>
        <v>#VALUE!</v>
      </c>
      <c r="L507" s="1">
        <f>Main!$A$28</f>
        <v>8.4431535918768876</v>
      </c>
      <c r="M507" s="45" t="e" vm="1">
        <f t="shared" si="66"/>
        <v>#VALUE!</v>
      </c>
      <c r="N507" t="e" vm="1">
        <f t="shared" si="67"/>
        <v>#VALUE!</v>
      </c>
      <c r="O507" s="1">
        <f>Main!$B$28</f>
        <v>8.4229498995092253</v>
      </c>
      <c r="P507" s="45" t="e" vm="1">
        <f t="shared" si="68"/>
        <v>#VALUE!</v>
      </c>
      <c r="Q507" t="e" vm="1">
        <f t="shared" si="69"/>
        <v>#VALUE!</v>
      </c>
      <c r="R507" s="1">
        <f>Main!$C$28</f>
        <v>8.4629102389141035</v>
      </c>
      <c r="S507" s="45" t="e" vm="1">
        <f t="shared" si="70"/>
        <v>#VALUE!</v>
      </c>
      <c r="T507" t="e" vm="1">
        <f t="shared" si="71"/>
        <v>#VALUE!</v>
      </c>
    </row>
    <row r="508" spans="1:20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[1]!genNormal($F$9,$F$10)</f>
        <v>#VALUE!</v>
      </c>
      <c r="F508" t="e" vm="1">
        <f t="shared" si="63"/>
        <v>#VALUE!</v>
      </c>
      <c r="G508" t="e" vm="2">
        <f>[1]!GenLognormal($H$9,$H$10)</f>
        <v>#VALUE!</v>
      </c>
      <c r="H508" t="e" vm="1">
        <f t="shared" si="64"/>
        <v>#VALUE!</v>
      </c>
      <c r="I508" t="e" vm="2">
        <f>[1]!genBinomial(1,Main!$I$10)</f>
        <v>#VALUE!</v>
      </c>
      <c r="J508" s="13" t="e" vm="1">
        <f t="shared" si="65"/>
        <v>#VALUE!</v>
      </c>
      <c r="L508" s="1">
        <f>Main!$A$28</f>
        <v>8.4431535918768876</v>
      </c>
      <c r="M508" s="45" t="e" vm="1">
        <f t="shared" si="66"/>
        <v>#VALUE!</v>
      </c>
      <c r="N508" t="e" vm="1">
        <f t="shared" si="67"/>
        <v>#VALUE!</v>
      </c>
      <c r="O508" s="1">
        <f>Main!$B$28</f>
        <v>8.4229498995092253</v>
      </c>
      <c r="P508" s="45" t="e" vm="1">
        <f t="shared" si="68"/>
        <v>#VALUE!</v>
      </c>
      <c r="Q508" t="e" vm="1">
        <f t="shared" si="69"/>
        <v>#VALUE!</v>
      </c>
      <c r="R508" s="1">
        <f>Main!$C$28</f>
        <v>8.4629102389141035</v>
      </c>
      <c r="S508" s="45" t="e" vm="1">
        <f t="shared" si="70"/>
        <v>#VALUE!</v>
      </c>
      <c r="T508" t="e" vm="1">
        <f t="shared" si="71"/>
        <v>#VALUE!</v>
      </c>
    </row>
    <row r="509" spans="1:20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[1]!genNormal($F$9,$F$10)</f>
        <v>#VALUE!</v>
      </c>
      <c r="F509" t="e" vm="1">
        <f t="shared" si="63"/>
        <v>#VALUE!</v>
      </c>
      <c r="G509" t="e" vm="2">
        <f>[1]!GenLognormal($H$9,$H$10)</f>
        <v>#VALUE!</v>
      </c>
      <c r="H509" t="e" vm="1">
        <f t="shared" si="64"/>
        <v>#VALUE!</v>
      </c>
      <c r="I509" t="e" vm="2">
        <f>[1]!genBinomial(1,Main!$I$10)</f>
        <v>#VALUE!</v>
      </c>
      <c r="J509" s="13" t="e" vm="1">
        <f t="shared" si="65"/>
        <v>#VALUE!</v>
      </c>
      <c r="L509" s="1">
        <f>Main!$A$28</f>
        <v>8.4431535918768876</v>
      </c>
      <c r="M509" s="45" t="e" vm="1">
        <f t="shared" si="66"/>
        <v>#VALUE!</v>
      </c>
      <c r="N509" t="e" vm="1">
        <f t="shared" si="67"/>
        <v>#VALUE!</v>
      </c>
      <c r="O509" s="1">
        <f>Main!$B$28</f>
        <v>8.4229498995092253</v>
      </c>
      <c r="P509" s="45" t="e" vm="1">
        <f t="shared" si="68"/>
        <v>#VALUE!</v>
      </c>
      <c r="Q509" t="e" vm="1">
        <f t="shared" si="69"/>
        <v>#VALUE!</v>
      </c>
      <c r="R509" s="1">
        <f>Main!$C$28</f>
        <v>8.4629102389141035</v>
      </c>
      <c r="S509" s="45" t="e" vm="1">
        <f t="shared" si="70"/>
        <v>#VALUE!</v>
      </c>
      <c r="T509" t="e" vm="1">
        <f t="shared" si="71"/>
        <v>#VALUE!</v>
      </c>
    </row>
    <row r="510" spans="1:20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[1]!genNormal($F$9,$F$10)</f>
        <v>#VALUE!</v>
      </c>
      <c r="F510" t="e" vm="1">
        <f t="shared" si="63"/>
        <v>#VALUE!</v>
      </c>
      <c r="G510" t="e" vm="2">
        <f>[1]!GenLognormal($H$9,$H$10)</f>
        <v>#VALUE!</v>
      </c>
      <c r="H510" t="e" vm="1">
        <f t="shared" si="64"/>
        <v>#VALUE!</v>
      </c>
      <c r="I510" t="e" vm="2">
        <f>[1]!genBinomial(1,Main!$I$10)</f>
        <v>#VALUE!</v>
      </c>
      <c r="J510" s="13" t="e" vm="1">
        <f t="shared" si="65"/>
        <v>#VALUE!</v>
      </c>
      <c r="L510" s="1">
        <f>Main!$A$28</f>
        <v>8.4431535918768876</v>
      </c>
      <c r="M510" s="45" t="e" vm="1">
        <f t="shared" si="66"/>
        <v>#VALUE!</v>
      </c>
      <c r="N510" t="e" vm="1">
        <f t="shared" si="67"/>
        <v>#VALUE!</v>
      </c>
      <c r="O510" s="1">
        <f>Main!$B$28</f>
        <v>8.4229498995092253</v>
      </c>
      <c r="P510" s="45" t="e" vm="1">
        <f t="shared" si="68"/>
        <v>#VALUE!</v>
      </c>
      <c r="Q510" t="e" vm="1">
        <f t="shared" si="69"/>
        <v>#VALUE!</v>
      </c>
      <c r="R510" s="1">
        <f>Main!$C$28</f>
        <v>8.4629102389141035</v>
      </c>
      <c r="S510" s="45" t="e" vm="1">
        <f t="shared" si="70"/>
        <v>#VALUE!</v>
      </c>
      <c r="T510" t="e" vm="1">
        <f t="shared" si="71"/>
        <v>#VALUE!</v>
      </c>
    </row>
    <row r="511" spans="1:20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[1]!genNormal($F$9,$F$10)</f>
        <v>#VALUE!</v>
      </c>
      <c r="F511" t="e" vm="1">
        <f t="shared" si="63"/>
        <v>#VALUE!</v>
      </c>
      <c r="G511" t="e" vm="2">
        <f>[1]!GenLognormal($H$9,$H$10)</f>
        <v>#VALUE!</v>
      </c>
      <c r="H511" t="e" vm="1">
        <f t="shared" si="64"/>
        <v>#VALUE!</v>
      </c>
      <c r="I511" t="e" vm="2">
        <f>[1]!genBinomial(1,Main!$I$10)</f>
        <v>#VALUE!</v>
      </c>
      <c r="J511" s="13" t="e" vm="1">
        <f t="shared" si="65"/>
        <v>#VALUE!</v>
      </c>
      <c r="L511" s="1">
        <f>Main!$A$28</f>
        <v>8.4431535918768876</v>
      </c>
      <c r="M511" s="45" t="e" vm="1">
        <f t="shared" si="66"/>
        <v>#VALUE!</v>
      </c>
      <c r="N511" t="e" vm="1">
        <f t="shared" si="67"/>
        <v>#VALUE!</v>
      </c>
      <c r="O511" s="1">
        <f>Main!$B$28</f>
        <v>8.4229498995092253</v>
      </c>
      <c r="P511" s="45" t="e" vm="1">
        <f t="shared" si="68"/>
        <v>#VALUE!</v>
      </c>
      <c r="Q511" t="e" vm="1">
        <f t="shared" si="69"/>
        <v>#VALUE!</v>
      </c>
      <c r="R511" s="1">
        <f>Main!$C$28</f>
        <v>8.4629102389141035</v>
      </c>
      <c r="S511" s="45" t="e" vm="1">
        <f t="shared" si="70"/>
        <v>#VALUE!</v>
      </c>
      <c r="T511" t="e" vm="1">
        <f t="shared" si="71"/>
        <v>#VALUE!</v>
      </c>
    </row>
    <row r="512" spans="1:20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[1]!genNormal($F$9,$F$10)</f>
        <v>#VALUE!</v>
      </c>
      <c r="F512" t="e" vm="1">
        <f t="shared" si="63"/>
        <v>#VALUE!</v>
      </c>
      <c r="G512" t="e" vm="2">
        <f>[1]!GenLognormal($H$9,$H$10)</f>
        <v>#VALUE!</v>
      </c>
      <c r="H512" t="e" vm="1">
        <f t="shared" si="64"/>
        <v>#VALUE!</v>
      </c>
      <c r="I512" t="e" vm="2">
        <f>[1]!genBinomial(1,Main!$I$10)</f>
        <v>#VALUE!</v>
      </c>
      <c r="J512" s="13" t="e" vm="1">
        <f t="shared" si="65"/>
        <v>#VALUE!</v>
      </c>
      <c r="L512" s="1">
        <f>Main!$A$28</f>
        <v>8.4431535918768876</v>
      </c>
      <c r="M512" s="45" t="e" vm="1">
        <f t="shared" si="66"/>
        <v>#VALUE!</v>
      </c>
      <c r="N512" t="e" vm="1">
        <f t="shared" si="67"/>
        <v>#VALUE!</v>
      </c>
      <c r="O512" s="1">
        <f>Main!$B$28</f>
        <v>8.4229498995092253</v>
      </c>
      <c r="P512" s="45" t="e" vm="1">
        <f t="shared" si="68"/>
        <v>#VALUE!</v>
      </c>
      <c r="Q512" t="e" vm="1">
        <f t="shared" si="69"/>
        <v>#VALUE!</v>
      </c>
      <c r="R512" s="1">
        <f>Main!$C$28</f>
        <v>8.4629102389141035</v>
      </c>
      <c r="S512" s="45" t="e" vm="1">
        <f t="shared" si="70"/>
        <v>#VALUE!</v>
      </c>
      <c r="T512" t="e" vm="1">
        <f t="shared" si="71"/>
        <v>#VALUE!</v>
      </c>
    </row>
    <row r="513" spans="1:20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[1]!genNormal($F$9,$F$10)</f>
        <v>#VALUE!</v>
      </c>
      <c r="F513" t="e" vm="1">
        <f t="shared" si="63"/>
        <v>#VALUE!</v>
      </c>
      <c r="G513" t="e" vm="2">
        <f>[1]!GenLognormal($H$9,$H$10)</f>
        <v>#VALUE!</v>
      </c>
      <c r="H513" t="e" vm="1">
        <f t="shared" si="64"/>
        <v>#VALUE!</v>
      </c>
      <c r="I513" t="e" vm="2">
        <f>[1]!genBinomial(1,Main!$I$10)</f>
        <v>#VALUE!</v>
      </c>
      <c r="J513" s="13" t="e" vm="1">
        <f t="shared" si="65"/>
        <v>#VALUE!</v>
      </c>
      <c r="L513" s="1">
        <f>Main!$A$28</f>
        <v>8.4431535918768876</v>
      </c>
      <c r="M513" s="45" t="e" vm="1">
        <f t="shared" si="66"/>
        <v>#VALUE!</v>
      </c>
      <c r="N513" t="e" vm="1">
        <f t="shared" si="67"/>
        <v>#VALUE!</v>
      </c>
      <c r="O513" s="1">
        <f>Main!$B$28</f>
        <v>8.4229498995092253</v>
      </c>
      <c r="P513" s="45" t="e" vm="1">
        <f t="shared" si="68"/>
        <v>#VALUE!</v>
      </c>
      <c r="Q513" t="e" vm="1">
        <f t="shared" si="69"/>
        <v>#VALUE!</v>
      </c>
      <c r="R513" s="1">
        <f>Main!$C$28</f>
        <v>8.4629102389141035</v>
      </c>
      <c r="S513" s="45" t="e" vm="1">
        <f t="shared" si="70"/>
        <v>#VALUE!</v>
      </c>
      <c r="T513" t="e" vm="1">
        <f t="shared" si="71"/>
        <v>#VALUE!</v>
      </c>
    </row>
    <row r="514" spans="1:20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[1]!genNormal($F$9,$F$10)</f>
        <v>#VALUE!</v>
      </c>
      <c r="F514" t="e" vm="1">
        <f t="shared" si="63"/>
        <v>#VALUE!</v>
      </c>
      <c r="G514" t="e" vm="2">
        <f>[1]!GenLognormal($H$9,$H$10)</f>
        <v>#VALUE!</v>
      </c>
      <c r="H514" t="e" vm="1">
        <f t="shared" si="64"/>
        <v>#VALUE!</v>
      </c>
      <c r="I514" t="e" vm="2">
        <f>[1]!genBinomial(1,Main!$I$10)</f>
        <v>#VALUE!</v>
      </c>
      <c r="J514" s="13" t="e" vm="1">
        <f t="shared" si="65"/>
        <v>#VALUE!</v>
      </c>
      <c r="L514" s="1">
        <f>Main!$A$28</f>
        <v>8.4431535918768876</v>
      </c>
      <c r="M514" s="45" t="e" vm="1">
        <f t="shared" si="66"/>
        <v>#VALUE!</v>
      </c>
      <c r="N514" t="e" vm="1">
        <f t="shared" si="67"/>
        <v>#VALUE!</v>
      </c>
      <c r="O514" s="1">
        <f>Main!$B$28</f>
        <v>8.4229498995092253</v>
      </c>
      <c r="P514" s="45" t="e" vm="1">
        <f t="shared" si="68"/>
        <v>#VALUE!</v>
      </c>
      <c r="Q514" t="e" vm="1">
        <f t="shared" si="69"/>
        <v>#VALUE!</v>
      </c>
      <c r="R514" s="1">
        <f>Main!$C$28</f>
        <v>8.4629102389141035</v>
      </c>
      <c r="S514" s="45" t="e" vm="1">
        <f t="shared" si="70"/>
        <v>#VALUE!</v>
      </c>
      <c r="T514" t="e" vm="1">
        <f t="shared" si="71"/>
        <v>#VALUE!</v>
      </c>
    </row>
    <row r="515" spans="1:20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[1]!genNormal($F$9,$F$10)</f>
        <v>#VALUE!</v>
      </c>
      <c r="F515" t="e" vm="1">
        <f t="shared" si="63"/>
        <v>#VALUE!</v>
      </c>
      <c r="G515" t="e" vm="2">
        <f>[1]!GenLognormal($H$9,$H$10)</f>
        <v>#VALUE!</v>
      </c>
      <c r="H515" t="e" vm="1">
        <f t="shared" si="64"/>
        <v>#VALUE!</v>
      </c>
      <c r="I515" t="e" vm="2">
        <f>[1]!genBinomial(1,Main!$I$10)</f>
        <v>#VALUE!</v>
      </c>
      <c r="J515" s="13" t="e" vm="1">
        <f t="shared" si="65"/>
        <v>#VALUE!</v>
      </c>
      <c r="L515" s="1">
        <f>Main!$A$28</f>
        <v>8.4431535918768876</v>
      </c>
      <c r="M515" s="45" t="e" vm="1">
        <f t="shared" si="66"/>
        <v>#VALUE!</v>
      </c>
      <c r="N515" t="e" vm="1">
        <f t="shared" si="67"/>
        <v>#VALUE!</v>
      </c>
      <c r="O515" s="1">
        <f>Main!$B$28</f>
        <v>8.4229498995092253</v>
      </c>
      <c r="P515" s="45" t="e" vm="1">
        <f t="shared" si="68"/>
        <v>#VALUE!</v>
      </c>
      <c r="Q515" t="e" vm="1">
        <f t="shared" si="69"/>
        <v>#VALUE!</v>
      </c>
      <c r="R515" s="1">
        <f>Main!$C$28</f>
        <v>8.4629102389141035</v>
      </c>
      <c r="S515" s="45" t="e" vm="1">
        <f t="shared" si="70"/>
        <v>#VALUE!</v>
      </c>
      <c r="T515" t="e" vm="1">
        <f t="shared" si="71"/>
        <v>#VALUE!</v>
      </c>
    </row>
    <row r="516" spans="1:20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[1]!genNormal($F$9,$F$10)</f>
        <v>#VALUE!</v>
      </c>
      <c r="F516" t="e" vm="1">
        <f t="shared" si="63"/>
        <v>#VALUE!</v>
      </c>
      <c r="G516" t="e" vm="2">
        <f>[1]!GenLognormal($H$9,$H$10)</f>
        <v>#VALUE!</v>
      </c>
      <c r="H516" t="e" vm="1">
        <f t="shared" si="64"/>
        <v>#VALUE!</v>
      </c>
      <c r="I516" t="e" vm="2">
        <f>[1]!genBinomial(1,Main!$I$10)</f>
        <v>#VALUE!</v>
      </c>
      <c r="J516" s="13" t="e" vm="1">
        <f t="shared" si="65"/>
        <v>#VALUE!</v>
      </c>
      <c r="L516" s="1">
        <f>Main!$A$28</f>
        <v>8.4431535918768876</v>
      </c>
      <c r="M516" s="45" t="e" vm="1">
        <f t="shared" si="66"/>
        <v>#VALUE!</v>
      </c>
      <c r="N516" t="e" vm="1">
        <f t="shared" si="67"/>
        <v>#VALUE!</v>
      </c>
      <c r="O516" s="1">
        <f>Main!$B$28</f>
        <v>8.4229498995092253</v>
      </c>
      <c r="P516" s="45" t="e" vm="1">
        <f t="shared" si="68"/>
        <v>#VALUE!</v>
      </c>
      <c r="Q516" t="e" vm="1">
        <f t="shared" si="69"/>
        <v>#VALUE!</v>
      </c>
      <c r="R516" s="1">
        <f>Main!$C$28</f>
        <v>8.4629102389141035</v>
      </c>
      <c r="S516" s="45" t="e" vm="1">
        <f t="shared" si="70"/>
        <v>#VALUE!</v>
      </c>
      <c r="T516" t="e" vm="1">
        <f t="shared" si="71"/>
        <v>#VALUE!</v>
      </c>
    </row>
    <row r="517" spans="1:20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[1]!genNormal($F$9,$F$10)</f>
        <v>#VALUE!</v>
      </c>
      <c r="F517" t="e" vm="1">
        <f t="shared" si="63"/>
        <v>#VALUE!</v>
      </c>
      <c r="G517" t="e" vm="2">
        <f>[1]!GenLognormal($H$9,$H$10)</f>
        <v>#VALUE!</v>
      </c>
      <c r="H517" t="e" vm="1">
        <f t="shared" si="64"/>
        <v>#VALUE!</v>
      </c>
      <c r="I517" t="e" vm="2">
        <f>[1]!genBinomial(1,Main!$I$10)</f>
        <v>#VALUE!</v>
      </c>
      <c r="J517" s="13" t="e" vm="1">
        <f t="shared" si="65"/>
        <v>#VALUE!</v>
      </c>
      <c r="L517" s="1">
        <f>Main!$A$28</f>
        <v>8.4431535918768876</v>
      </c>
      <c r="M517" s="45" t="e" vm="1">
        <f t="shared" si="66"/>
        <v>#VALUE!</v>
      </c>
      <c r="N517" t="e" vm="1">
        <f t="shared" si="67"/>
        <v>#VALUE!</v>
      </c>
      <c r="O517" s="1">
        <f>Main!$B$28</f>
        <v>8.4229498995092253</v>
      </c>
      <c r="P517" s="45" t="e" vm="1">
        <f t="shared" si="68"/>
        <v>#VALUE!</v>
      </c>
      <c r="Q517" t="e" vm="1">
        <f t="shared" si="69"/>
        <v>#VALUE!</v>
      </c>
      <c r="R517" s="1">
        <f>Main!$C$28</f>
        <v>8.4629102389141035</v>
      </c>
      <c r="S517" s="45" t="e" vm="1">
        <f t="shared" si="70"/>
        <v>#VALUE!</v>
      </c>
      <c r="T517" t="e" vm="1">
        <f t="shared" si="71"/>
        <v>#VALUE!</v>
      </c>
    </row>
    <row r="518" spans="1:20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[1]!genNormal($F$9,$F$10)</f>
        <v>#VALUE!</v>
      </c>
      <c r="F518" t="e" vm="1">
        <f t="shared" si="63"/>
        <v>#VALUE!</v>
      </c>
      <c r="G518" t="e" vm="2">
        <f>[1]!GenLognormal($H$9,$H$10)</f>
        <v>#VALUE!</v>
      </c>
      <c r="H518" t="e" vm="1">
        <f t="shared" si="64"/>
        <v>#VALUE!</v>
      </c>
      <c r="I518" t="e" vm="2">
        <f>[1]!genBinomial(1,Main!$I$10)</f>
        <v>#VALUE!</v>
      </c>
      <c r="J518" s="13" t="e" vm="1">
        <f t="shared" si="65"/>
        <v>#VALUE!</v>
      </c>
      <c r="L518" s="1">
        <f>Main!$A$28</f>
        <v>8.4431535918768876</v>
      </c>
      <c r="M518" s="45" t="e" vm="1">
        <f t="shared" si="66"/>
        <v>#VALUE!</v>
      </c>
      <c r="N518" t="e" vm="1">
        <f t="shared" si="67"/>
        <v>#VALUE!</v>
      </c>
      <c r="O518" s="1">
        <f>Main!$B$28</f>
        <v>8.4229498995092253</v>
      </c>
      <c r="P518" s="45" t="e" vm="1">
        <f t="shared" si="68"/>
        <v>#VALUE!</v>
      </c>
      <c r="Q518" t="e" vm="1">
        <f t="shared" si="69"/>
        <v>#VALUE!</v>
      </c>
      <c r="R518" s="1">
        <f>Main!$C$28</f>
        <v>8.4629102389141035</v>
      </c>
      <c r="S518" s="45" t="e" vm="1">
        <f t="shared" si="70"/>
        <v>#VALUE!</v>
      </c>
      <c r="T518" t="e" vm="1">
        <f t="shared" si="71"/>
        <v>#VALUE!</v>
      </c>
    </row>
    <row r="519" spans="1:20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[1]!genNormal($F$9,$F$10)</f>
        <v>#VALUE!</v>
      </c>
      <c r="F519" t="e" vm="1">
        <f t="shared" si="63"/>
        <v>#VALUE!</v>
      </c>
      <c r="G519" t="e" vm="2">
        <f>[1]!GenLognormal($H$9,$H$10)</f>
        <v>#VALUE!</v>
      </c>
      <c r="H519" t="e" vm="1">
        <f t="shared" si="64"/>
        <v>#VALUE!</v>
      </c>
      <c r="I519" t="e" vm="2">
        <f>[1]!genBinomial(1,Main!$I$10)</f>
        <v>#VALUE!</v>
      </c>
      <c r="J519" s="13" t="e" vm="1">
        <f t="shared" si="65"/>
        <v>#VALUE!</v>
      </c>
      <c r="L519" s="1">
        <f>Main!$A$28</f>
        <v>8.4431535918768876</v>
      </c>
      <c r="M519" s="45" t="e" vm="1">
        <f t="shared" si="66"/>
        <v>#VALUE!</v>
      </c>
      <c r="N519" t="e" vm="1">
        <f t="shared" si="67"/>
        <v>#VALUE!</v>
      </c>
      <c r="O519" s="1">
        <f>Main!$B$28</f>
        <v>8.4229498995092253</v>
      </c>
      <c r="P519" s="45" t="e" vm="1">
        <f t="shared" si="68"/>
        <v>#VALUE!</v>
      </c>
      <c r="Q519" t="e" vm="1">
        <f t="shared" si="69"/>
        <v>#VALUE!</v>
      </c>
      <c r="R519" s="1">
        <f>Main!$C$28</f>
        <v>8.4629102389141035</v>
      </c>
      <c r="S519" s="45" t="e" vm="1">
        <f t="shared" si="70"/>
        <v>#VALUE!</v>
      </c>
      <c r="T519" t="e" vm="1">
        <f t="shared" si="71"/>
        <v>#VALUE!</v>
      </c>
    </row>
    <row r="520" spans="1:20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[1]!genNormal($F$9,$F$10)</f>
        <v>#VALUE!</v>
      </c>
      <c r="F520" t="e" vm="1">
        <f t="shared" si="63"/>
        <v>#VALUE!</v>
      </c>
      <c r="G520" t="e" vm="2">
        <f>[1]!GenLognormal($H$9,$H$10)</f>
        <v>#VALUE!</v>
      </c>
      <c r="H520" t="e" vm="1">
        <f t="shared" si="64"/>
        <v>#VALUE!</v>
      </c>
      <c r="I520" t="e" vm="2">
        <f>[1]!genBinomial(1,Main!$I$10)</f>
        <v>#VALUE!</v>
      </c>
      <c r="J520" s="13" t="e" vm="1">
        <f t="shared" si="65"/>
        <v>#VALUE!</v>
      </c>
      <c r="L520" s="1">
        <f>Main!$A$28</f>
        <v>8.4431535918768876</v>
      </c>
      <c r="M520" s="45" t="e" vm="1">
        <f t="shared" si="66"/>
        <v>#VALUE!</v>
      </c>
      <c r="N520" t="e" vm="1">
        <f t="shared" si="67"/>
        <v>#VALUE!</v>
      </c>
      <c r="O520" s="1">
        <f>Main!$B$28</f>
        <v>8.4229498995092253</v>
      </c>
      <c r="P520" s="45" t="e" vm="1">
        <f t="shared" si="68"/>
        <v>#VALUE!</v>
      </c>
      <c r="Q520" t="e" vm="1">
        <f t="shared" si="69"/>
        <v>#VALUE!</v>
      </c>
      <c r="R520" s="1">
        <f>Main!$C$28</f>
        <v>8.4629102389141035</v>
      </c>
      <c r="S520" s="45" t="e" vm="1">
        <f t="shared" si="70"/>
        <v>#VALUE!</v>
      </c>
      <c r="T520" t="e" vm="1">
        <f t="shared" si="71"/>
        <v>#VALUE!</v>
      </c>
    </row>
    <row r="521" spans="1:20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[1]!genNormal($F$9,$F$10)</f>
        <v>#VALUE!</v>
      </c>
      <c r="F521" t="e" vm="1">
        <f t="shared" si="63"/>
        <v>#VALUE!</v>
      </c>
      <c r="G521" t="e" vm="2">
        <f>[1]!GenLognormal($H$9,$H$10)</f>
        <v>#VALUE!</v>
      </c>
      <c r="H521" t="e" vm="1">
        <f t="shared" si="64"/>
        <v>#VALUE!</v>
      </c>
      <c r="I521" t="e" vm="2">
        <f>[1]!genBinomial(1,Main!$I$10)</f>
        <v>#VALUE!</v>
      </c>
      <c r="J521" s="13" t="e" vm="1">
        <f t="shared" si="65"/>
        <v>#VALUE!</v>
      </c>
      <c r="L521" s="1">
        <f>Main!$A$28</f>
        <v>8.4431535918768876</v>
      </c>
      <c r="M521" s="45" t="e" vm="1">
        <f t="shared" si="66"/>
        <v>#VALUE!</v>
      </c>
      <c r="N521" t="e" vm="1">
        <f t="shared" si="67"/>
        <v>#VALUE!</v>
      </c>
      <c r="O521" s="1">
        <f>Main!$B$28</f>
        <v>8.4229498995092253</v>
      </c>
      <c r="P521" s="45" t="e" vm="1">
        <f t="shared" si="68"/>
        <v>#VALUE!</v>
      </c>
      <c r="Q521" t="e" vm="1">
        <f t="shared" si="69"/>
        <v>#VALUE!</v>
      </c>
      <c r="R521" s="1">
        <f>Main!$C$28</f>
        <v>8.4629102389141035</v>
      </c>
      <c r="S521" s="45" t="e" vm="1">
        <f t="shared" si="70"/>
        <v>#VALUE!</v>
      </c>
      <c r="T521" t="e" vm="1">
        <f t="shared" si="71"/>
        <v>#VALUE!</v>
      </c>
    </row>
    <row r="522" spans="1:20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[1]!genNormal($F$9,$F$10)</f>
        <v>#VALUE!</v>
      </c>
      <c r="F522" t="e" vm="1">
        <f t="shared" si="63"/>
        <v>#VALUE!</v>
      </c>
      <c r="G522" t="e" vm="2">
        <f>[1]!GenLognormal($H$9,$H$10)</f>
        <v>#VALUE!</v>
      </c>
      <c r="H522" t="e" vm="1">
        <f t="shared" si="64"/>
        <v>#VALUE!</v>
      </c>
      <c r="I522" t="e" vm="2">
        <f>[1]!genBinomial(1,Main!$I$10)</f>
        <v>#VALUE!</v>
      </c>
      <c r="J522" s="13" t="e" vm="1">
        <f t="shared" si="65"/>
        <v>#VALUE!</v>
      </c>
      <c r="L522" s="1">
        <f>Main!$A$28</f>
        <v>8.4431535918768876</v>
      </c>
      <c r="M522" s="45" t="e" vm="1">
        <f t="shared" si="66"/>
        <v>#VALUE!</v>
      </c>
      <c r="N522" t="e" vm="1">
        <f t="shared" si="67"/>
        <v>#VALUE!</v>
      </c>
      <c r="O522" s="1">
        <f>Main!$B$28</f>
        <v>8.4229498995092253</v>
      </c>
      <c r="P522" s="45" t="e" vm="1">
        <f t="shared" si="68"/>
        <v>#VALUE!</v>
      </c>
      <c r="Q522" t="e" vm="1">
        <f t="shared" si="69"/>
        <v>#VALUE!</v>
      </c>
      <c r="R522" s="1">
        <f>Main!$C$28</f>
        <v>8.4629102389141035</v>
      </c>
      <c r="S522" s="45" t="e" vm="1">
        <f t="shared" si="70"/>
        <v>#VALUE!</v>
      </c>
      <c r="T522" t="e" vm="1">
        <f t="shared" si="71"/>
        <v>#VALUE!</v>
      </c>
    </row>
    <row r="523" spans="1:20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[1]!genNormal($F$9,$F$10)</f>
        <v>#VALUE!</v>
      </c>
      <c r="F523" t="e" vm="1">
        <f t="shared" si="63"/>
        <v>#VALUE!</v>
      </c>
      <c r="G523" t="e" vm="2">
        <f>[1]!GenLognormal($H$9,$H$10)</f>
        <v>#VALUE!</v>
      </c>
      <c r="H523" t="e" vm="1">
        <f t="shared" si="64"/>
        <v>#VALUE!</v>
      </c>
      <c r="I523" t="e" vm="2">
        <f>[1]!genBinomial(1,Main!$I$10)</f>
        <v>#VALUE!</v>
      </c>
      <c r="J523" s="13" t="e" vm="1">
        <f t="shared" si="65"/>
        <v>#VALUE!</v>
      </c>
      <c r="L523" s="1">
        <f>Main!$A$28</f>
        <v>8.4431535918768876</v>
      </c>
      <c r="M523" s="45" t="e" vm="1">
        <f t="shared" si="66"/>
        <v>#VALUE!</v>
      </c>
      <c r="N523" t="e" vm="1">
        <f t="shared" si="67"/>
        <v>#VALUE!</v>
      </c>
      <c r="O523" s="1">
        <f>Main!$B$28</f>
        <v>8.4229498995092253</v>
      </c>
      <c r="P523" s="45" t="e" vm="1">
        <f t="shared" si="68"/>
        <v>#VALUE!</v>
      </c>
      <c r="Q523" t="e" vm="1">
        <f t="shared" si="69"/>
        <v>#VALUE!</v>
      </c>
      <c r="R523" s="1">
        <f>Main!$C$28</f>
        <v>8.4629102389141035</v>
      </c>
      <c r="S523" s="45" t="e" vm="1">
        <f t="shared" si="70"/>
        <v>#VALUE!</v>
      </c>
      <c r="T523" t="e" vm="1">
        <f t="shared" si="71"/>
        <v>#VALUE!</v>
      </c>
    </row>
    <row r="524" spans="1:20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[1]!genNormal($F$9,$F$10)</f>
        <v>#VALUE!</v>
      </c>
      <c r="F524" t="e" vm="1">
        <f t="shared" ref="F524:F587" si="72">IF(E524&gt;18, E524,18)</f>
        <v>#VALUE!</v>
      </c>
      <c r="G524" t="e" vm="2">
        <f>[1]!GenLognormal($H$9,$H$10)</f>
        <v>#VALUE!</v>
      </c>
      <c r="H524" t="e" vm="1">
        <f t="shared" ref="H524:H587" si="73">IF(G524&gt;20, G524,20)</f>
        <v>#VALUE!</v>
      </c>
      <c r="I524" t="e" vm="2">
        <f>[1]!genBinomial(1,Main!$I$10)</f>
        <v>#VALUE!</v>
      </c>
      <c r="J524" s="13" t="e" vm="1">
        <f t="shared" ref="J524:J587" si="74">(266.16-47.17*I524-2.33*H524+0.66*F524+0.017*(F524^2))*113.12/1000000*D524</f>
        <v>#VALUE!</v>
      </c>
      <c r="L524" s="1">
        <f>Main!$A$28</f>
        <v>8.4431535918768876</v>
      </c>
      <c r="M524" s="45" t="e" vm="1">
        <f t="shared" ref="M524:M587" si="75">L524*$J524/24/60</f>
        <v>#VALUE!</v>
      </c>
      <c r="N524" t="e" vm="1">
        <f t="shared" ref="N524:N587" si="76">M524*24*60/$D524</f>
        <v>#VALUE!</v>
      </c>
      <c r="O524" s="1">
        <f>Main!$B$28</f>
        <v>8.4229498995092253</v>
      </c>
      <c r="P524" s="45" t="e" vm="1">
        <f t="shared" ref="P524:P587" si="77">O524*$J524/24/60</f>
        <v>#VALUE!</v>
      </c>
      <c r="Q524" t="e" vm="1">
        <f t="shared" ref="Q524:Q587" si="78">P524*24*60/$D524</f>
        <v>#VALUE!</v>
      </c>
      <c r="R524" s="1">
        <f>Main!$C$28</f>
        <v>8.4629102389141035</v>
      </c>
      <c r="S524" s="45" t="e" vm="1">
        <f t="shared" ref="S524:S587" si="79">R524*$J524/24/60</f>
        <v>#VALUE!</v>
      </c>
      <c r="T524" t="e" vm="1">
        <f t="shared" ref="T524:T587" si="80">S524*24*60/$D524</f>
        <v>#VALUE!</v>
      </c>
    </row>
    <row r="525" spans="1:20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[1]!genNormal($F$9,$F$10)</f>
        <v>#VALUE!</v>
      </c>
      <c r="F525" t="e" vm="1">
        <f t="shared" si="72"/>
        <v>#VALUE!</v>
      </c>
      <c r="G525" t="e" vm="2">
        <f>[1]!GenLognormal($H$9,$H$10)</f>
        <v>#VALUE!</v>
      </c>
      <c r="H525" t="e" vm="1">
        <f t="shared" si="73"/>
        <v>#VALUE!</v>
      </c>
      <c r="I525" t="e" vm="2">
        <f>[1]!genBinomial(1,Main!$I$10)</f>
        <v>#VALUE!</v>
      </c>
      <c r="J525" s="13" t="e" vm="1">
        <f t="shared" si="74"/>
        <v>#VALUE!</v>
      </c>
      <c r="L525" s="1">
        <f>Main!$A$28</f>
        <v>8.4431535918768876</v>
      </c>
      <c r="M525" s="45" t="e" vm="1">
        <f t="shared" si="75"/>
        <v>#VALUE!</v>
      </c>
      <c r="N525" t="e" vm="1">
        <f t="shared" si="76"/>
        <v>#VALUE!</v>
      </c>
      <c r="O525" s="1">
        <f>Main!$B$28</f>
        <v>8.4229498995092253</v>
      </c>
      <c r="P525" s="45" t="e" vm="1">
        <f t="shared" si="77"/>
        <v>#VALUE!</v>
      </c>
      <c r="Q525" t="e" vm="1">
        <f t="shared" si="78"/>
        <v>#VALUE!</v>
      </c>
      <c r="R525" s="1">
        <f>Main!$C$28</f>
        <v>8.4629102389141035</v>
      </c>
      <c r="S525" s="45" t="e" vm="1">
        <f t="shared" si="79"/>
        <v>#VALUE!</v>
      </c>
      <c r="T525" t="e" vm="1">
        <f t="shared" si="80"/>
        <v>#VALUE!</v>
      </c>
    </row>
    <row r="526" spans="1:20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[1]!genNormal($F$9,$F$10)</f>
        <v>#VALUE!</v>
      </c>
      <c r="F526" t="e" vm="1">
        <f t="shared" si="72"/>
        <v>#VALUE!</v>
      </c>
      <c r="G526" t="e" vm="2">
        <f>[1]!GenLognormal($H$9,$H$10)</f>
        <v>#VALUE!</v>
      </c>
      <c r="H526" t="e" vm="1">
        <f t="shared" si="73"/>
        <v>#VALUE!</v>
      </c>
      <c r="I526" t="e" vm="2">
        <f>[1]!genBinomial(1,Main!$I$10)</f>
        <v>#VALUE!</v>
      </c>
      <c r="J526" s="13" t="e" vm="1">
        <f t="shared" si="74"/>
        <v>#VALUE!</v>
      </c>
      <c r="L526" s="1">
        <f>Main!$A$28</f>
        <v>8.4431535918768876</v>
      </c>
      <c r="M526" s="45" t="e" vm="1">
        <f t="shared" si="75"/>
        <v>#VALUE!</v>
      </c>
      <c r="N526" t="e" vm="1">
        <f t="shared" si="76"/>
        <v>#VALUE!</v>
      </c>
      <c r="O526" s="1">
        <f>Main!$B$28</f>
        <v>8.4229498995092253</v>
      </c>
      <c r="P526" s="45" t="e" vm="1">
        <f t="shared" si="77"/>
        <v>#VALUE!</v>
      </c>
      <c r="Q526" t="e" vm="1">
        <f t="shared" si="78"/>
        <v>#VALUE!</v>
      </c>
      <c r="R526" s="1">
        <f>Main!$C$28</f>
        <v>8.4629102389141035</v>
      </c>
      <c r="S526" s="45" t="e" vm="1">
        <f t="shared" si="79"/>
        <v>#VALUE!</v>
      </c>
      <c r="T526" t="e" vm="1">
        <f t="shared" si="80"/>
        <v>#VALUE!</v>
      </c>
    </row>
    <row r="527" spans="1:20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[1]!genNormal($F$9,$F$10)</f>
        <v>#VALUE!</v>
      </c>
      <c r="F527" t="e" vm="1">
        <f t="shared" si="72"/>
        <v>#VALUE!</v>
      </c>
      <c r="G527" t="e" vm="2">
        <f>[1]!GenLognormal($H$9,$H$10)</f>
        <v>#VALUE!</v>
      </c>
      <c r="H527" t="e" vm="1">
        <f t="shared" si="73"/>
        <v>#VALUE!</v>
      </c>
      <c r="I527" t="e" vm="2">
        <f>[1]!genBinomial(1,Main!$I$10)</f>
        <v>#VALUE!</v>
      </c>
      <c r="J527" s="13" t="e" vm="1">
        <f t="shared" si="74"/>
        <v>#VALUE!</v>
      </c>
      <c r="L527" s="1">
        <f>Main!$A$28</f>
        <v>8.4431535918768876</v>
      </c>
      <c r="M527" s="45" t="e" vm="1">
        <f t="shared" si="75"/>
        <v>#VALUE!</v>
      </c>
      <c r="N527" t="e" vm="1">
        <f t="shared" si="76"/>
        <v>#VALUE!</v>
      </c>
      <c r="O527" s="1">
        <f>Main!$B$28</f>
        <v>8.4229498995092253</v>
      </c>
      <c r="P527" s="45" t="e" vm="1">
        <f t="shared" si="77"/>
        <v>#VALUE!</v>
      </c>
      <c r="Q527" t="e" vm="1">
        <f t="shared" si="78"/>
        <v>#VALUE!</v>
      </c>
      <c r="R527" s="1">
        <f>Main!$C$28</f>
        <v>8.4629102389141035</v>
      </c>
      <c r="S527" s="45" t="e" vm="1">
        <f t="shared" si="79"/>
        <v>#VALUE!</v>
      </c>
      <c r="T527" t="e" vm="1">
        <f t="shared" si="80"/>
        <v>#VALUE!</v>
      </c>
    </row>
    <row r="528" spans="1:20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[1]!genNormal($F$9,$F$10)</f>
        <v>#VALUE!</v>
      </c>
      <c r="F528" t="e" vm="1">
        <f t="shared" si="72"/>
        <v>#VALUE!</v>
      </c>
      <c r="G528" t="e" vm="2">
        <f>[1]!GenLognormal($H$9,$H$10)</f>
        <v>#VALUE!</v>
      </c>
      <c r="H528" t="e" vm="1">
        <f t="shared" si="73"/>
        <v>#VALUE!</v>
      </c>
      <c r="I528" t="e" vm="2">
        <f>[1]!genBinomial(1,Main!$I$10)</f>
        <v>#VALUE!</v>
      </c>
      <c r="J528" s="13" t="e" vm="1">
        <f t="shared" si="74"/>
        <v>#VALUE!</v>
      </c>
      <c r="L528" s="1">
        <f>Main!$A$28</f>
        <v>8.4431535918768876</v>
      </c>
      <c r="M528" s="45" t="e" vm="1">
        <f t="shared" si="75"/>
        <v>#VALUE!</v>
      </c>
      <c r="N528" t="e" vm="1">
        <f t="shared" si="76"/>
        <v>#VALUE!</v>
      </c>
      <c r="O528" s="1">
        <f>Main!$B$28</f>
        <v>8.4229498995092253</v>
      </c>
      <c r="P528" s="45" t="e" vm="1">
        <f t="shared" si="77"/>
        <v>#VALUE!</v>
      </c>
      <c r="Q528" t="e" vm="1">
        <f t="shared" si="78"/>
        <v>#VALUE!</v>
      </c>
      <c r="R528" s="1">
        <f>Main!$C$28</f>
        <v>8.4629102389141035</v>
      </c>
      <c r="S528" s="45" t="e" vm="1">
        <f t="shared" si="79"/>
        <v>#VALUE!</v>
      </c>
      <c r="T528" t="e" vm="1">
        <f t="shared" si="80"/>
        <v>#VALUE!</v>
      </c>
    </row>
    <row r="529" spans="1:20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[1]!genNormal($F$9,$F$10)</f>
        <v>#VALUE!</v>
      </c>
      <c r="F529" t="e" vm="1">
        <f t="shared" si="72"/>
        <v>#VALUE!</v>
      </c>
      <c r="G529" t="e" vm="2">
        <f>[1]!GenLognormal($H$9,$H$10)</f>
        <v>#VALUE!</v>
      </c>
      <c r="H529" t="e" vm="1">
        <f t="shared" si="73"/>
        <v>#VALUE!</v>
      </c>
      <c r="I529" t="e" vm="2">
        <f>[1]!genBinomial(1,Main!$I$10)</f>
        <v>#VALUE!</v>
      </c>
      <c r="J529" s="13" t="e" vm="1">
        <f t="shared" si="74"/>
        <v>#VALUE!</v>
      </c>
      <c r="L529" s="1">
        <f>Main!$A$28</f>
        <v>8.4431535918768876</v>
      </c>
      <c r="M529" s="45" t="e" vm="1">
        <f t="shared" si="75"/>
        <v>#VALUE!</v>
      </c>
      <c r="N529" t="e" vm="1">
        <f t="shared" si="76"/>
        <v>#VALUE!</v>
      </c>
      <c r="O529" s="1">
        <f>Main!$B$28</f>
        <v>8.4229498995092253</v>
      </c>
      <c r="P529" s="45" t="e" vm="1">
        <f t="shared" si="77"/>
        <v>#VALUE!</v>
      </c>
      <c r="Q529" t="e" vm="1">
        <f t="shared" si="78"/>
        <v>#VALUE!</v>
      </c>
      <c r="R529" s="1">
        <f>Main!$C$28</f>
        <v>8.4629102389141035</v>
      </c>
      <c r="S529" s="45" t="e" vm="1">
        <f t="shared" si="79"/>
        <v>#VALUE!</v>
      </c>
      <c r="T529" t="e" vm="1">
        <f t="shared" si="80"/>
        <v>#VALUE!</v>
      </c>
    </row>
    <row r="530" spans="1:20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[1]!genNormal($F$9,$F$10)</f>
        <v>#VALUE!</v>
      </c>
      <c r="F530" t="e" vm="1">
        <f t="shared" si="72"/>
        <v>#VALUE!</v>
      </c>
      <c r="G530" t="e" vm="2">
        <f>[1]!GenLognormal($H$9,$H$10)</f>
        <v>#VALUE!</v>
      </c>
      <c r="H530" t="e" vm="1">
        <f t="shared" si="73"/>
        <v>#VALUE!</v>
      </c>
      <c r="I530" t="e" vm="2">
        <f>[1]!genBinomial(1,Main!$I$10)</f>
        <v>#VALUE!</v>
      </c>
      <c r="J530" s="13" t="e" vm="1">
        <f t="shared" si="74"/>
        <v>#VALUE!</v>
      </c>
      <c r="L530" s="1">
        <f>Main!$A$28</f>
        <v>8.4431535918768876</v>
      </c>
      <c r="M530" s="45" t="e" vm="1">
        <f t="shared" si="75"/>
        <v>#VALUE!</v>
      </c>
      <c r="N530" t="e" vm="1">
        <f t="shared" si="76"/>
        <v>#VALUE!</v>
      </c>
      <c r="O530" s="1">
        <f>Main!$B$28</f>
        <v>8.4229498995092253</v>
      </c>
      <c r="P530" s="45" t="e" vm="1">
        <f t="shared" si="77"/>
        <v>#VALUE!</v>
      </c>
      <c r="Q530" t="e" vm="1">
        <f t="shared" si="78"/>
        <v>#VALUE!</v>
      </c>
      <c r="R530" s="1">
        <f>Main!$C$28</f>
        <v>8.4629102389141035</v>
      </c>
      <c r="S530" s="45" t="e" vm="1">
        <f t="shared" si="79"/>
        <v>#VALUE!</v>
      </c>
      <c r="T530" t="e" vm="1">
        <f t="shared" si="80"/>
        <v>#VALUE!</v>
      </c>
    </row>
    <row r="531" spans="1:20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[1]!genNormal($F$9,$F$10)</f>
        <v>#VALUE!</v>
      </c>
      <c r="F531" t="e" vm="1">
        <f t="shared" si="72"/>
        <v>#VALUE!</v>
      </c>
      <c r="G531" t="e" vm="2">
        <f>[1]!GenLognormal($H$9,$H$10)</f>
        <v>#VALUE!</v>
      </c>
      <c r="H531" t="e" vm="1">
        <f t="shared" si="73"/>
        <v>#VALUE!</v>
      </c>
      <c r="I531" t="e" vm="2">
        <f>[1]!genBinomial(1,Main!$I$10)</f>
        <v>#VALUE!</v>
      </c>
      <c r="J531" s="13" t="e" vm="1">
        <f t="shared" si="74"/>
        <v>#VALUE!</v>
      </c>
      <c r="L531" s="1">
        <f>Main!$A$28</f>
        <v>8.4431535918768876</v>
      </c>
      <c r="M531" s="45" t="e" vm="1">
        <f t="shared" si="75"/>
        <v>#VALUE!</v>
      </c>
      <c r="N531" t="e" vm="1">
        <f t="shared" si="76"/>
        <v>#VALUE!</v>
      </c>
      <c r="O531" s="1">
        <f>Main!$B$28</f>
        <v>8.4229498995092253</v>
      </c>
      <c r="P531" s="45" t="e" vm="1">
        <f t="shared" si="77"/>
        <v>#VALUE!</v>
      </c>
      <c r="Q531" t="e" vm="1">
        <f t="shared" si="78"/>
        <v>#VALUE!</v>
      </c>
      <c r="R531" s="1">
        <f>Main!$C$28</f>
        <v>8.4629102389141035</v>
      </c>
      <c r="S531" s="45" t="e" vm="1">
        <f t="shared" si="79"/>
        <v>#VALUE!</v>
      </c>
      <c r="T531" t="e" vm="1">
        <f t="shared" si="80"/>
        <v>#VALUE!</v>
      </c>
    </row>
    <row r="532" spans="1:20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[1]!genNormal($F$9,$F$10)</f>
        <v>#VALUE!</v>
      </c>
      <c r="F532" t="e" vm="1">
        <f t="shared" si="72"/>
        <v>#VALUE!</v>
      </c>
      <c r="G532" t="e" vm="2">
        <f>[1]!GenLognormal($H$9,$H$10)</f>
        <v>#VALUE!</v>
      </c>
      <c r="H532" t="e" vm="1">
        <f t="shared" si="73"/>
        <v>#VALUE!</v>
      </c>
      <c r="I532" t="e" vm="2">
        <f>[1]!genBinomial(1,Main!$I$10)</f>
        <v>#VALUE!</v>
      </c>
      <c r="J532" s="13" t="e" vm="1">
        <f t="shared" si="74"/>
        <v>#VALUE!</v>
      </c>
      <c r="L532" s="1">
        <f>Main!$A$28</f>
        <v>8.4431535918768876</v>
      </c>
      <c r="M532" s="45" t="e" vm="1">
        <f t="shared" si="75"/>
        <v>#VALUE!</v>
      </c>
      <c r="N532" t="e" vm="1">
        <f t="shared" si="76"/>
        <v>#VALUE!</v>
      </c>
      <c r="O532" s="1">
        <f>Main!$B$28</f>
        <v>8.4229498995092253</v>
      </c>
      <c r="P532" s="45" t="e" vm="1">
        <f t="shared" si="77"/>
        <v>#VALUE!</v>
      </c>
      <c r="Q532" t="e" vm="1">
        <f t="shared" si="78"/>
        <v>#VALUE!</v>
      </c>
      <c r="R532" s="1">
        <f>Main!$C$28</f>
        <v>8.4629102389141035</v>
      </c>
      <c r="S532" s="45" t="e" vm="1">
        <f t="shared" si="79"/>
        <v>#VALUE!</v>
      </c>
      <c r="T532" t="e" vm="1">
        <f t="shared" si="80"/>
        <v>#VALUE!</v>
      </c>
    </row>
    <row r="533" spans="1:20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[1]!genNormal($F$9,$F$10)</f>
        <v>#VALUE!</v>
      </c>
      <c r="F533" t="e" vm="1">
        <f t="shared" si="72"/>
        <v>#VALUE!</v>
      </c>
      <c r="G533" t="e" vm="2">
        <f>[1]!GenLognormal($H$9,$H$10)</f>
        <v>#VALUE!</v>
      </c>
      <c r="H533" t="e" vm="1">
        <f t="shared" si="73"/>
        <v>#VALUE!</v>
      </c>
      <c r="I533" t="e" vm="2">
        <f>[1]!genBinomial(1,Main!$I$10)</f>
        <v>#VALUE!</v>
      </c>
      <c r="J533" s="13" t="e" vm="1">
        <f t="shared" si="74"/>
        <v>#VALUE!</v>
      </c>
      <c r="L533" s="1">
        <f>Main!$A$28</f>
        <v>8.4431535918768876</v>
      </c>
      <c r="M533" s="45" t="e" vm="1">
        <f t="shared" si="75"/>
        <v>#VALUE!</v>
      </c>
      <c r="N533" t="e" vm="1">
        <f t="shared" si="76"/>
        <v>#VALUE!</v>
      </c>
      <c r="O533" s="1">
        <f>Main!$B$28</f>
        <v>8.4229498995092253</v>
      </c>
      <c r="P533" s="45" t="e" vm="1">
        <f t="shared" si="77"/>
        <v>#VALUE!</v>
      </c>
      <c r="Q533" t="e" vm="1">
        <f t="shared" si="78"/>
        <v>#VALUE!</v>
      </c>
      <c r="R533" s="1">
        <f>Main!$C$28</f>
        <v>8.4629102389141035</v>
      </c>
      <c r="S533" s="45" t="e" vm="1">
        <f t="shared" si="79"/>
        <v>#VALUE!</v>
      </c>
      <c r="T533" t="e" vm="1">
        <f t="shared" si="80"/>
        <v>#VALUE!</v>
      </c>
    </row>
    <row r="534" spans="1:20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[1]!genNormal($F$9,$F$10)</f>
        <v>#VALUE!</v>
      </c>
      <c r="F534" t="e" vm="1">
        <f t="shared" si="72"/>
        <v>#VALUE!</v>
      </c>
      <c r="G534" t="e" vm="2">
        <f>[1]!GenLognormal($H$9,$H$10)</f>
        <v>#VALUE!</v>
      </c>
      <c r="H534" t="e" vm="1">
        <f t="shared" si="73"/>
        <v>#VALUE!</v>
      </c>
      <c r="I534" t="e" vm="2">
        <f>[1]!genBinomial(1,Main!$I$10)</f>
        <v>#VALUE!</v>
      </c>
      <c r="J534" s="13" t="e" vm="1">
        <f t="shared" si="74"/>
        <v>#VALUE!</v>
      </c>
      <c r="L534" s="1">
        <f>Main!$A$28</f>
        <v>8.4431535918768876</v>
      </c>
      <c r="M534" s="45" t="e" vm="1">
        <f t="shared" si="75"/>
        <v>#VALUE!</v>
      </c>
      <c r="N534" t="e" vm="1">
        <f t="shared" si="76"/>
        <v>#VALUE!</v>
      </c>
      <c r="O534" s="1">
        <f>Main!$B$28</f>
        <v>8.4229498995092253</v>
      </c>
      <c r="P534" s="45" t="e" vm="1">
        <f t="shared" si="77"/>
        <v>#VALUE!</v>
      </c>
      <c r="Q534" t="e" vm="1">
        <f t="shared" si="78"/>
        <v>#VALUE!</v>
      </c>
      <c r="R534" s="1">
        <f>Main!$C$28</f>
        <v>8.4629102389141035</v>
      </c>
      <c r="S534" s="45" t="e" vm="1">
        <f t="shared" si="79"/>
        <v>#VALUE!</v>
      </c>
      <c r="T534" t="e" vm="1">
        <f t="shared" si="80"/>
        <v>#VALUE!</v>
      </c>
    </row>
    <row r="535" spans="1:20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[1]!genNormal($F$9,$F$10)</f>
        <v>#VALUE!</v>
      </c>
      <c r="F535" t="e" vm="1">
        <f t="shared" si="72"/>
        <v>#VALUE!</v>
      </c>
      <c r="G535" t="e" vm="2">
        <f>[1]!GenLognormal($H$9,$H$10)</f>
        <v>#VALUE!</v>
      </c>
      <c r="H535" t="e" vm="1">
        <f t="shared" si="73"/>
        <v>#VALUE!</v>
      </c>
      <c r="I535" t="e" vm="2">
        <f>[1]!genBinomial(1,Main!$I$10)</f>
        <v>#VALUE!</v>
      </c>
      <c r="J535" s="13" t="e" vm="1">
        <f t="shared" si="74"/>
        <v>#VALUE!</v>
      </c>
      <c r="L535" s="1">
        <f>Main!$A$28</f>
        <v>8.4431535918768876</v>
      </c>
      <c r="M535" s="45" t="e" vm="1">
        <f t="shared" si="75"/>
        <v>#VALUE!</v>
      </c>
      <c r="N535" t="e" vm="1">
        <f t="shared" si="76"/>
        <v>#VALUE!</v>
      </c>
      <c r="O535" s="1">
        <f>Main!$B$28</f>
        <v>8.4229498995092253</v>
      </c>
      <c r="P535" s="45" t="e" vm="1">
        <f t="shared" si="77"/>
        <v>#VALUE!</v>
      </c>
      <c r="Q535" t="e" vm="1">
        <f t="shared" si="78"/>
        <v>#VALUE!</v>
      </c>
      <c r="R535" s="1">
        <f>Main!$C$28</f>
        <v>8.4629102389141035</v>
      </c>
      <c r="S535" s="45" t="e" vm="1">
        <f t="shared" si="79"/>
        <v>#VALUE!</v>
      </c>
      <c r="T535" t="e" vm="1">
        <f t="shared" si="80"/>
        <v>#VALUE!</v>
      </c>
    </row>
    <row r="536" spans="1:20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[1]!genNormal($F$9,$F$10)</f>
        <v>#VALUE!</v>
      </c>
      <c r="F536" t="e" vm="1">
        <f t="shared" si="72"/>
        <v>#VALUE!</v>
      </c>
      <c r="G536" t="e" vm="2">
        <f>[1]!GenLognormal($H$9,$H$10)</f>
        <v>#VALUE!</v>
      </c>
      <c r="H536" t="e" vm="1">
        <f t="shared" si="73"/>
        <v>#VALUE!</v>
      </c>
      <c r="I536" t="e" vm="2">
        <f>[1]!genBinomial(1,Main!$I$10)</f>
        <v>#VALUE!</v>
      </c>
      <c r="J536" s="13" t="e" vm="1">
        <f t="shared" si="74"/>
        <v>#VALUE!</v>
      </c>
      <c r="L536" s="1">
        <f>Main!$A$28</f>
        <v>8.4431535918768876</v>
      </c>
      <c r="M536" s="45" t="e" vm="1">
        <f t="shared" si="75"/>
        <v>#VALUE!</v>
      </c>
      <c r="N536" t="e" vm="1">
        <f t="shared" si="76"/>
        <v>#VALUE!</v>
      </c>
      <c r="O536" s="1">
        <f>Main!$B$28</f>
        <v>8.4229498995092253</v>
      </c>
      <c r="P536" s="45" t="e" vm="1">
        <f t="shared" si="77"/>
        <v>#VALUE!</v>
      </c>
      <c r="Q536" t="e" vm="1">
        <f t="shared" si="78"/>
        <v>#VALUE!</v>
      </c>
      <c r="R536" s="1">
        <f>Main!$C$28</f>
        <v>8.4629102389141035</v>
      </c>
      <c r="S536" s="45" t="e" vm="1">
        <f t="shared" si="79"/>
        <v>#VALUE!</v>
      </c>
      <c r="T536" t="e" vm="1">
        <f t="shared" si="80"/>
        <v>#VALUE!</v>
      </c>
    </row>
    <row r="537" spans="1:20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[1]!genNormal($F$9,$F$10)</f>
        <v>#VALUE!</v>
      </c>
      <c r="F537" t="e" vm="1">
        <f t="shared" si="72"/>
        <v>#VALUE!</v>
      </c>
      <c r="G537" t="e" vm="2">
        <f>[1]!GenLognormal($H$9,$H$10)</f>
        <v>#VALUE!</v>
      </c>
      <c r="H537" t="e" vm="1">
        <f t="shared" si="73"/>
        <v>#VALUE!</v>
      </c>
      <c r="I537" t="e" vm="2">
        <f>[1]!genBinomial(1,Main!$I$10)</f>
        <v>#VALUE!</v>
      </c>
      <c r="J537" s="13" t="e" vm="1">
        <f t="shared" si="74"/>
        <v>#VALUE!</v>
      </c>
      <c r="L537" s="1">
        <f>Main!$A$28</f>
        <v>8.4431535918768876</v>
      </c>
      <c r="M537" s="45" t="e" vm="1">
        <f t="shared" si="75"/>
        <v>#VALUE!</v>
      </c>
      <c r="N537" t="e" vm="1">
        <f t="shared" si="76"/>
        <v>#VALUE!</v>
      </c>
      <c r="O537" s="1">
        <f>Main!$B$28</f>
        <v>8.4229498995092253</v>
      </c>
      <c r="P537" s="45" t="e" vm="1">
        <f t="shared" si="77"/>
        <v>#VALUE!</v>
      </c>
      <c r="Q537" t="e" vm="1">
        <f t="shared" si="78"/>
        <v>#VALUE!</v>
      </c>
      <c r="R537" s="1">
        <f>Main!$C$28</f>
        <v>8.4629102389141035</v>
      </c>
      <c r="S537" s="45" t="e" vm="1">
        <f t="shared" si="79"/>
        <v>#VALUE!</v>
      </c>
      <c r="T537" t="e" vm="1">
        <f t="shared" si="80"/>
        <v>#VALUE!</v>
      </c>
    </row>
    <row r="538" spans="1:20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[1]!genNormal($F$9,$F$10)</f>
        <v>#VALUE!</v>
      </c>
      <c r="F538" t="e" vm="1">
        <f t="shared" si="72"/>
        <v>#VALUE!</v>
      </c>
      <c r="G538" t="e" vm="2">
        <f>[1]!GenLognormal($H$9,$H$10)</f>
        <v>#VALUE!</v>
      </c>
      <c r="H538" t="e" vm="1">
        <f t="shared" si="73"/>
        <v>#VALUE!</v>
      </c>
      <c r="I538" t="e" vm="2">
        <f>[1]!genBinomial(1,Main!$I$10)</f>
        <v>#VALUE!</v>
      </c>
      <c r="J538" s="13" t="e" vm="1">
        <f t="shared" si="74"/>
        <v>#VALUE!</v>
      </c>
      <c r="L538" s="1">
        <f>Main!$A$28</f>
        <v>8.4431535918768876</v>
      </c>
      <c r="M538" s="45" t="e" vm="1">
        <f t="shared" si="75"/>
        <v>#VALUE!</v>
      </c>
      <c r="N538" t="e" vm="1">
        <f t="shared" si="76"/>
        <v>#VALUE!</v>
      </c>
      <c r="O538" s="1">
        <f>Main!$B$28</f>
        <v>8.4229498995092253</v>
      </c>
      <c r="P538" s="45" t="e" vm="1">
        <f t="shared" si="77"/>
        <v>#VALUE!</v>
      </c>
      <c r="Q538" t="e" vm="1">
        <f t="shared" si="78"/>
        <v>#VALUE!</v>
      </c>
      <c r="R538" s="1">
        <f>Main!$C$28</f>
        <v>8.4629102389141035</v>
      </c>
      <c r="S538" s="45" t="e" vm="1">
        <f t="shared" si="79"/>
        <v>#VALUE!</v>
      </c>
      <c r="T538" t="e" vm="1">
        <f t="shared" si="80"/>
        <v>#VALUE!</v>
      </c>
    </row>
    <row r="539" spans="1:20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[1]!genNormal($F$9,$F$10)</f>
        <v>#VALUE!</v>
      </c>
      <c r="F539" t="e" vm="1">
        <f t="shared" si="72"/>
        <v>#VALUE!</v>
      </c>
      <c r="G539" t="e" vm="2">
        <f>[1]!GenLognormal($H$9,$H$10)</f>
        <v>#VALUE!</v>
      </c>
      <c r="H539" t="e" vm="1">
        <f t="shared" si="73"/>
        <v>#VALUE!</v>
      </c>
      <c r="I539" t="e" vm="2">
        <f>[1]!genBinomial(1,Main!$I$10)</f>
        <v>#VALUE!</v>
      </c>
      <c r="J539" s="13" t="e" vm="1">
        <f t="shared" si="74"/>
        <v>#VALUE!</v>
      </c>
      <c r="L539" s="1">
        <f>Main!$A$28</f>
        <v>8.4431535918768876</v>
      </c>
      <c r="M539" s="45" t="e" vm="1">
        <f t="shared" si="75"/>
        <v>#VALUE!</v>
      </c>
      <c r="N539" t="e" vm="1">
        <f t="shared" si="76"/>
        <v>#VALUE!</v>
      </c>
      <c r="O539" s="1">
        <f>Main!$B$28</f>
        <v>8.4229498995092253</v>
      </c>
      <c r="P539" s="45" t="e" vm="1">
        <f t="shared" si="77"/>
        <v>#VALUE!</v>
      </c>
      <c r="Q539" t="e" vm="1">
        <f t="shared" si="78"/>
        <v>#VALUE!</v>
      </c>
      <c r="R539" s="1">
        <f>Main!$C$28</f>
        <v>8.4629102389141035</v>
      </c>
      <c r="S539" s="45" t="e" vm="1">
        <f t="shared" si="79"/>
        <v>#VALUE!</v>
      </c>
      <c r="T539" t="e" vm="1">
        <f t="shared" si="80"/>
        <v>#VALUE!</v>
      </c>
    </row>
    <row r="540" spans="1:20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[1]!genNormal($F$9,$F$10)</f>
        <v>#VALUE!</v>
      </c>
      <c r="F540" t="e" vm="1">
        <f t="shared" si="72"/>
        <v>#VALUE!</v>
      </c>
      <c r="G540" t="e" vm="2">
        <f>[1]!GenLognormal($H$9,$H$10)</f>
        <v>#VALUE!</v>
      </c>
      <c r="H540" t="e" vm="1">
        <f t="shared" si="73"/>
        <v>#VALUE!</v>
      </c>
      <c r="I540" t="e" vm="2">
        <f>[1]!genBinomial(1,Main!$I$10)</f>
        <v>#VALUE!</v>
      </c>
      <c r="J540" s="13" t="e" vm="1">
        <f t="shared" si="74"/>
        <v>#VALUE!</v>
      </c>
      <c r="L540" s="1">
        <f>Main!$A$28</f>
        <v>8.4431535918768876</v>
      </c>
      <c r="M540" s="45" t="e" vm="1">
        <f t="shared" si="75"/>
        <v>#VALUE!</v>
      </c>
      <c r="N540" t="e" vm="1">
        <f t="shared" si="76"/>
        <v>#VALUE!</v>
      </c>
      <c r="O540" s="1">
        <f>Main!$B$28</f>
        <v>8.4229498995092253</v>
      </c>
      <c r="P540" s="45" t="e" vm="1">
        <f t="shared" si="77"/>
        <v>#VALUE!</v>
      </c>
      <c r="Q540" t="e" vm="1">
        <f t="shared" si="78"/>
        <v>#VALUE!</v>
      </c>
      <c r="R540" s="1">
        <f>Main!$C$28</f>
        <v>8.4629102389141035</v>
      </c>
      <c r="S540" s="45" t="e" vm="1">
        <f t="shared" si="79"/>
        <v>#VALUE!</v>
      </c>
      <c r="T540" t="e" vm="1">
        <f t="shared" si="80"/>
        <v>#VALUE!</v>
      </c>
    </row>
    <row r="541" spans="1:20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[1]!genNormal($F$9,$F$10)</f>
        <v>#VALUE!</v>
      </c>
      <c r="F541" t="e" vm="1">
        <f t="shared" si="72"/>
        <v>#VALUE!</v>
      </c>
      <c r="G541" t="e" vm="2">
        <f>[1]!GenLognormal($H$9,$H$10)</f>
        <v>#VALUE!</v>
      </c>
      <c r="H541" t="e" vm="1">
        <f t="shared" si="73"/>
        <v>#VALUE!</v>
      </c>
      <c r="I541" t="e" vm="2">
        <f>[1]!genBinomial(1,Main!$I$10)</f>
        <v>#VALUE!</v>
      </c>
      <c r="J541" s="13" t="e" vm="1">
        <f t="shared" si="74"/>
        <v>#VALUE!</v>
      </c>
      <c r="L541" s="1">
        <f>Main!$A$28</f>
        <v>8.4431535918768876</v>
      </c>
      <c r="M541" s="45" t="e" vm="1">
        <f t="shared" si="75"/>
        <v>#VALUE!</v>
      </c>
      <c r="N541" t="e" vm="1">
        <f t="shared" si="76"/>
        <v>#VALUE!</v>
      </c>
      <c r="O541" s="1">
        <f>Main!$B$28</f>
        <v>8.4229498995092253</v>
      </c>
      <c r="P541" s="45" t="e" vm="1">
        <f t="shared" si="77"/>
        <v>#VALUE!</v>
      </c>
      <c r="Q541" t="e" vm="1">
        <f t="shared" si="78"/>
        <v>#VALUE!</v>
      </c>
      <c r="R541" s="1">
        <f>Main!$C$28</f>
        <v>8.4629102389141035</v>
      </c>
      <c r="S541" s="45" t="e" vm="1">
        <f t="shared" si="79"/>
        <v>#VALUE!</v>
      </c>
      <c r="T541" t="e" vm="1">
        <f t="shared" si="80"/>
        <v>#VALUE!</v>
      </c>
    </row>
    <row r="542" spans="1:20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[1]!genNormal($F$9,$F$10)</f>
        <v>#VALUE!</v>
      </c>
      <c r="F542" t="e" vm="1">
        <f t="shared" si="72"/>
        <v>#VALUE!</v>
      </c>
      <c r="G542" t="e" vm="2">
        <f>[1]!GenLognormal($H$9,$H$10)</f>
        <v>#VALUE!</v>
      </c>
      <c r="H542" t="e" vm="1">
        <f t="shared" si="73"/>
        <v>#VALUE!</v>
      </c>
      <c r="I542" t="e" vm="2">
        <f>[1]!genBinomial(1,Main!$I$10)</f>
        <v>#VALUE!</v>
      </c>
      <c r="J542" s="13" t="e" vm="1">
        <f t="shared" si="74"/>
        <v>#VALUE!</v>
      </c>
      <c r="L542" s="1">
        <f>Main!$A$28</f>
        <v>8.4431535918768876</v>
      </c>
      <c r="M542" s="45" t="e" vm="1">
        <f t="shared" si="75"/>
        <v>#VALUE!</v>
      </c>
      <c r="N542" t="e" vm="1">
        <f t="shared" si="76"/>
        <v>#VALUE!</v>
      </c>
      <c r="O542" s="1">
        <f>Main!$B$28</f>
        <v>8.4229498995092253</v>
      </c>
      <c r="P542" s="45" t="e" vm="1">
        <f t="shared" si="77"/>
        <v>#VALUE!</v>
      </c>
      <c r="Q542" t="e" vm="1">
        <f t="shared" si="78"/>
        <v>#VALUE!</v>
      </c>
      <c r="R542" s="1">
        <f>Main!$C$28</f>
        <v>8.4629102389141035</v>
      </c>
      <c r="S542" s="45" t="e" vm="1">
        <f t="shared" si="79"/>
        <v>#VALUE!</v>
      </c>
      <c r="T542" t="e" vm="1">
        <f t="shared" si="80"/>
        <v>#VALUE!</v>
      </c>
    </row>
    <row r="543" spans="1:20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[1]!genNormal($F$9,$F$10)</f>
        <v>#VALUE!</v>
      </c>
      <c r="F543" t="e" vm="1">
        <f t="shared" si="72"/>
        <v>#VALUE!</v>
      </c>
      <c r="G543" t="e" vm="2">
        <f>[1]!GenLognormal($H$9,$H$10)</f>
        <v>#VALUE!</v>
      </c>
      <c r="H543" t="e" vm="1">
        <f t="shared" si="73"/>
        <v>#VALUE!</v>
      </c>
      <c r="I543" t="e" vm="2">
        <f>[1]!genBinomial(1,Main!$I$10)</f>
        <v>#VALUE!</v>
      </c>
      <c r="J543" s="13" t="e" vm="1">
        <f t="shared" si="74"/>
        <v>#VALUE!</v>
      </c>
      <c r="L543" s="1">
        <f>Main!$A$28</f>
        <v>8.4431535918768876</v>
      </c>
      <c r="M543" s="45" t="e" vm="1">
        <f t="shared" si="75"/>
        <v>#VALUE!</v>
      </c>
      <c r="N543" t="e" vm="1">
        <f t="shared" si="76"/>
        <v>#VALUE!</v>
      </c>
      <c r="O543" s="1">
        <f>Main!$B$28</f>
        <v>8.4229498995092253</v>
      </c>
      <c r="P543" s="45" t="e" vm="1">
        <f t="shared" si="77"/>
        <v>#VALUE!</v>
      </c>
      <c r="Q543" t="e" vm="1">
        <f t="shared" si="78"/>
        <v>#VALUE!</v>
      </c>
      <c r="R543" s="1">
        <f>Main!$C$28</f>
        <v>8.4629102389141035</v>
      </c>
      <c r="S543" s="45" t="e" vm="1">
        <f t="shared" si="79"/>
        <v>#VALUE!</v>
      </c>
      <c r="T543" t="e" vm="1">
        <f t="shared" si="80"/>
        <v>#VALUE!</v>
      </c>
    </row>
    <row r="544" spans="1:20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[1]!genNormal($F$9,$F$10)</f>
        <v>#VALUE!</v>
      </c>
      <c r="F544" t="e" vm="1">
        <f t="shared" si="72"/>
        <v>#VALUE!</v>
      </c>
      <c r="G544" t="e" vm="2">
        <f>[1]!GenLognormal($H$9,$H$10)</f>
        <v>#VALUE!</v>
      </c>
      <c r="H544" t="e" vm="1">
        <f t="shared" si="73"/>
        <v>#VALUE!</v>
      </c>
      <c r="I544" t="e" vm="2">
        <f>[1]!genBinomial(1,Main!$I$10)</f>
        <v>#VALUE!</v>
      </c>
      <c r="J544" s="13" t="e" vm="1">
        <f t="shared" si="74"/>
        <v>#VALUE!</v>
      </c>
      <c r="L544" s="1">
        <f>Main!$A$28</f>
        <v>8.4431535918768876</v>
      </c>
      <c r="M544" s="45" t="e" vm="1">
        <f t="shared" si="75"/>
        <v>#VALUE!</v>
      </c>
      <c r="N544" t="e" vm="1">
        <f t="shared" si="76"/>
        <v>#VALUE!</v>
      </c>
      <c r="O544" s="1">
        <f>Main!$B$28</f>
        <v>8.4229498995092253</v>
      </c>
      <c r="P544" s="45" t="e" vm="1">
        <f t="shared" si="77"/>
        <v>#VALUE!</v>
      </c>
      <c r="Q544" t="e" vm="1">
        <f t="shared" si="78"/>
        <v>#VALUE!</v>
      </c>
      <c r="R544" s="1">
        <f>Main!$C$28</f>
        <v>8.4629102389141035</v>
      </c>
      <c r="S544" s="45" t="e" vm="1">
        <f t="shared" si="79"/>
        <v>#VALUE!</v>
      </c>
      <c r="T544" t="e" vm="1">
        <f t="shared" si="80"/>
        <v>#VALUE!</v>
      </c>
    </row>
    <row r="545" spans="1:20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[1]!genNormal($F$9,$F$10)</f>
        <v>#VALUE!</v>
      </c>
      <c r="F545" t="e" vm="1">
        <f t="shared" si="72"/>
        <v>#VALUE!</v>
      </c>
      <c r="G545" t="e" vm="2">
        <f>[1]!GenLognormal($H$9,$H$10)</f>
        <v>#VALUE!</v>
      </c>
      <c r="H545" t="e" vm="1">
        <f t="shared" si="73"/>
        <v>#VALUE!</v>
      </c>
      <c r="I545" t="e" vm="2">
        <f>[1]!genBinomial(1,Main!$I$10)</f>
        <v>#VALUE!</v>
      </c>
      <c r="J545" s="13" t="e" vm="1">
        <f t="shared" si="74"/>
        <v>#VALUE!</v>
      </c>
      <c r="L545" s="1">
        <f>Main!$A$28</f>
        <v>8.4431535918768876</v>
      </c>
      <c r="M545" s="45" t="e" vm="1">
        <f t="shared" si="75"/>
        <v>#VALUE!</v>
      </c>
      <c r="N545" t="e" vm="1">
        <f t="shared" si="76"/>
        <v>#VALUE!</v>
      </c>
      <c r="O545" s="1">
        <f>Main!$B$28</f>
        <v>8.4229498995092253</v>
      </c>
      <c r="P545" s="45" t="e" vm="1">
        <f t="shared" si="77"/>
        <v>#VALUE!</v>
      </c>
      <c r="Q545" t="e" vm="1">
        <f t="shared" si="78"/>
        <v>#VALUE!</v>
      </c>
      <c r="R545" s="1">
        <f>Main!$C$28</f>
        <v>8.4629102389141035</v>
      </c>
      <c r="S545" s="45" t="e" vm="1">
        <f t="shared" si="79"/>
        <v>#VALUE!</v>
      </c>
      <c r="T545" t="e" vm="1">
        <f t="shared" si="80"/>
        <v>#VALUE!</v>
      </c>
    </row>
    <row r="546" spans="1:20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[1]!genNormal($F$9,$F$10)</f>
        <v>#VALUE!</v>
      </c>
      <c r="F546" t="e" vm="1">
        <f t="shared" si="72"/>
        <v>#VALUE!</v>
      </c>
      <c r="G546" t="e" vm="2">
        <f>[1]!GenLognormal($H$9,$H$10)</f>
        <v>#VALUE!</v>
      </c>
      <c r="H546" t="e" vm="1">
        <f t="shared" si="73"/>
        <v>#VALUE!</v>
      </c>
      <c r="I546" t="e" vm="2">
        <f>[1]!genBinomial(1,Main!$I$10)</f>
        <v>#VALUE!</v>
      </c>
      <c r="J546" s="13" t="e" vm="1">
        <f t="shared" si="74"/>
        <v>#VALUE!</v>
      </c>
      <c r="L546" s="1">
        <f>Main!$A$28</f>
        <v>8.4431535918768876</v>
      </c>
      <c r="M546" s="45" t="e" vm="1">
        <f t="shared" si="75"/>
        <v>#VALUE!</v>
      </c>
      <c r="N546" t="e" vm="1">
        <f t="shared" si="76"/>
        <v>#VALUE!</v>
      </c>
      <c r="O546" s="1">
        <f>Main!$B$28</f>
        <v>8.4229498995092253</v>
      </c>
      <c r="P546" s="45" t="e" vm="1">
        <f t="shared" si="77"/>
        <v>#VALUE!</v>
      </c>
      <c r="Q546" t="e" vm="1">
        <f t="shared" si="78"/>
        <v>#VALUE!</v>
      </c>
      <c r="R546" s="1">
        <f>Main!$C$28</f>
        <v>8.4629102389141035</v>
      </c>
      <c r="S546" s="45" t="e" vm="1">
        <f t="shared" si="79"/>
        <v>#VALUE!</v>
      </c>
      <c r="T546" t="e" vm="1">
        <f t="shared" si="80"/>
        <v>#VALUE!</v>
      </c>
    </row>
    <row r="547" spans="1:20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[1]!genNormal($F$9,$F$10)</f>
        <v>#VALUE!</v>
      </c>
      <c r="F547" t="e" vm="1">
        <f t="shared" si="72"/>
        <v>#VALUE!</v>
      </c>
      <c r="G547" t="e" vm="2">
        <f>[1]!GenLognormal($H$9,$H$10)</f>
        <v>#VALUE!</v>
      </c>
      <c r="H547" t="e" vm="1">
        <f t="shared" si="73"/>
        <v>#VALUE!</v>
      </c>
      <c r="I547" t="e" vm="2">
        <f>[1]!genBinomial(1,Main!$I$10)</f>
        <v>#VALUE!</v>
      </c>
      <c r="J547" s="13" t="e" vm="1">
        <f t="shared" si="74"/>
        <v>#VALUE!</v>
      </c>
      <c r="L547" s="1">
        <f>Main!$A$28</f>
        <v>8.4431535918768876</v>
      </c>
      <c r="M547" s="45" t="e" vm="1">
        <f t="shared" si="75"/>
        <v>#VALUE!</v>
      </c>
      <c r="N547" t="e" vm="1">
        <f t="shared" si="76"/>
        <v>#VALUE!</v>
      </c>
      <c r="O547" s="1">
        <f>Main!$B$28</f>
        <v>8.4229498995092253</v>
      </c>
      <c r="P547" s="45" t="e" vm="1">
        <f t="shared" si="77"/>
        <v>#VALUE!</v>
      </c>
      <c r="Q547" t="e" vm="1">
        <f t="shared" si="78"/>
        <v>#VALUE!</v>
      </c>
      <c r="R547" s="1">
        <f>Main!$C$28</f>
        <v>8.4629102389141035</v>
      </c>
      <c r="S547" s="45" t="e" vm="1">
        <f t="shared" si="79"/>
        <v>#VALUE!</v>
      </c>
      <c r="T547" t="e" vm="1">
        <f t="shared" si="80"/>
        <v>#VALUE!</v>
      </c>
    </row>
    <row r="548" spans="1:20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[1]!genNormal($F$9,$F$10)</f>
        <v>#VALUE!</v>
      </c>
      <c r="F548" t="e" vm="1">
        <f t="shared" si="72"/>
        <v>#VALUE!</v>
      </c>
      <c r="G548" t="e" vm="2">
        <f>[1]!GenLognormal($H$9,$H$10)</f>
        <v>#VALUE!</v>
      </c>
      <c r="H548" t="e" vm="1">
        <f t="shared" si="73"/>
        <v>#VALUE!</v>
      </c>
      <c r="I548" t="e" vm="2">
        <f>[1]!genBinomial(1,Main!$I$10)</f>
        <v>#VALUE!</v>
      </c>
      <c r="J548" s="13" t="e" vm="1">
        <f t="shared" si="74"/>
        <v>#VALUE!</v>
      </c>
      <c r="L548" s="1">
        <f>Main!$A$28</f>
        <v>8.4431535918768876</v>
      </c>
      <c r="M548" s="45" t="e" vm="1">
        <f t="shared" si="75"/>
        <v>#VALUE!</v>
      </c>
      <c r="N548" t="e" vm="1">
        <f t="shared" si="76"/>
        <v>#VALUE!</v>
      </c>
      <c r="O548" s="1">
        <f>Main!$B$28</f>
        <v>8.4229498995092253</v>
      </c>
      <c r="P548" s="45" t="e" vm="1">
        <f t="shared" si="77"/>
        <v>#VALUE!</v>
      </c>
      <c r="Q548" t="e" vm="1">
        <f t="shared" si="78"/>
        <v>#VALUE!</v>
      </c>
      <c r="R548" s="1">
        <f>Main!$C$28</f>
        <v>8.4629102389141035</v>
      </c>
      <c r="S548" s="45" t="e" vm="1">
        <f t="shared" si="79"/>
        <v>#VALUE!</v>
      </c>
      <c r="T548" t="e" vm="1">
        <f t="shared" si="80"/>
        <v>#VALUE!</v>
      </c>
    </row>
    <row r="549" spans="1:20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[1]!genNormal($F$9,$F$10)</f>
        <v>#VALUE!</v>
      </c>
      <c r="F549" t="e" vm="1">
        <f t="shared" si="72"/>
        <v>#VALUE!</v>
      </c>
      <c r="G549" t="e" vm="2">
        <f>[1]!GenLognormal($H$9,$H$10)</f>
        <v>#VALUE!</v>
      </c>
      <c r="H549" t="e" vm="1">
        <f t="shared" si="73"/>
        <v>#VALUE!</v>
      </c>
      <c r="I549" t="e" vm="2">
        <f>[1]!genBinomial(1,Main!$I$10)</f>
        <v>#VALUE!</v>
      </c>
      <c r="J549" s="13" t="e" vm="1">
        <f t="shared" si="74"/>
        <v>#VALUE!</v>
      </c>
      <c r="L549" s="1">
        <f>Main!$A$28</f>
        <v>8.4431535918768876</v>
      </c>
      <c r="M549" s="45" t="e" vm="1">
        <f t="shared" si="75"/>
        <v>#VALUE!</v>
      </c>
      <c r="N549" t="e" vm="1">
        <f t="shared" si="76"/>
        <v>#VALUE!</v>
      </c>
      <c r="O549" s="1">
        <f>Main!$B$28</f>
        <v>8.4229498995092253</v>
      </c>
      <c r="P549" s="45" t="e" vm="1">
        <f t="shared" si="77"/>
        <v>#VALUE!</v>
      </c>
      <c r="Q549" t="e" vm="1">
        <f t="shared" si="78"/>
        <v>#VALUE!</v>
      </c>
      <c r="R549" s="1">
        <f>Main!$C$28</f>
        <v>8.4629102389141035</v>
      </c>
      <c r="S549" s="45" t="e" vm="1">
        <f t="shared" si="79"/>
        <v>#VALUE!</v>
      </c>
      <c r="T549" t="e" vm="1">
        <f t="shared" si="80"/>
        <v>#VALUE!</v>
      </c>
    </row>
    <row r="550" spans="1:20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[1]!genNormal($F$9,$F$10)</f>
        <v>#VALUE!</v>
      </c>
      <c r="F550" t="e" vm="1">
        <f t="shared" si="72"/>
        <v>#VALUE!</v>
      </c>
      <c r="G550" t="e" vm="2">
        <f>[1]!GenLognormal($H$9,$H$10)</f>
        <v>#VALUE!</v>
      </c>
      <c r="H550" t="e" vm="1">
        <f t="shared" si="73"/>
        <v>#VALUE!</v>
      </c>
      <c r="I550" t="e" vm="2">
        <f>[1]!genBinomial(1,Main!$I$10)</f>
        <v>#VALUE!</v>
      </c>
      <c r="J550" s="13" t="e" vm="1">
        <f t="shared" si="74"/>
        <v>#VALUE!</v>
      </c>
      <c r="L550" s="1">
        <f>Main!$A$28</f>
        <v>8.4431535918768876</v>
      </c>
      <c r="M550" s="45" t="e" vm="1">
        <f t="shared" si="75"/>
        <v>#VALUE!</v>
      </c>
      <c r="N550" t="e" vm="1">
        <f t="shared" si="76"/>
        <v>#VALUE!</v>
      </c>
      <c r="O550" s="1">
        <f>Main!$B$28</f>
        <v>8.4229498995092253</v>
      </c>
      <c r="P550" s="45" t="e" vm="1">
        <f t="shared" si="77"/>
        <v>#VALUE!</v>
      </c>
      <c r="Q550" t="e" vm="1">
        <f t="shared" si="78"/>
        <v>#VALUE!</v>
      </c>
      <c r="R550" s="1">
        <f>Main!$C$28</f>
        <v>8.4629102389141035</v>
      </c>
      <c r="S550" s="45" t="e" vm="1">
        <f t="shared" si="79"/>
        <v>#VALUE!</v>
      </c>
      <c r="T550" t="e" vm="1">
        <f t="shared" si="80"/>
        <v>#VALUE!</v>
      </c>
    </row>
    <row r="551" spans="1:20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[1]!genNormal($F$9,$F$10)</f>
        <v>#VALUE!</v>
      </c>
      <c r="F551" t="e" vm="1">
        <f t="shared" si="72"/>
        <v>#VALUE!</v>
      </c>
      <c r="G551" t="e" vm="2">
        <f>[1]!GenLognormal($H$9,$H$10)</f>
        <v>#VALUE!</v>
      </c>
      <c r="H551" t="e" vm="1">
        <f t="shared" si="73"/>
        <v>#VALUE!</v>
      </c>
      <c r="I551" t="e" vm="2">
        <f>[1]!genBinomial(1,Main!$I$10)</f>
        <v>#VALUE!</v>
      </c>
      <c r="J551" s="13" t="e" vm="1">
        <f t="shared" si="74"/>
        <v>#VALUE!</v>
      </c>
      <c r="L551" s="1">
        <f>Main!$A$28</f>
        <v>8.4431535918768876</v>
      </c>
      <c r="M551" s="45" t="e" vm="1">
        <f t="shared" si="75"/>
        <v>#VALUE!</v>
      </c>
      <c r="N551" t="e" vm="1">
        <f t="shared" si="76"/>
        <v>#VALUE!</v>
      </c>
      <c r="O551" s="1">
        <f>Main!$B$28</f>
        <v>8.4229498995092253</v>
      </c>
      <c r="P551" s="45" t="e" vm="1">
        <f t="shared" si="77"/>
        <v>#VALUE!</v>
      </c>
      <c r="Q551" t="e" vm="1">
        <f t="shared" si="78"/>
        <v>#VALUE!</v>
      </c>
      <c r="R551" s="1">
        <f>Main!$C$28</f>
        <v>8.4629102389141035</v>
      </c>
      <c r="S551" s="45" t="e" vm="1">
        <f t="shared" si="79"/>
        <v>#VALUE!</v>
      </c>
      <c r="T551" t="e" vm="1">
        <f t="shared" si="80"/>
        <v>#VALUE!</v>
      </c>
    </row>
    <row r="552" spans="1:20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[1]!genNormal($F$9,$F$10)</f>
        <v>#VALUE!</v>
      </c>
      <c r="F552" t="e" vm="1">
        <f t="shared" si="72"/>
        <v>#VALUE!</v>
      </c>
      <c r="G552" t="e" vm="2">
        <f>[1]!GenLognormal($H$9,$H$10)</f>
        <v>#VALUE!</v>
      </c>
      <c r="H552" t="e" vm="1">
        <f t="shared" si="73"/>
        <v>#VALUE!</v>
      </c>
      <c r="I552" t="e" vm="2">
        <f>[1]!genBinomial(1,Main!$I$10)</f>
        <v>#VALUE!</v>
      </c>
      <c r="J552" s="13" t="e" vm="1">
        <f t="shared" si="74"/>
        <v>#VALUE!</v>
      </c>
      <c r="L552" s="1">
        <f>Main!$A$28</f>
        <v>8.4431535918768876</v>
      </c>
      <c r="M552" s="45" t="e" vm="1">
        <f t="shared" si="75"/>
        <v>#VALUE!</v>
      </c>
      <c r="N552" t="e" vm="1">
        <f t="shared" si="76"/>
        <v>#VALUE!</v>
      </c>
      <c r="O552" s="1">
        <f>Main!$B$28</f>
        <v>8.4229498995092253</v>
      </c>
      <c r="P552" s="45" t="e" vm="1">
        <f t="shared" si="77"/>
        <v>#VALUE!</v>
      </c>
      <c r="Q552" t="e" vm="1">
        <f t="shared" si="78"/>
        <v>#VALUE!</v>
      </c>
      <c r="R552" s="1">
        <f>Main!$C$28</f>
        <v>8.4629102389141035</v>
      </c>
      <c r="S552" s="45" t="e" vm="1">
        <f t="shared" si="79"/>
        <v>#VALUE!</v>
      </c>
      <c r="T552" t="e" vm="1">
        <f t="shared" si="80"/>
        <v>#VALUE!</v>
      </c>
    </row>
    <row r="553" spans="1:20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[1]!genNormal($F$9,$F$10)</f>
        <v>#VALUE!</v>
      </c>
      <c r="F553" t="e" vm="1">
        <f t="shared" si="72"/>
        <v>#VALUE!</v>
      </c>
      <c r="G553" t="e" vm="2">
        <f>[1]!GenLognormal($H$9,$H$10)</f>
        <v>#VALUE!</v>
      </c>
      <c r="H553" t="e" vm="1">
        <f t="shared" si="73"/>
        <v>#VALUE!</v>
      </c>
      <c r="I553" t="e" vm="2">
        <f>[1]!genBinomial(1,Main!$I$10)</f>
        <v>#VALUE!</v>
      </c>
      <c r="J553" s="13" t="e" vm="1">
        <f t="shared" si="74"/>
        <v>#VALUE!</v>
      </c>
      <c r="L553" s="1">
        <f>Main!$A$28</f>
        <v>8.4431535918768876</v>
      </c>
      <c r="M553" s="45" t="e" vm="1">
        <f t="shared" si="75"/>
        <v>#VALUE!</v>
      </c>
      <c r="N553" t="e" vm="1">
        <f t="shared" si="76"/>
        <v>#VALUE!</v>
      </c>
      <c r="O553" s="1">
        <f>Main!$B$28</f>
        <v>8.4229498995092253</v>
      </c>
      <c r="P553" s="45" t="e" vm="1">
        <f t="shared" si="77"/>
        <v>#VALUE!</v>
      </c>
      <c r="Q553" t="e" vm="1">
        <f t="shared" si="78"/>
        <v>#VALUE!</v>
      </c>
      <c r="R553" s="1">
        <f>Main!$C$28</f>
        <v>8.4629102389141035</v>
      </c>
      <c r="S553" s="45" t="e" vm="1">
        <f t="shared" si="79"/>
        <v>#VALUE!</v>
      </c>
      <c r="T553" t="e" vm="1">
        <f t="shared" si="80"/>
        <v>#VALUE!</v>
      </c>
    </row>
    <row r="554" spans="1:20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[1]!genNormal($F$9,$F$10)</f>
        <v>#VALUE!</v>
      </c>
      <c r="F554" t="e" vm="1">
        <f t="shared" si="72"/>
        <v>#VALUE!</v>
      </c>
      <c r="G554" t="e" vm="2">
        <f>[1]!GenLognormal($H$9,$H$10)</f>
        <v>#VALUE!</v>
      </c>
      <c r="H554" t="e" vm="1">
        <f t="shared" si="73"/>
        <v>#VALUE!</v>
      </c>
      <c r="I554" t="e" vm="2">
        <f>[1]!genBinomial(1,Main!$I$10)</f>
        <v>#VALUE!</v>
      </c>
      <c r="J554" s="13" t="e" vm="1">
        <f t="shared" si="74"/>
        <v>#VALUE!</v>
      </c>
      <c r="L554" s="1">
        <f>Main!$A$28</f>
        <v>8.4431535918768876</v>
      </c>
      <c r="M554" s="45" t="e" vm="1">
        <f t="shared" si="75"/>
        <v>#VALUE!</v>
      </c>
      <c r="N554" t="e" vm="1">
        <f t="shared" si="76"/>
        <v>#VALUE!</v>
      </c>
      <c r="O554" s="1">
        <f>Main!$B$28</f>
        <v>8.4229498995092253</v>
      </c>
      <c r="P554" s="45" t="e" vm="1">
        <f t="shared" si="77"/>
        <v>#VALUE!</v>
      </c>
      <c r="Q554" t="e" vm="1">
        <f t="shared" si="78"/>
        <v>#VALUE!</v>
      </c>
      <c r="R554" s="1">
        <f>Main!$C$28</f>
        <v>8.4629102389141035</v>
      </c>
      <c r="S554" s="45" t="e" vm="1">
        <f t="shared" si="79"/>
        <v>#VALUE!</v>
      </c>
      <c r="T554" t="e" vm="1">
        <f t="shared" si="80"/>
        <v>#VALUE!</v>
      </c>
    </row>
    <row r="555" spans="1:20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[1]!genNormal($F$9,$F$10)</f>
        <v>#VALUE!</v>
      </c>
      <c r="F555" t="e" vm="1">
        <f t="shared" si="72"/>
        <v>#VALUE!</v>
      </c>
      <c r="G555" t="e" vm="2">
        <f>[1]!GenLognormal($H$9,$H$10)</f>
        <v>#VALUE!</v>
      </c>
      <c r="H555" t="e" vm="1">
        <f t="shared" si="73"/>
        <v>#VALUE!</v>
      </c>
      <c r="I555" t="e" vm="2">
        <f>[1]!genBinomial(1,Main!$I$10)</f>
        <v>#VALUE!</v>
      </c>
      <c r="J555" s="13" t="e" vm="1">
        <f t="shared" si="74"/>
        <v>#VALUE!</v>
      </c>
      <c r="L555" s="1">
        <f>Main!$A$28</f>
        <v>8.4431535918768876</v>
      </c>
      <c r="M555" s="45" t="e" vm="1">
        <f t="shared" si="75"/>
        <v>#VALUE!</v>
      </c>
      <c r="N555" t="e" vm="1">
        <f t="shared" si="76"/>
        <v>#VALUE!</v>
      </c>
      <c r="O555" s="1">
        <f>Main!$B$28</f>
        <v>8.4229498995092253</v>
      </c>
      <c r="P555" s="45" t="e" vm="1">
        <f t="shared" si="77"/>
        <v>#VALUE!</v>
      </c>
      <c r="Q555" t="e" vm="1">
        <f t="shared" si="78"/>
        <v>#VALUE!</v>
      </c>
      <c r="R555" s="1">
        <f>Main!$C$28</f>
        <v>8.4629102389141035</v>
      </c>
      <c r="S555" s="45" t="e" vm="1">
        <f t="shared" si="79"/>
        <v>#VALUE!</v>
      </c>
      <c r="T555" t="e" vm="1">
        <f t="shared" si="80"/>
        <v>#VALUE!</v>
      </c>
    </row>
    <row r="556" spans="1:20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[1]!genNormal($F$9,$F$10)</f>
        <v>#VALUE!</v>
      </c>
      <c r="F556" t="e" vm="1">
        <f t="shared" si="72"/>
        <v>#VALUE!</v>
      </c>
      <c r="G556" t="e" vm="2">
        <f>[1]!GenLognormal($H$9,$H$10)</f>
        <v>#VALUE!</v>
      </c>
      <c r="H556" t="e" vm="1">
        <f t="shared" si="73"/>
        <v>#VALUE!</v>
      </c>
      <c r="I556" t="e" vm="2">
        <f>[1]!genBinomial(1,Main!$I$10)</f>
        <v>#VALUE!</v>
      </c>
      <c r="J556" s="13" t="e" vm="1">
        <f t="shared" si="74"/>
        <v>#VALUE!</v>
      </c>
      <c r="L556" s="1">
        <f>Main!$A$28</f>
        <v>8.4431535918768876</v>
      </c>
      <c r="M556" s="45" t="e" vm="1">
        <f t="shared" si="75"/>
        <v>#VALUE!</v>
      </c>
      <c r="N556" t="e" vm="1">
        <f t="shared" si="76"/>
        <v>#VALUE!</v>
      </c>
      <c r="O556" s="1">
        <f>Main!$B$28</f>
        <v>8.4229498995092253</v>
      </c>
      <c r="P556" s="45" t="e" vm="1">
        <f t="shared" si="77"/>
        <v>#VALUE!</v>
      </c>
      <c r="Q556" t="e" vm="1">
        <f t="shared" si="78"/>
        <v>#VALUE!</v>
      </c>
      <c r="R556" s="1">
        <f>Main!$C$28</f>
        <v>8.4629102389141035</v>
      </c>
      <c r="S556" s="45" t="e" vm="1">
        <f t="shared" si="79"/>
        <v>#VALUE!</v>
      </c>
      <c r="T556" t="e" vm="1">
        <f t="shared" si="80"/>
        <v>#VALUE!</v>
      </c>
    </row>
    <row r="557" spans="1:20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[1]!genNormal($F$9,$F$10)</f>
        <v>#VALUE!</v>
      </c>
      <c r="F557" t="e" vm="1">
        <f t="shared" si="72"/>
        <v>#VALUE!</v>
      </c>
      <c r="G557" t="e" vm="2">
        <f>[1]!GenLognormal($H$9,$H$10)</f>
        <v>#VALUE!</v>
      </c>
      <c r="H557" t="e" vm="1">
        <f t="shared" si="73"/>
        <v>#VALUE!</v>
      </c>
      <c r="I557" t="e" vm="2">
        <f>[1]!genBinomial(1,Main!$I$10)</f>
        <v>#VALUE!</v>
      </c>
      <c r="J557" s="13" t="e" vm="1">
        <f t="shared" si="74"/>
        <v>#VALUE!</v>
      </c>
      <c r="L557" s="1">
        <f>Main!$A$28</f>
        <v>8.4431535918768876</v>
      </c>
      <c r="M557" s="45" t="e" vm="1">
        <f t="shared" si="75"/>
        <v>#VALUE!</v>
      </c>
      <c r="N557" t="e" vm="1">
        <f t="shared" si="76"/>
        <v>#VALUE!</v>
      </c>
      <c r="O557" s="1">
        <f>Main!$B$28</f>
        <v>8.4229498995092253</v>
      </c>
      <c r="P557" s="45" t="e" vm="1">
        <f t="shared" si="77"/>
        <v>#VALUE!</v>
      </c>
      <c r="Q557" t="e" vm="1">
        <f t="shared" si="78"/>
        <v>#VALUE!</v>
      </c>
      <c r="R557" s="1">
        <f>Main!$C$28</f>
        <v>8.4629102389141035</v>
      </c>
      <c r="S557" s="45" t="e" vm="1">
        <f t="shared" si="79"/>
        <v>#VALUE!</v>
      </c>
      <c r="T557" t="e" vm="1">
        <f t="shared" si="80"/>
        <v>#VALUE!</v>
      </c>
    </row>
    <row r="558" spans="1:20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[1]!genNormal($F$9,$F$10)</f>
        <v>#VALUE!</v>
      </c>
      <c r="F558" t="e" vm="1">
        <f t="shared" si="72"/>
        <v>#VALUE!</v>
      </c>
      <c r="G558" t="e" vm="2">
        <f>[1]!GenLognormal($H$9,$H$10)</f>
        <v>#VALUE!</v>
      </c>
      <c r="H558" t="e" vm="1">
        <f t="shared" si="73"/>
        <v>#VALUE!</v>
      </c>
      <c r="I558" t="e" vm="2">
        <f>[1]!genBinomial(1,Main!$I$10)</f>
        <v>#VALUE!</v>
      </c>
      <c r="J558" s="13" t="e" vm="1">
        <f t="shared" si="74"/>
        <v>#VALUE!</v>
      </c>
      <c r="L558" s="1">
        <f>Main!$A$28</f>
        <v>8.4431535918768876</v>
      </c>
      <c r="M558" s="45" t="e" vm="1">
        <f t="shared" si="75"/>
        <v>#VALUE!</v>
      </c>
      <c r="N558" t="e" vm="1">
        <f t="shared" si="76"/>
        <v>#VALUE!</v>
      </c>
      <c r="O558" s="1">
        <f>Main!$B$28</f>
        <v>8.4229498995092253</v>
      </c>
      <c r="P558" s="45" t="e" vm="1">
        <f t="shared" si="77"/>
        <v>#VALUE!</v>
      </c>
      <c r="Q558" t="e" vm="1">
        <f t="shared" si="78"/>
        <v>#VALUE!</v>
      </c>
      <c r="R558" s="1">
        <f>Main!$C$28</f>
        <v>8.4629102389141035</v>
      </c>
      <c r="S558" s="45" t="e" vm="1">
        <f t="shared" si="79"/>
        <v>#VALUE!</v>
      </c>
      <c r="T558" t="e" vm="1">
        <f t="shared" si="80"/>
        <v>#VALUE!</v>
      </c>
    </row>
    <row r="559" spans="1:20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[1]!genNormal($F$9,$F$10)</f>
        <v>#VALUE!</v>
      </c>
      <c r="F559" t="e" vm="1">
        <f t="shared" si="72"/>
        <v>#VALUE!</v>
      </c>
      <c r="G559" t="e" vm="2">
        <f>[1]!GenLognormal($H$9,$H$10)</f>
        <v>#VALUE!</v>
      </c>
      <c r="H559" t="e" vm="1">
        <f t="shared" si="73"/>
        <v>#VALUE!</v>
      </c>
      <c r="I559" t="e" vm="2">
        <f>[1]!genBinomial(1,Main!$I$10)</f>
        <v>#VALUE!</v>
      </c>
      <c r="J559" s="13" t="e" vm="1">
        <f t="shared" si="74"/>
        <v>#VALUE!</v>
      </c>
      <c r="L559" s="1">
        <f>Main!$A$28</f>
        <v>8.4431535918768876</v>
      </c>
      <c r="M559" s="45" t="e" vm="1">
        <f t="shared" si="75"/>
        <v>#VALUE!</v>
      </c>
      <c r="N559" t="e" vm="1">
        <f t="shared" si="76"/>
        <v>#VALUE!</v>
      </c>
      <c r="O559" s="1">
        <f>Main!$B$28</f>
        <v>8.4229498995092253</v>
      </c>
      <c r="P559" s="45" t="e" vm="1">
        <f t="shared" si="77"/>
        <v>#VALUE!</v>
      </c>
      <c r="Q559" t="e" vm="1">
        <f t="shared" si="78"/>
        <v>#VALUE!</v>
      </c>
      <c r="R559" s="1">
        <f>Main!$C$28</f>
        <v>8.4629102389141035</v>
      </c>
      <c r="S559" s="45" t="e" vm="1">
        <f t="shared" si="79"/>
        <v>#VALUE!</v>
      </c>
      <c r="T559" t="e" vm="1">
        <f t="shared" si="80"/>
        <v>#VALUE!</v>
      </c>
    </row>
    <row r="560" spans="1:20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[1]!genNormal($F$9,$F$10)</f>
        <v>#VALUE!</v>
      </c>
      <c r="F560" t="e" vm="1">
        <f t="shared" si="72"/>
        <v>#VALUE!</v>
      </c>
      <c r="G560" t="e" vm="2">
        <f>[1]!GenLognormal($H$9,$H$10)</f>
        <v>#VALUE!</v>
      </c>
      <c r="H560" t="e" vm="1">
        <f t="shared" si="73"/>
        <v>#VALUE!</v>
      </c>
      <c r="I560" t="e" vm="2">
        <f>[1]!genBinomial(1,Main!$I$10)</f>
        <v>#VALUE!</v>
      </c>
      <c r="J560" s="13" t="e" vm="1">
        <f t="shared" si="74"/>
        <v>#VALUE!</v>
      </c>
      <c r="L560" s="1">
        <f>Main!$A$28</f>
        <v>8.4431535918768876</v>
      </c>
      <c r="M560" s="45" t="e" vm="1">
        <f t="shared" si="75"/>
        <v>#VALUE!</v>
      </c>
      <c r="N560" t="e" vm="1">
        <f t="shared" si="76"/>
        <v>#VALUE!</v>
      </c>
      <c r="O560" s="1">
        <f>Main!$B$28</f>
        <v>8.4229498995092253</v>
      </c>
      <c r="P560" s="45" t="e" vm="1">
        <f t="shared" si="77"/>
        <v>#VALUE!</v>
      </c>
      <c r="Q560" t="e" vm="1">
        <f t="shared" si="78"/>
        <v>#VALUE!</v>
      </c>
      <c r="R560" s="1">
        <f>Main!$C$28</f>
        <v>8.4629102389141035</v>
      </c>
      <c r="S560" s="45" t="e" vm="1">
        <f t="shared" si="79"/>
        <v>#VALUE!</v>
      </c>
      <c r="T560" t="e" vm="1">
        <f t="shared" si="80"/>
        <v>#VALUE!</v>
      </c>
    </row>
    <row r="561" spans="1:20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[1]!genNormal($F$9,$F$10)</f>
        <v>#VALUE!</v>
      </c>
      <c r="F561" t="e" vm="1">
        <f t="shared" si="72"/>
        <v>#VALUE!</v>
      </c>
      <c r="G561" t="e" vm="2">
        <f>[1]!GenLognormal($H$9,$H$10)</f>
        <v>#VALUE!</v>
      </c>
      <c r="H561" t="e" vm="1">
        <f t="shared" si="73"/>
        <v>#VALUE!</v>
      </c>
      <c r="I561" t="e" vm="2">
        <f>[1]!genBinomial(1,Main!$I$10)</f>
        <v>#VALUE!</v>
      </c>
      <c r="J561" s="13" t="e" vm="1">
        <f t="shared" si="74"/>
        <v>#VALUE!</v>
      </c>
      <c r="L561" s="1">
        <f>Main!$A$28</f>
        <v>8.4431535918768876</v>
      </c>
      <c r="M561" s="45" t="e" vm="1">
        <f t="shared" si="75"/>
        <v>#VALUE!</v>
      </c>
      <c r="N561" t="e" vm="1">
        <f t="shared" si="76"/>
        <v>#VALUE!</v>
      </c>
      <c r="O561" s="1">
        <f>Main!$B$28</f>
        <v>8.4229498995092253</v>
      </c>
      <c r="P561" s="45" t="e" vm="1">
        <f t="shared" si="77"/>
        <v>#VALUE!</v>
      </c>
      <c r="Q561" t="e" vm="1">
        <f t="shared" si="78"/>
        <v>#VALUE!</v>
      </c>
      <c r="R561" s="1">
        <f>Main!$C$28</f>
        <v>8.4629102389141035</v>
      </c>
      <c r="S561" s="45" t="e" vm="1">
        <f t="shared" si="79"/>
        <v>#VALUE!</v>
      </c>
      <c r="T561" t="e" vm="1">
        <f t="shared" si="80"/>
        <v>#VALUE!</v>
      </c>
    </row>
    <row r="562" spans="1:20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[1]!genNormal($F$9,$F$10)</f>
        <v>#VALUE!</v>
      </c>
      <c r="F562" t="e" vm="1">
        <f t="shared" si="72"/>
        <v>#VALUE!</v>
      </c>
      <c r="G562" t="e" vm="2">
        <f>[1]!GenLognormal($H$9,$H$10)</f>
        <v>#VALUE!</v>
      </c>
      <c r="H562" t="e" vm="1">
        <f t="shared" si="73"/>
        <v>#VALUE!</v>
      </c>
      <c r="I562" t="e" vm="2">
        <f>[1]!genBinomial(1,Main!$I$10)</f>
        <v>#VALUE!</v>
      </c>
      <c r="J562" s="13" t="e" vm="1">
        <f t="shared" si="74"/>
        <v>#VALUE!</v>
      </c>
      <c r="L562" s="1">
        <f>Main!$A$28</f>
        <v>8.4431535918768876</v>
      </c>
      <c r="M562" s="45" t="e" vm="1">
        <f t="shared" si="75"/>
        <v>#VALUE!</v>
      </c>
      <c r="N562" t="e" vm="1">
        <f t="shared" si="76"/>
        <v>#VALUE!</v>
      </c>
      <c r="O562" s="1">
        <f>Main!$B$28</f>
        <v>8.4229498995092253</v>
      </c>
      <c r="P562" s="45" t="e" vm="1">
        <f t="shared" si="77"/>
        <v>#VALUE!</v>
      </c>
      <c r="Q562" t="e" vm="1">
        <f t="shared" si="78"/>
        <v>#VALUE!</v>
      </c>
      <c r="R562" s="1">
        <f>Main!$C$28</f>
        <v>8.4629102389141035</v>
      </c>
      <c r="S562" s="45" t="e" vm="1">
        <f t="shared" si="79"/>
        <v>#VALUE!</v>
      </c>
      <c r="T562" t="e" vm="1">
        <f t="shared" si="80"/>
        <v>#VALUE!</v>
      </c>
    </row>
    <row r="563" spans="1:20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[1]!genNormal($F$9,$F$10)</f>
        <v>#VALUE!</v>
      </c>
      <c r="F563" t="e" vm="1">
        <f t="shared" si="72"/>
        <v>#VALUE!</v>
      </c>
      <c r="G563" t="e" vm="2">
        <f>[1]!GenLognormal($H$9,$H$10)</f>
        <v>#VALUE!</v>
      </c>
      <c r="H563" t="e" vm="1">
        <f t="shared" si="73"/>
        <v>#VALUE!</v>
      </c>
      <c r="I563" t="e" vm="2">
        <f>[1]!genBinomial(1,Main!$I$10)</f>
        <v>#VALUE!</v>
      </c>
      <c r="J563" s="13" t="e" vm="1">
        <f t="shared" si="74"/>
        <v>#VALUE!</v>
      </c>
      <c r="L563" s="1">
        <f>Main!$A$28</f>
        <v>8.4431535918768876</v>
      </c>
      <c r="M563" s="45" t="e" vm="1">
        <f t="shared" si="75"/>
        <v>#VALUE!</v>
      </c>
      <c r="N563" t="e" vm="1">
        <f t="shared" si="76"/>
        <v>#VALUE!</v>
      </c>
      <c r="O563" s="1">
        <f>Main!$B$28</f>
        <v>8.4229498995092253</v>
      </c>
      <c r="P563" s="45" t="e" vm="1">
        <f t="shared" si="77"/>
        <v>#VALUE!</v>
      </c>
      <c r="Q563" t="e" vm="1">
        <f t="shared" si="78"/>
        <v>#VALUE!</v>
      </c>
      <c r="R563" s="1">
        <f>Main!$C$28</f>
        <v>8.4629102389141035</v>
      </c>
      <c r="S563" s="45" t="e" vm="1">
        <f t="shared" si="79"/>
        <v>#VALUE!</v>
      </c>
      <c r="T563" t="e" vm="1">
        <f t="shared" si="80"/>
        <v>#VALUE!</v>
      </c>
    </row>
    <row r="564" spans="1:20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[1]!genNormal($F$9,$F$10)</f>
        <v>#VALUE!</v>
      </c>
      <c r="F564" t="e" vm="1">
        <f t="shared" si="72"/>
        <v>#VALUE!</v>
      </c>
      <c r="G564" t="e" vm="2">
        <f>[1]!GenLognormal($H$9,$H$10)</f>
        <v>#VALUE!</v>
      </c>
      <c r="H564" t="e" vm="1">
        <f t="shared" si="73"/>
        <v>#VALUE!</v>
      </c>
      <c r="I564" t="e" vm="2">
        <f>[1]!genBinomial(1,Main!$I$10)</f>
        <v>#VALUE!</v>
      </c>
      <c r="J564" s="13" t="e" vm="1">
        <f t="shared" si="74"/>
        <v>#VALUE!</v>
      </c>
      <c r="L564" s="1">
        <f>Main!$A$28</f>
        <v>8.4431535918768876</v>
      </c>
      <c r="M564" s="45" t="e" vm="1">
        <f t="shared" si="75"/>
        <v>#VALUE!</v>
      </c>
      <c r="N564" t="e" vm="1">
        <f t="shared" si="76"/>
        <v>#VALUE!</v>
      </c>
      <c r="O564" s="1">
        <f>Main!$B$28</f>
        <v>8.4229498995092253</v>
      </c>
      <c r="P564" s="45" t="e" vm="1">
        <f t="shared" si="77"/>
        <v>#VALUE!</v>
      </c>
      <c r="Q564" t="e" vm="1">
        <f t="shared" si="78"/>
        <v>#VALUE!</v>
      </c>
      <c r="R564" s="1">
        <f>Main!$C$28</f>
        <v>8.4629102389141035</v>
      </c>
      <c r="S564" s="45" t="e" vm="1">
        <f t="shared" si="79"/>
        <v>#VALUE!</v>
      </c>
      <c r="T564" t="e" vm="1">
        <f t="shared" si="80"/>
        <v>#VALUE!</v>
      </c>
    </row>
    <row r="565" spans="1:20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[1]!genNormal($F$9,$F$10)</f>
        <v>#VALUE!</v>
      </c>
      <c r="F565" t="e" vm="1">
        <f t="shared" si="72"/>
        <v>#VALUE!</v>
      </c>
      <c r="G565" t="e" vm="2">
        <f>[1]!GenLognormal($H$9,$H$10)</f>
        <v>#VALUE!</v>
      </c>
      <c r="H565" t="e" vm="1">
        <f t="shared" si="73"/>
        <v>#VALUE!</v>
      </c>
      <c r="I565" t="e" vm="2">
        <f>[1]!genBinomial(1,Main!$I$10)</f>
        <v>#VALUE!</v>
      </c>
      <c r="J565" s="13" t="e" vm="1">
        <f t="shared" si="74"/>
        <v>#VALUE!</v>
      </c>
      <c r="L565" s="1">
        <f>Main!$A$28</f>
        <v>8.4431535918768876</v>
      </c>
      <c r="M565" s="45" t="e" vm="1">
        <f t="shared" si="75"/>
        <v>#VALUE!</v>
      </c>
      <c r="N565" t="e" vm="1">
        <f t="shared" si="76"/>
        <v>#VALUE!</v>
      </c>
      <c r="O565" s="1">
        <f>Main!$B$28</f>
        <v>8.4229498995092253</v>
      </c>
      <c r="P565" s="45" t="e" vm="1">
        <f t="shared" si="77"/>
        <v>#VALUE!</v>
      </c>
      <c r="Q565" t="e" vm="1">
        <f t="shared" si="78"/>
        <v>#VALUE!</v>
      </c>
      <c r="R565" s="1">
        <f>Main!$C$28</f>
        <v>8.4629102389141035</v>
      </c>
      <c r="S565" s="45" t="e" vm="1">
        <f t="shared" si="79"/>
        <v>#VALUE!</v>
      </c>
      <c r="T565" t="e" vm="1">
        <f t="shared" si="80"/>
        <v>#VALUE!</v>
      </c>
    </row>
    <row r="566" spans="1:20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[1]!genNormal($F$9,$F$10)</f>
        <v>#VALUE!</v>
      </c>
      <c r="F566" t="e" vm="1">
        <f t="shared" si="72"/>
        <v>#VALUE!</v>
      </c>
      <c r="G566" t="e" vm="2">
        <f>[1]!GenLognormal($H$9,$H$10)</f>
        <v>#VALUE!</v>
      </c>
      <c r="H566" t="e" vm="1">
        <f t="shared" si="73"/>
        <v>#VALUE!</v>
      </c>
      <c r="I566" t="e" vm="2">
        <f>[1]!genBinomial(1,Main!$I$10)</f>
        <v>#VALUE!</v>
      </c>
      <c r="J566" s="13" t="e" vm="1">
        <f t="shared" si="74"/>
        <v>#VALUE!</v>
      </c>
      <c r="L566" s="1">
        <f>Main!$A$28</f>
        <v>8.4431535918768876</v>
      </c>
      <c r="M566" s="45" t="e" vm="1">
        <f t="shared" si="75"/>
        <v>#VALUE!</v>
      </c>
      <c r="N566" t="e" vm="1">
        <f t="shared" si="76"/>
        <v>#VALUE!</v>
      </c>
      <c r="O566" s="1">
        <f>Main!$B$28</f>
        <v>8.4229498995092253</v>
      </c>
      <c r="P566" s="45" t="e" vm="1">
        <f t="shared" si="77"/>
        <v>#VALUE!</v>
      </c>
      <c r="Q566" t="e" vm="1">
        <f t="shared" si="78"/>
        <v>#VALUE!</v>
      </c>
      <c r="R566" s="1">
        <f>Main!$C$28</f>
        <v>8.4629102389141035</v>
      </c>
      <c r="S566" s="45" t="e" vm="1">
        <f t="shared" si="79"/>
        <v>#VALUE!</v>
      </c>
      <c r="T566" t="e" vm="1">
        <f t="shared" si="80"/>
        <v>#VALUE!</v>
      </c>
    </row>
    <row r="567" spans="1:20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[1]!genNormal($F$9,$F$10)</f>
        <v>#VALUE!</v>
      </c>
      <c r="F567" t="e" vm="1">
        <f t="shared" si="72"/>
        <v>#VALUE!</v>
      </c>
      <c r="G567" t="e" vm="2">
        <f>[1]!GenLognormal($H$9,$H$10)</f>
        <v>#VALUE!</v>
      </c>
      <c r="H567" t="e" vm="1">
        <f t="shared" si="73"/>
        <v>#VALUE!</v>
      </c>
      <c r="I567" t="e" vm="2">
        <f>[1]!genBinomial(1,Main!$I$10)</f>
        <v>#VALUE!</v>
      </c>
      <c r="J567" s="13" t="e" vm="1">
        <f t="shared" si="74"/>
        <v>#VALUE!</v>
      </c>
      <c r="L567" s="1">
        <f>Main!$A$28</f>
        <v>8.4431535918768876</v>
      </c>
      <c r="M567" s="45" t="e" vm="1">
        <f t="shared" si="75"/>
        <v>#VALUE!</v>
      </c>
      <c r="N567" t="e" vm="1">
        <f t="shared" si="76"/>
        <v>#VALUE!</v>
      </c>
      <c r="O567" s="1">
        <f>Main!$B$28</f>
        <v>8.4229498995092253</v>
      </c>
      <c r="P567" s="45" t="e" vm="1">
        <f t="shared" si="77"/>
        <v>#VALUE!</v>
      </c>
      <c r="Q567" t="e" vm="1">
        <f t="shared" si="78"/>
        <v>#VALUE!</v>
      </c>
      <c r="R567" s="1">
        <f>Main!$C$28</f>
        <v>8.4629102389141035</v>
      </c>
      <c r="S567" s="45" t="e" vm="1">
        <f t="shared" si="79"/>
        <v>#VALUE!</v>
      </c>
      <c r="T567" t="e" vm="1">
        <f t="shared" si="80"/>
        <v>#VALUE!</v>
      </c>
    </row>
    <row r="568" spans="1:20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[1]!genNormal($F$9,$F$10)</f>
        <v>#VALUE!</v>
      </c>
      <c r="F568" t="e" vm="1">
        <f t="shared" si="72"/>
        <v>#VALUE!</v>
      </c>
      <c r="G568" t="e" vm="2">
        <f>[1]!GenLognormal($H$9,$H$10)</f>
        <v>#VALUE!</v>
      </c>
      <c r="H568" t="e" vm="1">
        <f t="shared" si="73"/>
        <v>#VALUE!</v>
      </c>
      <c r="I568" t="e" vm="2">
        <f>[1]!genBinomial(1,Main!$I$10)</f>
        <v>#VALUE!</v>
      </c>
      <c r="J568" s="13" t="e" vm="1">
        <f t="shared" si="74"/>
        <v>#VALUE!</v>
      </c>
      <c r="L568" s="1">
        <f>Main!$A$28</f>
        <v>8.4431535918768876</v>
      </c>
      <c r="M568" s="45" t="e" vm="1">
        <f t="shared" si="75"/>
        <v>#VALUE!</v>
      </c>
      <c r="N568" t="e" vm="1">
        <f t="shared" si="76"/>
        <v>#VALUE!</v>
      </c>
      <c r="O568" s="1">
        <f>Main!$B$28</f>
        <v>8.4229498995092253</v>
      </c>
      <c r="P568" s="45" t="e" vm="1">
        <f t="shared" si="77"/>
        <v>#VALUE!</v>
      </c>
      <c r="Q568" t="e" vm="1">
        <f t="shared" si="78"/>
        <v>#VALUE!</v>
      </c>
      <c r="R568" s="1">
        <f>Main!$C$28</f>
        <v>8.4629102389141035</v>
      </c>
      <c r="S568" s="45" t="e" vm="1">
        <f t="shared" si="79"/>
        <v>#VALUE!</v>
      </c>
      <c r="T568" t="e" vm="1">
        <f t="shared" si="80"/>
        <v>#VALUE!</v>
      </c>
    </row>
    <row r="569" spans="1:20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[1]!genNormal($F$9,$F$10)</f>
        <v>#VALUE!</v>
      </c>
      <c r="F569" t="e" vm="1">
        <f t="shared" si="72"/>
        <v>#VALUE!</v>
      </c>
      <c r="G569" t="e" vm="2">
        <f>[1]!GenLognormal($H$9,$H$10)</f>
        <v>#VALUE!</v>
      </c>
      <c r="H569" t="e" vm="1">
        <f t="shared" si="73"/>
        <v>#VALUE!</v>
      </c>
      <c r="I569" t="e" vm="2">
        <f>[1]!genBinomial(1,Main!$I$10)</f>
        <v>#VALUE!</v>
      </c>
      <c r="J569" s="13" t="e" vm="1">
        <f t="shared" si="74"/>
        <v>#VALUE!</v>
      </c>
      <c r="L569" s="1">
        <f>Main!$A$28</f>
        <v>8.4431535918768876</v>
      </c>
      <c r="M569" s="45" t="e" vm="1">
        <f t="shared" si="75"/>
        <v>#VALUE!</v>
      </c>
      <c r="N569" t="e" vm="1">
        <f t="shared" si="76"/>
        <v>#VALUE!</v>
      </c>
      <c r="O569" s="1">
        <f>Main!$B$28</f>
        <v>8.4229498995092253</v>
      </c>
      <c r="P569" s="45" t="e" vm="1">
        <f t="shared" si="77"/>
        <v>#VALUE!</v>
      </c>
      <c r="Q569" t="e" vm="1">
        <f t="shared" si="78"/>
        <v>#VALUE!</v>
      </c>
      <c r="R569" s="1">
        <f>Main!$C$28</f>
        <v>8.4629102389141035</v>
      </c>
      <c r="S569" s="45" t="e" vm="1">
        <f t="shared" si="79"/>
        <v>#VALUE!</v>
      </c>
      <c r="T569" t="e" vm="1">
        <f t="shared" si="80"/>
        <v>#VALUE!</v>
      </c>
    </row>
    <row r="570" spans="1:20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[1]!genNormal($F$9,$F$10)</f>
        <v>#VALUE!</v>
      </c>
      <c r="F570" t="e" vm="1">
        <f t="shared" si="72"/>
        <v>#VALUE!</v>
      </c>
      <c r="G570" t="e" vm="2">
        <f>[1]!GenLognormal($H$9,$H$10)</f>
        <v>#VALUE!</v>
      </c>
      <c r="H570" t="e" vm="1">
        <f t="shared" si="73"/>
        <v>#VALUE!</v>
      </c>
      <c r="I570" t="e" vm="2">
        <f>[1]!genBinomial(1,Main!$I$10)</f>
        <v>#VALUE!</v>
      </c>
      <c r="J570" s="13" t="e" vm="1">
        <f t="shared" si="74"/>
        <v>#VALUE!</v>
      </c>
      <c r="L570" s="1">
        <f>Main!$A$28</f>
        <v>8.4431535918768876</v>
      </c>
      <c r="M570" s="45" t="e" vm="1">
        <f t="shared" si="75"/>
        <v>#VALUE!</v>
      </c>
      <c r="N570" t="e" vm="1">
        <f t="shared" si="76"/>
        <v>#VALUE!</v>
      </c>
      <c r="O570" s="1">
        <f>Main!$B$28</f>
        <v>8.4229498995092253</v>
      </c>
      <c r="P570" s="45" t="e" vm="1">
        <f t="shared" si="77"/>
        <v>#VALUE!</v>
      </c>
      <c r="Q570" t="e" vm="1">
        <f t="shared" si="78"/>
        <v>#VALUE!</v>
      </c>
      <c r="R570" s="1">
        <f>Main!$C$28</f>
        <v>8.4629102389141035</v>
      </c>
      <c r="S570" s="45" t="e" vm="1">
        <f t="shared" si="79"/>
        <v>#VALUE!</v>
      </c>
      <c r="T570" t="e" vm="1">
        <f t="shared" si="80"/>
        <v>#VALUE!</v>
      </c>
    </row>
    <row r="571" spans="1:20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[1]!genNormal($F$9,$F$10)</f>
        <v>#VALUE!</v>
      </c>
      <c r="F571" t="e" vm="1">
        <f t="shared" si="72"/>
        <v>#VALUE!</v>
      </c>
      <c r="G571" t="e" vm="2">
        <f>[1]!GenLognormal($H$9,$H$10)</f>
        <v>#VALUE!</v>
      </c>
      <c r="H571" t="e" vm="1">
        <f t="shared" si="73"/>
        <v>#VALUE!</v>
      </c>
      <c r="I571" t="e" vm="2">
        <f>[1]!genBinomial(1,Main!$I$10)</f>
        <v>#VALUE!</v>
      </c>
      <c r="J571" s="13" t="e" vm="1">
        <f t="shared" si="74"/>
        <v>#VALUE!</v>
      </c>
      <c r="L571" s="1">
        <f>Main!$A$28</f>
        <v>8.4431535918768876</v>
      </c>
      <c r="M571" s="45" t="e" vm="1">
        <f t="shared" si="75"/>
        <v>#VALUE!</v>
      </c>
      <c r="N571" t="e" vm="1">
        <f t="shared" si="76"/>
        <v>#VALUE!</v>
      </c>
      <c r="O571" s="1">
        <f>Main!$B$28</f>
        <v>8.4229498995092253</v>
      </c>
      <c r="P571" s="45" t="e" vm="1">
        <f t="shared" si="77"/>
        <v>#VALUE!</v>
      </c>
      <c r="Q571" t="e" vm="1">
        <f t="shared" si="78"/>
        <v>#VALUE!</v>
      </c>
      <c r="R571" s="1">
        <f>Main!$C$28</f>
        <v>8.4629102389141035</v>
      </c>
      <c r="S571" s="45" t="e" vm="1">
        <f t="shared" si="79"/>
        <v>#VALUE!</v>
      </c>
      <c r="T571" t="e" vm="1">
        <f t="shared" si="80"/>
        <v>#VALUE!</v>
      </c>
    </row>
    <row r="572" spans="1:20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[1]!genNormal($F$9,$F$10)</f>
        <v>#VALUE!</v>
      </c>
      <c r="F572" t="e" vm="1">
        <f t="shared" si="72"/>
        <v>#VALUE!</v>
      </c>
      <c r="G572" t="e" vm="2">
        <f>[1]!GenLognormal($H$9,$H$10)</f>
        <v>#VALUE!</v>
      </c>
      <c r="H572" t="e" vm="1">
        <f t="shared" si="73"/>
        <v>#VALUE!</v>
      </c>
      <c r="I572" t="e" vm="2">
        <f>[1]!genBinomial(1,Main!$I$10)</f>
        <v>#VALUE!</v>
      </c>
      <c r="J572" s="13" t="e" vm="1">
        <f t="shared" si="74"/>
        <v>#VALUE!</v>
      </c>
      <c r="L572" s="1">
        <f>Main!$A$28</f>
        <v>8.4431535918768876</v>
      </c>
      <c r="M572" s="45" t="e" vm="1">
        <f t="shared" si="75"/>
        <v>#VALUE!</v>
      </c>
      <c r="N572" t="e" vm="1">
        <f t="shared" si="76"/>
        <v>#VALUE!</v>
      </c>
      <c r="O572" s="1">
        <f>Main!$B$28</f>
        <v>8.4229498995092253</v>
      </c>
      <c r="P572" s="45" t="e" vm="1">
        <f t="shared" si="77"/>
        <v>#VALUE!</v>
      </c>
      <c r="Q572" t="e" vm="1">
        <f t="shared" si="78"/>
        <v>#VALUE!</v>
      </c>
      <c r="R572" s="1">
        <f>Main!$C$28</f>
        <v>8.4629102389141035</v>
      </c>
      <c r="S572" s="45" t="e" vm="1">
        <f t="shared" si="79"/>
        <v>#VALUE!</v>
      </c>
      <c r="T572" t="e" vm="1">
        <f t="shared" si="80"/>
        <v>#VALUE!</v>
      </c>
    </row>
    <row r="573" spans="1:20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[1]!genNormal($F$9,$F$10)</f>
        <v>#VALUE!</v>
      </c>
      <c r="F573" t="e" vm="1">
        <f t="shared" si="72"/>
        <v>#VALUE!</v>
      </c>
      <c r="G573" t="e" vm="2">
        <f>[1]!GenLognormal($H$9,$H$10)</f>
        <v>#VALUE!</v>
      </c>
      <c r="H573" t="e" vm="1">
        <f t="shared" si="73"/>
        <v>#VALUE!</v>
      </c>
      <c r="I573" t="e" vm="2">
        <f>[1]!genBinomial(1,Main!$I$10)</f>
        <v>#VALUE!</v>
      </c>
      <c r="J573" s="13" t="e" vm="1">
        <f t="shared" si="74"/>
        <v>#VALUE!</v>
      </c>
      <c r="L573" s="1">
        <f>Main!$A$28</f>
        <v>8.4431535918768876</v>
      </c>
      <c r="M573" s="45" t="e" vm="1">
        <f t="shared" si="75"/>
        <v>#VALUE!</v>
      </c>
      <c r="N573" t="e" vm="1">
        <f t="shared" si="76"/>
        <v>#VALUE!</v>
      </c>
      <c r="O573" s="1">
        <f>Main!$B$28</f>
        <v>8.4229498995092253</v>
      </c>
      <c r="P573" s="45" t="e" vm="1">
        <f t="shared" si="77"/>
        <v>#VALUE!</v>
      </c>
      <c r="Q573" t="e" vm="1">
        <f t="shared" si="78"/>
        <v>#VALUE!</v>
      </c>
      <c r="R573" s="1">
        <f>Main!$C$28</f>
        <v>8.4629102389141035</v>
      </c>
      <c r="S573" s="45" t="e" vm="1">
        <f t="shared" si="79"/>
        <v>#VALUE!</v>
      </c>
      <c r="T573" t="e" vm="1">
        <f t="shared" si="80"/>
        <v>#VALUE!</v>
      </c>
    </row>
    <row r="574" spans="1:20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[1]!genNormal($F$9,$F$10)</f>
        <v>#VALUE!</v>
      </c>
      <c r="F574" t="e" vm="1">
        <f t="shared" si="72"/>
        <v>#VALUE!</v>
      </c>
      <c r="G574" t="e" vm="2">
        <f>[1]!GenLognormal($H$9,$H$10)</f>
        <v>#VALUE!</v>
      </c>
      <c r="H574" t="e" vm="1">
        <f t="shared" si="73"/>
        <v>#VALUE!</v>
      </c>
      <c r="I574" t="e" vm="2">
        <f>[1]!genBinomial(1,Main!$I$10)</f>
        <v>#VALUE!</v>
      </c>
      <c r="J574" s="13" t="e" vm="1">
        <f t="shared" si="74"/>
        <v>#VALUE!</v>
      </c>
      <c r="L574" s="1">
        <f>Main!$A$28</f>
        <v>8.4431535918768876</v>
      </c>
      <c r="M574" s="45" t="e" vm="1">
        <f t="shared" si="75"/>
        <v>#VALUE!</v>
      </c>
      <c r="N574" t="e" vm="1">
        <f t="shared" si="76"/>
        <v>#VALUE!</v>
      </c>
      <c r="O574" s="1">
        <f>Main!$B$28</f>
        <v>8.4229498995092253</v>
      </c>
      <c r="P574" s="45" t="e" vm="1">
        <f t="shared" si="77"/>
        <v>#VALUE!</v>
      </c>
      <c r="Q574" t="e" vm="1">
        <f t="shared" si="78"/>
        <v>#VALUE!</v>
      </c>
      <c r="R574" s="1">
        <f>Main!$C$28</f>
        <v>8.4629102389141035</v>
      </c>
      <c r="S574" s="45" t="e" vm="1">
        <f t="shared" si="79"/>
        <v>#VALUE!</v>
      </c>
      <c r="T574" t="e" vm="1">
        <f t="shared" si="80"/>
        <v>#VALUE!</v>
      </c>
    </row>
    <row r="575" spans="1:20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[1]!genNormal($F$9,$F$10)</f>
        <v>#VALUE!</v>
      </c>
      <c r="F575" t="e" vm="1">
        <f t="shared" si="72"/>
        <v>#VALUE!</v>
      </c>
      <c r="G575" t="e" vm="2">
        <f>[1]!GenLognormal($H$9,$H$10)</f>
        <v>#VALUE!</v>
      </c>
      <c r="H575" t="e" vm="1">
        <f t="shared" si="73"/>
        <v>#VALUE!</v>
      </c>
      <c r="I575" t="e" vm="2">
        <f>[1]!genBinomial(1,Main!$I$10)</f>
        <v>#VALUE!</v>
      </c>
      <c r="J575" s="13" t="e" vm="1">
        <f t="shared" si="74"/>
        <v>#VALUE!</v>
      </c>
      <c r="L575" s="1">
        <f>Main!$A$28</f>
        <v>8.4431535918768876</v>
      </c>
      <c r="M575" s="45" t="e" vm="1">
        <f t="shared" si="75"/>
        <v>#VALUE!</v>
      </c>
      <c r="N575" t="e" vm="1">
        <f t="shared" si="76"/>
        <v>#VALUE!</v>
      </c>
      <c r="O575" s="1">
        <f>Main!$B$28</f>
        <v>8.4229498995092253</v>
      </c>
      <c r="P575" s="45" t="e" vm="1">
        <f t="shared" si="77"/>
        <v>#VALUE!</v>
      </c>
      <c r="Q575" t="e" vm="1">
        <f t="shared" si="78"/>
        <v>#VALUE!</v>
      </c>
      <c r="R575" s="1">
        <f>Main!$C$28</f>
        <v>8.4629102389141035</v>
      </c>
      <c r="S575" s="45" t="e" vm="1">
        <f t="shared" si="79"/>
        <v>#VALUE!</v>
      </c>
      <c r="T575" t="e" vm="1">
        <f t="shared" si="80"/>
        <v>#VALUE!</v>
      </c>
    </row>
    <row r="576" spans="1:20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[1]!genNormal($F$9,$F$10)</f>
        <v>#VALUE!</v>
      </c>
      <c r="F576" t="e" vm="1">
        <f t="shared" si="72"/>
        <v>#VALUE!</v>
      </c>
      <c r="G576" t="e" vm="2">
        <f>[1]!GenLognormal($H$9,$H$10)</f>
        <v>#VALUE!</v>
      </c>
      <c r="H576" t="e" vm="1">
        <f t="shared" si="73"/>
        <v>#VALUE!</v>
      </c>
      <c r="I576" t="e" vm="2">
        <f>[1]!genBinomial(1,Main!$I$10)</f>
        <v>#VALUE!</v>
      </c>
      <c r="J576" s="13" t="e" vm="1">
        <f t="shared" si="74"/>
        <v>#VALUE!</v>
      </c>
      <c r="L576" s="1">
        <f>Main!$A$28</f>
        <v>8.4431535918768876</v>
      </c>
      <c r="M576" s="45" t="e" vm="1">
        <f t="shared" si="75"/>
        <v>#VALUE!</v>
      </c>
      <c r="N576" t="e" vm="1">
        <f t="shared" si="76"/>
        <v>#VALUE!</v>
      </c>
      <c r="O576" s="1">
        <f>Main!$B$28</f>
        <v>8.4229498995092253</v>
      </c>
      <c r="P576" s="45" t="e" vm="1">
        <f t="shared" si="77"/>
        <v>#VALUE!</v>
      </c>
      <c r="Q576" t="e" vm="1">
        <f t="shared" si="78"/>
        <v>#VALUE!</v>
      </c>
      <c r="R576" s="1">
        <f>Main!$C$28</f>
        <v>8.4629102389141035</v>
      </c>
      <c r="S576" s="45" t="e" vm="1">
        <f t="shared" si="79"/>
        <v>#VALUE!</v>
      </c>
      <c r="T576" t="e" vm="1">
        <f t="shared" si="80"/>
        <v>#VALUE!</v>
      </c>
    </row>
    <row r="577" spans="1:20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[1]!genNormal($F$9,$F$10)</f>
        <v>#VALUE!</v>
      </c>
      <c r="F577" t="e" vm="1">
        <f t="shared" si="72"/>
        <v>#VALUE!</v>
      </c>
      <c r="G577" t="e" vm="2">
        <f>[1]!GenLognormal($H$9,$H$10)</f>
        <v>#VALUE!</v>
      </c>
      <c r="H577" t="e" vm="1">
        <f t="shared" si="73"/>
        <v>#VALUE!</v>
      </c>
      <c r="I577" t="e" vm="2">
        <f>[1]!genBinomial(1,Main!$I$10)</f>
        <v>#VALUE!</v>
      </c>
      <c r="J577" s="13" t="e" vm="1">
        <f t="shared" si="74"/>
        <v>#VALUE!</v>
      </c>
      <c r="L577" s="1">
        <f>Main!$A$28</f>
        <v>8.4431535918768876</v>
      </c>
      <c r="M577" s="45" t="e" vm="1">
        <f t="shared" si="75"/>
        <v>#VALUE!</v>
      </c>
      <c r="N577" t="e" vm="1">
        <f t="shared" si="76"/>
        <v>#VALUE!</v>
      </c>
      <c r="O577" s="1">
        <f>Main!$B$28</f>
        <v>8.4229498995092253</v>
      </c>
      <c r="P577" s="45" t="e" vm="1">
        <f t="shared" si="77"/>
        <v>#VALUE!</v>
      </c>
      <c r="Q577" t="e" vm="1">
        <f t="shared" si="78"/>
        <v>#VALUE!</v>
      </c>
      <c r="R577" s="1">
        <f>Main!$C$28</f>
        <v>8.4629102389141035</v>
      </c>
      <c r="S577" s="45" t="e" vm="1">
        <f t="shared" si="79"/>
        <v>#VALUE!</v>
      </c>
      <c r="T577" t="e" vm="1">
        <f t="shared" si="80"/>
        <v>#VALUE!</v>
      </c>
    </row>
    <row r="578" spans="1:20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[1]!genNormal($F$9,$F$10)</f>
        <v>#VALUE!</v>
      </c>
      <c r="F578" t="e" vm="1">
        <f t="shared" si="72"/>
        <v>#VALUE!</v>
      </c>
      <c r="G578" t="e" vm="2">
        <f>[1]!GenLognormal($H$9,$H$10)</f>
        <v>#VALUE!</v>
      </c>
      <c r="H578" t="e" vm="1">
        <f t="shared" si="73"/>
        <v>#VALUE!</v>
      </c>
      <c r="I578" t="e" vm="2">
        <f>[1]!genBinomial(1,Main!$I$10)</f>
        <v>#VALUE!</v>
      </c>
      <c r="J578" s="13" t="e" vm="1">
        <f t="shared" si="74"/>
        <v>#VALUE!</v>
      </c>
      <c r="L578" s="1">
        <f>Main!$A$28</f>
        <v>8.4431535918768876</v>
      </c>
      <c r="M578" s="45" t="e" vm="1">
        <f t="shared" si="75"/>
        <v>#VALUE!</v>
      </c>
      <c r="N578" t="e" vm="1">
        <f t="shared" si="76"/>
        <v>#VALUE!</v>
      </c>
      <c r="O578" s="1">
        <f>Main!$B$28</f>
        <v>8.4229498995092253</v>
      </c>
      <c r="P578" s="45" t="e" vm="1">
        <f t="shared" si="77"/>
        <v>#VALUE!</v>
      </c>
      <c r="Q578" t="e" vm="1">
        <f t="shared" si="78"/>
        <v>#VALUE!</v>
      </c>
      <c r="R578" s="1">
        <f>Main!$C$28</f>
        <v>8.4629102389141035</v>
      </c>
      <c r="S578" s="45" t="e" vm="1">
        <f t="shared" si="79"/>
        <v>#VALUE!</v>
      </c>
      <c r="T578" t="e" vm="1">
        <f t="shared" si="80"/>
        <v>#VALUE!</v>
      </c>
    </row>
    <row r="579" spans="1:20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[1]!genNormal($F$9,$F$10)</f>
        <v>#VALUE!</v>
      </c>
      <c r="F579" t="e" vm="1">
        <f t="shared" si="72"/>
        <v>#VALUE!</v>
      </c>
      <c r="G579" t="e" vm="2">
        <f>[1]!GenLognormal($H$9,$H$10)</f>
        <v>#VALUE!</v>
      </c>
      <c r="H579" t="e" vm="1">
        <f t="shared" si="73"/>
        <v>#VALUE!</v>
      </c>
      <c r="I579" t="e" vm="2">
        <f>[1]!genBinomial(1,Main!$I$10)</f>
        <v>#VALUE!</v>
      </c>
      <c r="J579" s="13" t="e" vm="1">
        <f t="shared" si="74"/>
        <v>#VALUE!</v>
      </c>
      <c r="L579" s="1">
        <f>Main!$A$28</f>
        <v>8.4431535918768876</v>
      </c>
      <c r="M579" s="45" t="e" vm="1">
        <f t="shared" si="75"/>
        <v>#VALUE!</v>
      </c>
      <c r="N579" t="e" vm="1">
        <f t="shared" si="76"/>
        <v>#VALUE!</v>
      </c>
      <c r="O579" s="1">
        <f>Main!$B$28</f>
        <v>8.4229498995092253</v>
      </c>
      <c r="P579" s="45" t="e" vm="1">
        <f t="shared" si="77"/>
        <v>#VALUE!</v>
      </c>
      <c r="Q579" t="e" vm="1">
        <f t="shared" si="78"/>
        <v>#VALUE!</v>
      </c>
      <c r="R579" s="1">
        <f>Main!$C$28</f>
        <v>8.4629102389141035</v>
      </c>
      <c r="S579" s="45" t="e" vm="1">
        <f t="shared" si="79"/>
        <v>#VALUE!</v>
      </c>
      <c r="T579" t="e" vm="1">
        <f t="shared" si="80"/>
        <v>#VALUE!</v>
      </c>
    </row>
    <row r="580" spans="1:20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[1]!genNormal($F$9,$F$10)</f>
        <v>#VALUE!</v>
      </c>
      <c r="F580" t="e" vm="1">
        <f t="shared" si="72"/>
        <v>#VALUE!</v>
      </c>
      <c r="G580" t="e" vm="2">
        <f>[1]!GenLognormal($H$9,$H$10)</f>
        <v>#VALUE!</v>
      </c>
      <c r="H580" t="e" vm="1">
        <f t="shared" si="73"/>
        <v>#VALUE!</v>
      </c>
      <c r="I580" t="e" vm="2">
        <f>[1]!genBinomial(1,Main!$I$10)</f>
        <v>#VALUE!</v>
      </c>
      <c r="J580" s="13" t="e" vm="1">
        <f t="shared" si="74"/>
        <v>#VALUE!</v>
      </c>
      <c r="L580" s="1">
        <f>Main!$A$28</f>
        <v>8.4431535918768876</v>
      </c>
      <c r="M580" s="45" t="e" vm="1">
        <f t="shared" si="75"/>
        <v>#VALUE!</v>
      </c>
      <c r="N580" t="e" vm="1">
        <f t="shared" si="76"/>
        <v>#VALUE!</v>
      </c>
      <c r="O580" s="1">
        <f>Main!$B$28</f>
        <v>8.4229498995092253</v>
      </c>
      <c r="P580" s="45" t="e" vm="1">
        <f t="shared" si="77"/>
        <v>#VALUE!</v>
      </c>
      <c r="Q580" t="e" vm="1">
        <f t="shared" si="78"/>
        <v>#VALUE!</v>
      </c>
      <c r="R580" s="1">
        <f>Main!$C$28</f>
        <v>8.4629102389141035</v>
      </c>
      <c r="S580" s="45" t="e" vm="1">
        <f t="shared" si="79"/>
        <v>#VALUE!</v>
      </c>
      <c r="T580" t="e" vm="1">
        <f t="shared" si="80"/>
        <v>#VALUE!</v>
      </c>
    </row>
    <row r="581" spans="1:20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[1]!genNormal($F$9,$F$10)</f>
        <v>#VALUE!</v>
      </c>
      <c r="F581" t="e" vm="1">
        <f t="shared" si="72"/>
        <v>#VALUE!</v>
      </c>
      <c r="G581" t="e" vm="2">
        <f>[1]!GenLognormal($H$9,$H$10)</f>
        <v>#VALUE!</v>
      </c>
      <c r="H581" t="e" vm="1">
        <f t="shared" si="73"/>
        <v>#VALUE!</v>
      </c>
      <c r="I581" t="e" vm="2">
        <f>[1]!genBinomial(1,Main!$I$10)</f>
        <v>#VALUE!</v>
      </c>
      <c r="J581" s="13" t="e" vm="1">
        <f t="shared" si="74"/>
        <v>#VALUE!</v>
      </c>
      <c r="L581" s="1">
        <f>Main!$A$28</f>
        <v>8.4431535918768876</v>
      </c>
      <c r="M581" s="45" t="e" vm="1">
        <f t="shared" si="75"/>
        <v>#VALUE!</v>
      </c>
      <c r="N581" t="e" vm="1">
        <f t="shared" si="76"/>
        <v>#VALUE!</v>
      </c>
      <c r="O581" s="1">
        <f>Main!$B$28</f>
        <v>8.4229498995092253</v>
      </c>
      <c r="P581" s="45" t="e" vm="1">
        <f t="shared" si="77"/>
        <v>#VALUE!</v>
      </c>
      <c r="Q581" t="e" vm="1">
        <f t="shared" si="78"/>
        <v>#VALUE!</v>
      </c>
      <c r="R581" s="1">
        <f>Main!$C$28</f>
        <v>8.4629102389141035</v>
      </c>
      <c r="S581" s="45" t="e" vm="1">
        <f t="shared" si="79"/>
        <v>#VALUE!</v>
      </c>
      <c r="T581" t="e" vm="1">
        <f t="shared" si="80"/>
        <v>#VALUE!</v>
      </c>
    </row>
    <row r="582" spans="1:20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[1]!genNormal($F$9,$F$10)</f>
        <v>#VALUE!</v>
      </c>
      <c r="F582" t="e" vm="1">
        <f t="shared" si="72"/>
        <v>#VALUE!</v>
      </c>
      <c r="G582" t="e" vm="2">
        <f>[1]!GenLognormal($H$9,$H$10)</f>
        <v>#VALUE!</v>
      </c>
      <c r="H582" t="e" vm="1">
        <f t="shared" si="73"/>
        <v>#VALUE!</v>
      </c>
      <c r="I582" t="e" vm="2">
        <f>[1]!genBinomial(1,Main!$I$10)</f>
        <v>#VALUE!</v>
      </c>
      <c r="J582" s="13" t="e" vm="1">
        <f t="shared" si="74"/>
        <v>#VALUE!</v>
      </c>
      <c r="L582" s="1">
        <f>Main!$A$28</f>
        <v>8.4431535918768876</v>
      </c>
      <c r="M582" s="45" t="e" vm="1">
        <f t="shared" si="75"/>
        <v>#VALUE!</v>
      </c>
      <c r="N582" t="e" vm="1">
        <f t="shared" si="76"/>
        <v>#VALUE!</v>
      </c>
      <c r="O582" s="1">
        <f>Main!$B$28</f>
        <v>8.4229498995092253</v>
      </c>
      <c r="P582" s="45" t="e" vm="1">
        <f t="shared" si="77"/>
        <v>#VALUE!</v>
      </c>
      <c r="Q582" t="e" vm="1">
        <f t="shared" si="78"/>
        <v>#VALUE!</v>
      </c>
      <c r="R582" s="1">
        <f>Main!$C$28</f>
        <v>8.4629102389141035</v>
      </c>
      <c r="S582" s="45" t="e" vm="1">
        <f t="shared" si="79"/>
        <v>#VALUE!</v>
      </c>
      <c r="T582" t="e" vm="1">
        <f t="shared" si="80"/>
        <v>#VALUE!</v>
      </c>
    </row>
    <row r="583" spans="1:20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[1]!genNormal($F$9,$F$10)</f>
        <v>#VALUE!</v>
      </c>
      <c r="F583" t="e" vm="1">
        <f t="shared" si="72"/>
        <v>#VALUE!</v>
      </c>
      <c r="G583" t="e" vm="2">
        <f>[1]!GenLognormal($H$9,$H$10)</f>
        <v>#VALUE!</v>
      </c>
      <c r="H583" t="e" vm="1">
        <f t="shared" si="73"/>
        <v>#VALUE!</v>
      </c>
      <c r="I583" t="e" vm="2">
        <f>[1]!genBinomial(1,Main!$I$10)</f>
        <v>#VALUE!</v>
      </c>
      <c r="J583" s="13" t="e" vm="1">
        <f t="shared" si="74"/>
        <v>#VALUE!</v>
      </c>
      <c r="L583" s="1">
        <f>Main!$A$28</f>
        <v>8.4431535918768876</v>
      </c>
      <c r="M583" s="45" t="e" vm="1">
        <f t="shared" si="75"/>
        <v>#VALUE!</v>
      </c>
      <c r="N583" t="e" vm="1">
        <f t="shared" si="76"/>
        <v>#VALUE!</v>
      </c>
      <c r="O583" s="1">
        <f>Main!$B$28</f>
        <v>8.4229498995092253</v>
      </c>
      <c r="P583" s="45" t="e" vm="1">
        <f t="shared" si="77"/>
        <v>#VALUE!</v>
      </c>
      <c r="Q583" t="e" vm="1">
        <f t="shared" si="78"/>
        <v>#VALUE!</v>
      </c>
      <c r="R583" s="1">
        <f>Main!$C$28</f>
        <v>8.4629102389141035</v>
      </c>
      <c r="S583" s="45" t="e" vm="1">
        <f t="shared" si="79"/>
        <v>#VALUE!</v>
      </c>
      <c r="T583" t="e" vm="1">
        <f t="shared" si="80"/>
        <v>#VALUE!</v>
      </c>
    </row>
    <row r="584" spans="1:20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[1]!genNormal($F$9,$F$10)</f>
        <v>#VALUE!</v>
      </c>
      <c r="F584" t="e" vm="1">
        <f t="shared" si="72"/>
        <v>#VALUE!</v>
      </c>
      <c r="G584" t="e" vm="2">
        <f>[1]!GenLognormal($H$9,$H$10)</f>
        <v>#VALUE!</v>
      </c>
      <c r="H584" t="e" vm="1">
        <f t="shared" si="73"/>
        <v>#VALUE!</v>
      </c>
      <c r="I584" t="e" vm="2">
        <f>[1]!genBinomial(1,Main!$I$10)</f>
        <v>#VALUE!</v>
      </c>
      <c r="J584" s="13" t="e" vm="1">
        <f t="shared" si="74"/>
        <v>#VALUE!</v>
      </c>
      <c r="L584" s="1">
        <f>Main!$A$28</f>
        <v>8.4431535918768876</v>
      </c>
      <c r="M584" s="45" t="e" vm="1">
        <f t="shared" si="75"/>
        <v>#VALUE!</v>
      </c>
      <c r="N584" t="e" vm="1">
        <f t="shared" si="76"/>
        <v>#VALUE!</v>
      </c>
      <c r="O584" s="1">
        <f>Main!$B$28</f>
        <v>8.4229498995092253</v>
      </c>
      <c r="P584" s="45" t="e" vm="1">
        <f t="shared" si="77"/>
        <v>#VALUE!</v>
      </c>
      <c r="Q584" t="e" vm="1">
        <f t="shared" si="78"/>
        <v>#VALUE!</v>
      </c>
      <c r="R584" s="1">
        <f>Main!$C$28</f>
        <v>8.4629102389141035</v>
      </c>
      <c r="S584" s="45" t="e" vm="1">
        <f t="shared" si="79"/>
        <v>#VALUE!</v>
      </c>
      <c r="T584" t="e" vm="1">
        <f t="shared" si="80"/>
        <v>#VALUE!</v>
      </c>
    </row>
    <row r="585" spans="1:20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[1]!genNormal($F$9,$F$10)</f>
        <v>#VALUE!</v>
      </c>
      <c r="F585" t="e" vm="1">
        <f t="shared" si="72"/>
        <v>#VALUE!</v>
      </c>
      <c r="G585" t="e" vm="2">
        <f>[1]!GenLognormal($H$9,$H$10)</f>
        <v>#VALUE!</v>
      </c>
      <c r="H585" t="e" vm="1">
        <f t="shared" si="73"/>
        <v>#VALUE!</v>
      </c>
      <c r="I585" t="e" vm="2">
        <f>[1]!genBinomial(1,Main!$I$10)</f>
        <v>#VALUE!</v>
      </c>
      <c r="J585" s="13" t="e" vm="1">
        <f t="shared" si="74"/>
        <v>#VALUE!</v>
      </c>
      <c r="L585" s="1">
        <f>Main!$A$28</f>
        <v>8.4431535918768876</v>
      </c>
      <c r="M585" s="45" t="e" vm="1">
        <f t="shared" si="75"/>
        <v>#VALUE!</v>
      </c>
      <c r="N585" t="e" vm="1">
        <f t="shared" si="76"/>
        <v>#VALUE!</v>
      </c>
      <c r="O585" s="1">
        <f>Main!$B$28</f>
        <v>8.4229498995092253</v>
      </c>
      <c r="P585" s="45" t="e" vm="1">
        <f t="shared" si="77"/>
        <v>#VALUE!</v>
      </c>
      <c r="Q585" t="e" vm="1">
        <f t="shared" si="78"/>
        <v>#VALUE!</v>
      </c>
      <c r="R585" s="1">
        <f>Main!$C$28</f>
        <v>8.4629102389141035</v>
      </c>
      <c r="S585" s="45" t="e" vm="1">
        <f t="shared" si="79"/>
        <v>#VALUE!</v>
      </c>
      <c r="T585" t="e" vm="1">
        <f t="shared" si="80"/>
        <v>#VALUE!</v>
      </c>
    </row>
    <row r="586" spans="1:20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[1]!genNormal($F$9,$F$10)</f>
        <v>#VALUE!</v>
      </c>
      <c r="F586" t="e" vm="1">
        <f t="shared" si="72"/>
        <v>#VALUE!</v>
      </c>
      <c r="G586" t="e" vm="2">
        <f>[1]!GenLognormal($H$9,$H$10)</f>
        <v>#VALUE!</v>
      </c>
      <c r="H586" t="e" vm="1">
        <f t="shared" si="73"/>
        <v>#VALUE!</v>
      </c>
      <c r="I586" t="e" vm="2">
        <f>[1]!genBinomial(1,Main!$I$10)</f>
        <v>#VALUE!</v>
      </c>
      <c r="J586" s="13" t="e" vm="1">
        <f t="shared" si="74"/>
        <v>#VALUE!</v>
      </c>
      <c r="L586" s="1">
        <f>Main!$A$28</f>
        <v>8.4431535918768876</v>
      </c>
      <c r="M586" s="45" t="e" vm="1">
        <f t="shared" si="75"/>
        <v>#VALUE!</v>
      </c>
      <c r="N586" t="e" vm="1">
        <f t="shared" si="76"/>
        <v>#VALUE!</v>
      </c>
      <c r="O586" s="1">
        <f>Main!$B$28</f>
        <v>8.4229498995092253</v>
      </c>
      <c r="P586" s="45" t="e" vm="1">
        <f t="shared" si="77"/>
        <v>#VALUE!</v>
      </c>
      <c r="Q586" t="e" vm="1">
        <f t="shared" si="78"/>
        <v>#VALUE!</v>
      </c>
      <c r="R586" s="1">
        <f>Main!$C$28</f>
        <v>8.4629102389141035</v>
      </c>
      <c r="S586" s="45" t="e" vm="1">
        <f t="shared" si="79"/>
        <v>#VALUE!</v>
      </c>
      <c r="T586" t="e" vm="1">
        <f t="shared" si="80"/>
        <v>#VALUE!</v>
      </c>
    </row>
    <row r="587" spans="1:20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[1]!genNormal($F$9,$F$10)</f>
        <v>#VALUE!</v>
      </c>
      <c r="F587" t="e" vm="1">
        <f t="shared" si="72"/>
        <v>#VALUE!</v>
      </c>
      <c r="G587" t="e" vm="2">
        <f>[1]!GenLognormal($H$9,$H$10)</f>
        <v>#VALUE!</v>
      </c>
      <c r="H587" t="e" vm="1">
        <f t="shared" si="73"/>
        <v>#VALUE!</v>
      </c>
      <c r="I587" t="e" vm="2">
        <f>[1]!genBinomial(1,Main!$I$10)</f>
        <v>#VALUE!</v>
      </c>
      <c r="J587" s="13" t="e" vm="1">
        <f t="shared" si="74"/>
        <v>#VALUE!</v>
      </c>
      <c r="L587" s="1">
        <f>Main!$A$28</f>
        <v>8.4431535918768876</v>
      </c>
      <c r="M587" s="45" t="e" vm="1">
        <f t="shared" si="75"/>
        <v>#VALUE!</v>
      </c>
      <c r="N587" t="e" vm="1">
        <f t="shared" si="76"/>
        <v>#VALUE!</v>
      </c>
      <c r="O587" s="1">
        <f>Main!$B$28</f>
        <v>8.4229498995092253</v>
      </c>
      <c r="P587" s="45" t="e" vm="1">
        <f t="shared" si="77"/>
        <v>#VALUE!</v>
      </c>
      <c r="Q587" t="e" vm="1">
        <f t="shared" si="78"/>
        <v>#VALUE!</v>
      </c>
      <c r="R587" s="1">
        <f>Main!$C$28</f>
        <v>8.4629102389141035</v>
      </c>
      <c r="S587" s="45" t="e" vm="1">
        <f t="shared" si="79"/>
        <v>#VALUE!</v>
      </c>
      <c r="T587" t="e" vm="1">
        <f t="shared" si="80"/>
        <v>#VALUE!</v>
      </c>
    </row>
    <row r="588" spans="1:20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[1]!genNormal($F$9,$F$10)</f>
        <v>#VALUE!</v>
      </c>
      <c r="F588" t="e" vm="1">
        <f t="shared" ref="F588:F651" si="81">IF(E588&gt;18, E588,18)</f>
        <v>#VALUE!</v>
      </c>
      <c r="G588" t="e" vm="2">
        <f>[1]!GenLognormal($H$9,$H$10)</f>
        <v>#VALUE!</v>
      </c>
      <c r="H588" t="e" vm="1">
        <f t="shared" ref="H588:H651" si="82">IF(G588&gt;20, G588,20)</f>
        <v>#VALUE!</v>
      </c>
      <c r="I588" t="e" vm="2">
        <f>[1]!genBinomial(1,Main!$I$10)</f>
        <v>#VALUE!</v>
      </c>
      <c r="J588" s="13" t="e" vm="1">
        <f t="shared" ref="J588:J651" si="83">(266.16-47.17*I588-2.33*H588+0.66*F588+0.017*(F588^2))*113.12/1000000*D588</f>
        <v>#VALUE!</v>
      </c>
      <c r="L588" s="1">
        <f>Main!$A$28</f>
        <v>8.4431535918768876</v>
      </c>
      <c r="M588" s="45" t="e" vm="1">
        <f t="shared" ref="M588:M651" si="84">L588*$J588/24/60</f>
        <v>#VALUE!</v>
      </c>
      <c r="N588" t="e" vm="1">
        <f t="shared" ref="N588:N651" si="85">M588*24*60/$D588</f>
        <v>#VALUE!</v>
      </c>
      <c r="O588" s="1">
        <f>Main!$B$28</f>
        <v>8.4229498995092253</v>
      </c>
      <c r="P588" s="45" t="e" vm="1">
        <f t="shared" ref="P588:P651" si="86">O588*$J588/24/60</f>
        <v>#VALUE!</v>
      </c>
      <c r="Q588" t="e" vm="1">
        <f t="shared" ref="Q588:Q651" si="87">P588*24*60/$D588</f>
        <v>#VALUE!</v>
      </c>
      <c r="R588" s="1">
        <f>Main!$C$28</f>
        <v>8.4629102389141035</v>
      </c>
      <c r="S588" s="45" t="e" vm="1">
        <f t="shared" ref="S588:S651" si="88">R588*$J588/24/60</f>
        <v>#VALUE!</v>
      </c>
      <c r="T588" t="e" vm="1">
        <f t="shared" ref="T588:T651" si="89">S588*24*60/$D588</f>
        <v>#VALUE!</v>
      </c>
    </row>
    <row r="589" spans="1:20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[1]!genNormal($F$9,$F$10)</f>
        <v>#VALUE!</v>
      </c>
      <c r="F589" t="e" vm="1">
        <f t="shared" si="81"/>
        <v>#VALUE!</v>
      </c>
      <c r="G589" t="e" vm="2">
        <f>[1]!GenLognormal($H$9,$H$10)</f>
        <v>#VALUE!</v>
      </c>
      <c r="H589" t="e" vm="1">
        <f t="shared" si="82"/>
        <v>#VALUE!</v>
      </c>
      <c r="I589" t="e" vm="2">
        <f>[1]!genBinomial(1,Main!$I$10)</f>
        <v>#VALUE!</v>
      </c>
      <c r="J589" s="13" t="e" vm="1">
        <f t="shared" si="83"/>
        <v>#VALUE!</v>
      </c>
      <c r="L589" s="1">
        <f>Main!$A$28</f>
        <v>8.4431535918768876</v>
      </c>
      <c r="M589" s="45" t="e" vm="1">
        <f t="shared" si="84"/>
        <v>#VALUE!</v>
      </c>
      <c r="N589" t="e" vm="1">
        <f t="shared" si="85"/>
        <v>#VALUE!</v>
      </c>
      <c r="O589" s="1">
        <f>Main!$B$28</f>
        <v>8.4229498995092253</v>
      </c>
      <c r="P589" s="45" t="e" vm="1">
        <f t="shared" si="86"/>
        <v>#VALUE!</v>
      </c>
      <c r="Q589" t="e" vm="1">
        <f t="shared" si="87"/>
        <v>#VALUE!</v>
      </c>
      <c r="R589" s="1">
        <f>Main!$C$28</f>
        <v>8.4629102389141035</v>
      </c>
      <c r="S589" s="45" t="e" vm="1">
        <f t="shared" si="88"/>
        <v>#VALUE!</v>
      </c>
      <c r="T589" t="e" vm="1">
        <f t="shared" si="89"/>
        <v>#VALUE!</v>
      </c>
    </row>
    <row r="590" spans="1:20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[1]!genNormal($F$9,$F$10)</f>
        <v>#VALUE!</v>
      </c>
      <c r="F590" t="e" vm="1">
        <f t="shared" si="81"/>
        <v>#VALUE!</v>
      </c>
      <c r="G590" t="e" vm="2">
        <f>[1]!GenLognormal($H$9,$H$10)</f>
        <v>#VALUE!</v>
      </c>
      <c r="H590" t="e" vm="1">
        <f t="shared" si="82"/>
        <v>#VALUE!</v>
      </c>
      <c r="I590" t="e" vm="2">
        <f>[1]!genBinomial(1,Main!$I$10)</f>
        <v>#VALUE!</v>
      </c>
      <c r="J590" s="13" t="e" vm="1">
        <f t="shared" si="83"/>
        <v>#VALUE!</v>
      </c>
      <c r="L590" s="1">
        <f>Main!$A$28</f>
        <v>8.4431535918768876</v>
      </c>
      <c r="M590" s="45" t="e" vm="1">
        <f t="shared" si="84"/>
        <v>#VALUE!</v>
      </c>
      <c r="N590" t="e" vm="1">
        <f t="shared" si="85"/>
        <v>#VALUE!</v>
      </c>
      <c r="O590" s="1">
        <f>Main!$B$28</f>
        <v>8.4229498995092253</v>
      </c>
      <c r="P590" s="45" t="e" vm="1">
        <f t="shared" si="86"/>
        <v>#VALUE!</v>
      </c>
      <c r="Q590" t="e" vm="1">
        <f t="shared" si="87"/>
        <v>#VALUE!</v>
      </c>
      <c r="R590" s="1">
        <f>Main!$C$28</f>
        <v>8.4629102389141035</v>
      </c>
      <c r="S590" s="45" t="e" vm="1">
        <f t="shared" si="88"/>
        <v>#VALUE!</v>
      </c>
      <c r="T590" t="e" vm="1">
        <f t="shared" si="89"/>
        <v>#VALUE!</v>
      </c>
    </row>
    <row r="591" spans="1:20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[1]!genNormal($F$9,$F$10)</f>
        <v>#VALUE!</v>
      </c>
      <c r="F591" t="e" vm="1">
        <f t="shared" si="81"/>
        <v>#VALUE!</v>
      </c>
      <c r="G591" t="e" vm="2">
        <f>[1]!GenLognormal($H$9,$H$10)</f>
        <v>#VALUE!</v>
      </c>
      <c r="H591" t="e" vm="1">
        <f t="shared" si="82"/>
        <v>#VALUE!</v>
      </c>
      <c r="I591" t="e" vm="2">
        <f>[1]!genBinomial(1,Main!$I$10)</f>
        <v>#VALUE!</v>
      </c>
      <c r="J591" s="13" t="e" vm="1">
        <f t="shared" si="83"/>
        <v>#VALUE!</v>
      </c>
      <c r="L591" s="1">
        <f>Main!$A$28</f>
        <v>8.4431535918768876</v>
      </c>
      <c r="M591" s="45" t="e" vm="1">
        <f t="shared" si="84"/>
        <v>#VALUE!</v>
      </c>
      <c r="N591" t="e" vm="1">
        <f t="shared" si="85"/>
        <v>#VALUE!</v>
      </c>
      <c r="O591" s="1">
        <f>Main!$B$28</f>
        <v>8.4229498995092253</v>
      </c>
      <c r="P591" s="45" t="e" vm="1">
        <f t="shared" si="86"/>
        <v>#VALUE!</v>
      </c>
      <c r="Q591" t="e" vm="1">
        <f t="shared" si="87"/>
        <v>#VALUE!</v>
      </c>
      <c r="R591" s="1">
        <f>Main!$C$28</f>
        <v>8.4629102389141035</v>
      </c>
      <c r="S591" s="45" t="e" vm="1">
        <f t="shared" si="88"/>
        <v>#VALUE!</v>
      </c>
      <c r="T591" t="e" vm="1">
        <f t="shared" si="89"/>
        <v>#VALUE!</v>
      </c>
    </row>
    <row r="592" spans="1:20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[1]!genNormal($F$9,$F$10)</f>
        <v>#VALUE!</v>
      </c>
      <c r="F592" t="e" vm="1">
        <f t="shared" si="81"/>
        <v>#VALUE!</v>
      </c>
      <c r="G592" t="e" vm="2">
        <f>[1]!GenLognormal($H$9,$H$10)</f>
        <v>#VALUE!</v>
      </c>
      <c r="H592" t="e" vm="1">
        <f t="shared" si="82"/>
        <v>#VALUE!</v>
      </c>
      <c r="I592" t="e" vm="2">
        <f>[1]!genBinomial(1,Main!$I$10)</f>
        <v>#VALUE!</v>
      </c>
      <c r="J592" s="13" t="e" vm="1">
        <f t="shared" si="83"/>
        <v>#VALUE!</v>
      </c>
      <c r="L592" s="1">
        <f>Main!$A$28</f>
        <v>8.4431535918768876</v>
      </c>
      <c r="M592" s="45" t="e" vm="1">
        <f t="shared" si="84"/>
        <v>#VALUE!</v>
      </c>
      <c r="N592" t="e" vm="1">
        <f t="shared" si="85"/>
        <v>#VALUE!</v>
      </c>
      <c r="O592" s="1">
        <f>Main!$B$28</f>
        <v>8.4229498995092253</v>
      </c>
      <c r="P592" s="45" t="e" vm="1">
        <f t="shared" si="86"/>
        <v>#VALUE!</v>
      </c>
      <c r="Q592" t="e" vm="1">
        <f t="shared" si="87"/>
        <v>#VALUE!</v>
      </c>
      <c r="R592" s="1">
        <f>Main!$C$28</f>
        <v>8.4629102389141035</v>
      </c>
      <c r="S592" s="45" t="e" vm="1">
        <f t="shared" si="88"/>
        <v>#VALUE!</v>
      </c>
      <c r="T592" t="e" vm="1">
        <f t="shared" si="89"/>
        <v>#VALUE!</v>
      </c>
    </row>
    <row r="593" spans="1:20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[1]!genNormal($F$9,$F$10)</f>
        <v>#VALUE!</v>
      </c>
      <c r="F593" t="e" vm="1">
        <f t="shared" si="81"/>
        <v>#VALUE!</v>
      </c>
      <c r="G593" t="e" vm="2">
        <f>[1]!GenLognormal($H$9,$H$10)</f>
        <v>#VALUE!</v>
      </c>
      <c r="H593" t="e" vm="1">
        <f t="shared" si="82"/>
        <v>#VALUE!</v>
      </c>
      <c r="I593" t="e" vm="2">
        <f>[1]!genBinomial(1,Main!$I$10)</f>
        <v>#VALUE!</v>
      </c>
      <c r="J593" s="13" t="e" vm="1">
        <f t="shared" si="83"/>
        <v>#VALUE!</v>
      </c>
      <c r="L593" s="1">
        <f>Main!$A$28</f>
        <v>8.4431535918768876</v>
      </c>
      <c r="M593" s="45" t="e" vm="1">
        <f t="shared" si="84"/>
        <v>#VALUE!</v>
      </c>
      <c r="N593" t="e" vm="1">
        <f t="shared" si="85"/>
        <v>#VALUE!</v>
      </c>
      <c r="O593" s="1">
        <f>Main!$B$28</f>
        <v>8.4229498995092253</v>
      </c>
      <c r="P593" s="45" t="e" vm="1">
        <f t="shared" si="86"/>
        <v>#VALUE!</v>
      </c>
      <c r="Q593" t="e" vm="1">
        <f t="shared" si="87"/>
        <v>#VALUE!</v>
      </c>
      <c r="R593" s="1">
        <f>Main!$C$28</f>
        <v>8.4629102389141035</v>
      </c>
      <c r="S593" s="45" t="e" vm="1">
        <f t="shared" si="88"/>
        <v>#VALUE!</v>
      </c>
      <c r="T593" t="e" vm="1">
        <f t="shared" si="89"/>
        <v>#VALUE!</v>
      </c>
    </row>
    <row r="594" spans="1:20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[1]!genNormal($F$9,$F$10)</f>
        <v>#VALUE!</v>
      </c>
      <c r="F594" t="e" vm="1">
        <f t="shared" si="81"/>
        <v>#VALUE!</v>
      </c>
      <c r="G594" t="e" vm="2">
        <f>[1]!GenLognormal($H$9,$H$10)</f>
        <v>#VALUE!</v>
      </c>
      <c r="H594" t="e" vm="1">
        <f t="shared" si="82"/>
        <v>#VALUE!</v>
      </c>
      <c r="I594" t="e" vm="2">
        <f>[1]!genBinomial(1,Main!$I$10)</f>
        <v>#VALUE!</v>
      </c>
      <c r="J594" s="13" t="e" vm="1">
        <f t="shared" si="83"/>
        <v>#VALUE!</v>
      </c>
      <c r="L594" s="1">
        <f>Main!$A$28</f>
        <v>8.4431535918768876</v>
      </c>
      <c r="M594" s="45" t="e" vm="1">
        <f t="shared" si="84"/>
        <v>#VALUE!</v>
      </c>
      <c r="N594" t="e" vm="1">
        <f t="shared" si="85"/>
        <v>#VALUE!</v>
      </c>
      <c r="O594" s="1">
        <f>Main!$B$28</f>
        <v>8.4229498995092253</v>
      </c>
      <c r="P594" s="45" t="e" vm="1">
        <f t="shared" si="86"/>
        <v>#VALUE!</v>
      </c>
      <c r="Q594" t="e" vm="1">
        <f t="shared" si="87"/>
        <v>#VALUE!</v>
      </c>
      <c r="R594" s="1">
        <f>Main!$C$28</f>
        <v>8.4629102389141035</v>
      </c>
      <c r="S594" s="45" t="e" vm="1">
        <f t="shared" si="88"/>
        <v>#VALUE!</v>
      </c>
      <c r="T594" t="e" vm="1">
        <f t="shared" si="89"/>
        <v>#VALUE!</v>
      </c>
    </row>
    <row r="595" spans="1:20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[1]!genNormal($F$9,$F$10)</f>
        <v>#VALUE!</v>
      </c>
      <c r="F595" t="e" vm="1">
        <f t="shared" si="81"/>
        <v>#VALUE!</v>
      </c>
      <c r="G595" t="e" vm="2">
        <f>[1]!GenLognormal($H$9,$H$10)</f>
        <v>#VALUE!</v>
      </c>
      <c r="H595" t="e" vm="1">
        <f t="shared" si="82"/>
        <v>#VALUE!</v>
      </c>
      <c r="I595" t="e" vm="2">
        <f>[1]!genBinomial(1,Main!$I$10)</f>
        <v>#VALUE!</v>
      </c>
      <c r="J595" s="13" t="e" vm="1">
        <f t="shared" si="83"/>
        <v>#VALUE!</v>
      </c>
      <c r="L595" s="1">
        <f>Main!$A$28</f>
        <v>8.4431535918768876</v>
      </c>
      <c r="M595" s="45" t="e" vm="1">
        <f t="shared" si="84"/>
        <v>#VALUE!</v>
      </c>
      <c r="N595" t="e" vm="1">
        <f t="shared" si="85"/>
        <v>#VALUE!</v>
      </c>
      <c r="O595" s="1">
        <f>Main!$B$28</f>
        <v>8.4229498995092253</v>
      </c>
      <c r="P595" s="45" t="e" vm="1">
        <f t="shared" si="86"/>
        <v>#VALUE!</v>
      </c>
      <c r="Q595" t="e" vm="1">
        <f t="shared" si="87"/>
        <v>#VALUE!</v>
      </c>
      <c r="R595" s="1">
        <f>Main!$C$28</f>
        <v>8.4629102389141035</v>
      </c>
      <c r="S595" s="45" t="e" vm="1">
        <f t="shared" si="88"/>
        <v>#VALUE!</v>
      </c>
      <c r="T595" t="e" vm="1">
        <f t="shared" si="89"/>
        <v>#VALUE!</v>
      </c>
    </row>
    <row r="596" spans="1:20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[1]!genNormal($F$9,$F$10)</f>
        <v>#VALUE!</v>
      </c>
      <c r="F596" t="e" vm="1">
        <f t="shared" si="81"/>
        <v>#VALUE!</v>
      </c>
      <c r="G596" t="e" vm="2">
        <f>[1]!GenLognormal($H$9,$H$10)</f>
        <v>#VALUE!</v>
      </c>
      <c r="H596" t="e" vm="1">
        <f t="shared" si="82"/>
        <v>#VALUE!</v>
      </c>
      <c r="I596" t="e" vm="2">
        <f>[1]!genBinomial(1,Main!$I$10)</f>
        <v>#VALUE!</v>
      </c>
      <c r="J596" s="13" t="e" vm="1">
        <f t="shared" si="83"/>
        <v>#VALUE!</v>
      </c>
      <c r="L596" s="1">
        <f>Main!$A$28</f>
        <v>8.4431535918768876</v>
      </c>
      <c r="M596" s="45" t="e" vm="1">
        <f t="shared" si="84"/>
        <v>#VALUE!</v>
      </c>
      <c r="N596" t="e" vm="1">
        <f t="shared" si="85"/>
        <v>#VALUE!</v>
      </c>
      <c r="O596" s="1">
        <f>Main!$B$28</f>
        <v>8.4229498995092253</v>
      </c>
      <c r="P596" s="45" t="e" vm="1">
        <f t="shared" si="86"/>
        <v>#VALUE!</v>
      </c>
      <c r="Q596" t="e" vm="1">
        <f t="shared" si="87"/>
        <v>#VALUE!</v>
      </c>
      <c r="R596" s="1">
        <f>Main!$C$28</f>
        <v>8.4629102389141035</v>
      </c>
      <c r="S596" s="45" t="e" vm="1">
        <f t="shared" si="88"/>
        <v>#VALUE!</v>
      </c>
      <c r="T596" t="e" vm="1">
        <f t="shared" si="89"/>
        <v>#VALUE!</v>
      </c>
    </row>
    <row r="597" spans="1:20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[1]!genNormal($F$9,$F$10)</f>
        <v>#VALUE!</v>
      </c>
      <c r="F597" t="e" vm="1">
        <f t="shared" si="81"/>
        <v>#VALUE!</v>
      </c>
      <c r="G597" t="e" vm="2">
        <f>[1]!GenLognormal($H$9,$H$10)</f>
        <v>#VALUE!</v>
      </c>
      <c r="H597" t="e" vm="1">
        <f t="shared" si="82"/>
        <v>#VALUE!</v>
      </c>
      <c r="I597" t="e" vm="2">
        <f>[1]!genBinomial(1,Main!$I$10)</f>
        <v>#VALUE!</v>
      </c>
      <c r="J597" s="13" t="e" vm="1">
        <f t="shared" si="83"/>
        <v>#VALUE!</v>
      </c>
      <c r="L597" s="1">
        <f>Main!$A$28</f>
        <v>8.4431535918768876</v>
      </c>
      <c r="M597" s="45" t="e" vm="1">
        <f t="shared" si="84"/>
        <v>#VALUE!</v>
      </c>
      <c r="N597" t="e" vm="1">
        <f t="shared" si="85"/>
        <v>#VALUE!</v>
      </c>
      <c r="O597" s="1">
        <f>Main!$B$28</f>
        <v>8.4229498995092253</v>
      </c>
      <c r="P597" s="45" t="e" vm="1">
        <f t="shared" si="86"/>
        <v>#VALUE!</v>
      </c>
      <c r="Q597" t="e" vm="1">
        <f t="shared" si="87"/>
        <v>#VALUE!</v>
      </c>
      <c r="R597" s="1">
        <f>Main!$C$28</f>
        <v>8.4629102389141035</v>
      </c>
      <c r="S597" s="45" t="e" vm="1">
        <f t="shared" si="88"/>
        <v>#VALUE!</v>
      </c>
      <c r="T597" t="e" vm="1">
        <f t="shared" si="89"/>
        <v>#VALUE!</v>
      </c>
    </row>
    <row r="598" spans="1:20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[1]!genNormal($F$9,$F$10)</f>
        <v>#VALUE!</v>
      </c>
      <c r="F598" t="e" vm="1">
        <f t="shared" si="81"/>
        <v>#VALUE!</v>
      </c>
      <c r="G598" t="e" vm="2">
        <f>[1]!GenLognormal($H$9,$H$10)</f>
        <v>#VALUE!</v>
      </c>
      <c r="H598" t="e" vm="1">
        <f t="shared" si="82"/>
        <v>#VALUE!</v>
      </c>
      <c r="I598" t="e" vm="2">
        <f>[1]!genBinomial(1,Main!$I$10)</f>
        <v>#VALUE!</v>
      </c>
      <c r="J598" s="13" t="e" vm="1">
        <f t="shared" si="83"/>
        <v>#VALUE!</v>
      </c>
      <c r="L598" s="1">
        <f>Main!$A$28</f>
        <v>8.4431535918768876</v>
      </c>
      <c r="M598" s="45" t="e" vm="1">
        <f t="shared" si="84"/>
        <v>#VALUE!</v>
      </c>
      <c r="N598" t="e" vm="1">
        <f t="shared" si="85"/>
        <v>#VALUE!</v>
      </c>
      <c r="O598" s="1">
        <f>Main!$B$28</f>
        <v>8.4229498995092253</v>
      </c>
      <c r="P598" s="45" t="e" vm="1">
        <f t="shared" si="86"/>
        <v>#VALUE!</v>
      </c>
      <c r="Q598" t="e" vm="1">
        <f t="shared" si="87"/>
        <v>#VALUE!</v>
      </c>
      <c r="R598" s="1">
        <f>Main!$C$28</f>
        <v>8.4629102389141035</v>
      </c>
      <c r="S598" s="45" t="e" vm="1">
        <f t="shared" si="88"/>
        <v>#VALUE!</v>
      </c>
      <c r="T598" t="e" vm="1">
        <f t="shared" si="89"/>
        <v>#VALUE!</v>
      </c>
    </row>
    <row r="599" spans="1:20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[1]!genNormal($F$9,$F$10)</f>
        <v>#VALUE!</v>
      </c>
      <c r="F599" t="e" vm="1">
        <f t="shared" si="81"/>
        <v>#VALUE!</v>
      </c>
      <c r="G599" t="e" vm="2">
        <f>[1]!GenLognormal($H$9,$H$10)</f>
        <v>#VALUE!</v>
      </c>
      <c r="H599" t="e" vm="1">
        <f t="shared" si="82"/>
        <v>#VALUE!</v>
      </c>
      <c r="I599" t="e" vm="2">
        <f>[1]!genBinomial(1,Main!$I$10)</f>
        <v>#VALUE!</v>
      </c>
      <c r="J599" s="13" t="e" vm="1">
        <f t="shared" si="83"/>
        <v>#VALUE!</v>
      </c>
      <c r="L599" s="1">
        <f>Main!$A$28</f>
        <v>8.4431535918768876</v>
      </c>
      <c r="M599" s="45" t="e" vm="1">
        <f t="shared" si="84"/>
        <v>#VALUE!</v>
      </c>
      <c r="N599" t="e" vm="1">
        <f t="shared" si="85"/>
        <v>#VALUE!</v>
      </c>
      <c r="O599" s="1">
        <f>Main!$B$28</f>
        <v>8.4229498995092253</v>
      </c>
      <c r="P599" s="45" t="e" vm="1">
        <f t="shared" si="86"/>
        <v>#VALUE!</v>
      </c>
      <c r="Q599" t="e" vm="1">
        <f t="shared" si="87"/>
        <v>#VALUE!</v>
      </c>
      <c r="R599" s="1">
        <f>Main!$C$28</f>
        <v>8.4629102389141035</v>
      </c>
      <c r="S599" s="45" t="e" vm="1">
        <f t="shared" si="88"/>
        <v>#VALUE!</v>
      </c>
      <c r="T599" t="e" vm="1">
        <f t="shared" si="89"/>
        <v>#VALUE!</v>
      </c>
    </row>
    <row r="600" spans="1:20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[1]!genNormal($F$9,$F$10)</f>
        <v>#VALUE!</v>
      </c>
      <c r="F600" t="e" vm="1">
        <f t="shared" si="81"/>
        <v>#VALUE!</v>
      </c>
      <c r="G600" t="e" vm="2">
        <f>[1]!GenLognormal($H$9,$H$10)</f>
        <v>#VALUE!</v>
      </c>
      <c r="H600" t="e" vm="1">
        <f t="shared" si="82"/>
        <v>#VALUE!</v>
      </c>
      <c r="I600" t="e" vm="2">
        <f>[1]!genBinomial(1,Main!$I$10)</f>
        <v>#VALUE!</v>
      </c>
      <c r="J600" s="13" t="e" vm="1">
        <f t="shared" si="83"/>
        <v>#VALUE!</v>
      </c>
      <c r="L600" s="1">
        <f>Main!$A$28</f>
        <v>8.4431535918768876</v>
      </c>
      <c r="M600" s="45" t="e" vm="1">
        <f t="shared" si="84"/>
        <v>#VALUE!</v>
      </c>
      <c r="N600" t="e" vm="1">
        <f t="shared" si="85"/>
        <v>#VALUE!</v>
      </c>
      <c r="O600" s="1">
        <f>Main!$B$28</f>
        <v>8.4229498995092253</v>
      </c>
      <c r="P600" s="45" t="e" vm="1">
        <f t="shared" si="86"/>
        <v>#VALUE!</v>
      </c>
      <c r="Q600" t="e" vm="1">
        <f t="shared" si="87"/>
        <v>#VALUE!</v>
      </c>
      <c r="R600" s="1">
        <f>Main!$C$28</f>
        <v>8.4629102389141035</v>
      </c>
      <c r="S600" s="45" t="e" vm="1">
        <f t="shared" si="88"/>
        <v>#VALUE!</v>
      </c>
      <c r="T600" t="e" vm="1">
        <f t="shared" si="89"/>
        <v>#VALUE!</v>
      </c>
    </row>
    <row r="601" spans="1:20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[1]!genNormal($F$9,$F$10)</f>
        <v>#VALUE!</v>
      </c>
      <c r="F601" t="e" vm="1">
        <f t="shared" si="81"/>
        <v>#VALUE!</v>
      </c>
      <c r="G601" t="e" vm="2">
        <f>[1]!GenLognormal($H$9,$H$10)</f>
        <v>#VALUE!</v>
      </c>
      <c r="H601" t="e" vm="1">
        <f t="shared" si="82"/>
        <v>#VALUE!</v>
      </c>
      <c r="I601" t="e" vm="2">
        <f>[1]!genBinomial(1,Main!$I$10)</f>
        <v>#VALUE!</v>
      </c>
      <c r="J601" s="13" t="e" vm="1">
        <f t="shared" si="83"/>
        <v>#VALUE!</v>
      </c>
      <c r="L601" s="1">
        <f>Main!$A$28</f>
        <v>8.4431535918768876</v>
      </c>
      <c r="M601" s="45" t="e" vm="1">
        <f t="shared" si="84"/>
        <v>#VALUE!</v>
      </c>
      <c r="N601" t="e" vm="1">
        <f t="shared" si="85"/>
        <v>#VALUE!</v>
      </c>
      <c r="O601" s="1">
        <f>Main!$B$28</f>
        <v>8.4229498995092253</v>
      </c>
      <c r="P601" s="45" t="e" vm="1">
        <f t="shared" si="86"/>
        <v>#VALUE!</v>
      </c>
      <c r="Q601" t="e" vm="1">
        <f t="shared" si="87"/>
        <v>#VALUE!</v>
      </c>
      <c r="R601" s="1">
        <f>Main!$C$28</f>
        <v>8.4629102389141035</v>
      </c>
      <c r="S601" s="45" t="e" vm="1">
        <f t="shared" si="88"/>
        <v>#VALUE!</v>
      </c>
      <c r="T601" t="e" vm="1">
        <f t="shared" si="89"/>
        <v>#VALUE!</v>
      </c>
    </row>
    <row r="602" spans="1:20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[1]!genNormal($F$9,$F$10)</f>
        <v>#VALUE!</v>
      </c>
      <c r="F602" t="e" vm="1">
        <f t="shared" si="81"/>
        <v>#VALUE!</v>
      </c>
      <c r="G602" t="e" vm="2">
        <f>[1]!GenLognormal($H$9,$H$10)</f>
        <v>#VALUE!</v>
      </c>
      <c r="H602" t="e" vm="1">
        <f t="shared" si="82"/>
        <v>#VALUE!</v>
      </c>
      <c r="I602" t="e" vm="2">
        <f>[1]!genBinomial(1,Main!$I$10)</f>
        <v>#VALUE!</v>
      </c>
      <c r="J602" s="13" t="e" vm="1">
        <f t="shared" si="83"/>
        <v>#VALUE!</v>
      </c>
      <c r="L602" s="1">
        <f>Main!$A$28</f>
        <v>8.4431535918768876</v>
      </c>
      <c r="M602" s="45" t="e" vm="1">
        <f t="shared" si="84"/>
        <v>#VALUE!</v>
      </c>
      <c r="N602" t="e" vm="1">
        <f t="shared" si="85"/>
        <v>#VALUE!</v>
      </c>
      <c r="O602" s="1">
        <f>Main!$B$28</f>
        <v>8.4229498995092253</v>
      </c>
      <c r="P602" s="45" t="e" vm="1">
        <f t="shared" si="86"/>
        <v>#VALUE!</v>
      </c>
      <c r="Q602" t="e" vm="1">
        <f t="shared" si="87"/>
        <v>#VALUE!</v>
      </c>
      <c r="R602" s="1">
        <f>Main!$C$28</f>
        <v>8.4629102389141035</v>
      </c>
      <c r="S602" s="45" t="e" vm="1">
        <f t="shared" si="88"/>
        <v>#VALUE!</v>
      </c>
      <c r="T602" t="e" vm="1">
        <f t="shared" si="89"/>
        <v>#VALUE!</v>
      </c>
    </row>
    <row r="603" spans="1:20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[1]!genNormal($F$9,$F$10)</f>
        <v>#VALUE!</v>
      </c>
      <c r="F603" t="e" vm="1">
        <f t="shared" si="81"/>
        <v>#VALUE!</v>
      </c>
      <c r="G603" t="e" vm="2">
        <f>[1]!GenLognormal($H$9,$H$10)</f>
        <v>#VALUE!</v>
      </c>
      <c r="H603" t="e" vm="1">
        <f t="shared" si="82"/>
        <v>#VALUE!</v>
      </c>
      <c r="I603" t="e" vm="2">
        <f>[1]!genBinomial(1,Main!$I$10)</f>
        <v>#VALUE!</v>
      </c>
      <c r="J603" s="13" t="e" vm="1">
        <f t="shared" si="83"/>
        <v>#VALUE!</v>
      </c>
      <c r="L603" s="1">
        <f>Main!$A$28</f>
        <v>8.4431535918768876</v>
      </c>
      <c r="M603" s="45" t="e" vm="1">
        <f t="shared" si="84"/>
        <v>#VALUE!</v>
      </c>
      <c r="N603" t="e" vm="1">
        <f t="shared" si="85"/>
        <v>#VALUE!</v>
      </c>
      <c r="O603" s="1">
        <f>Main!$B$28</f>
        <v>8.4229498995092253</v>
      </c>
      <c r="P603" s="45" t="e" vm="1">
        <f t="shared" si="86"/>
        <v>#VALUE!</v>
      </c>
      <c r="Q603" t="e" vm="1">
        <f t="shared" si="87"/>
        <v>#VALUE!</v>
      </c>
      <c r="R603" s="1">
        <f>Main!$C$28</f>
        <v>8.4629102389141035</v>
      </c>
      <c r="S603" s="45" t="e" vm="1">
        <f t="shared" si="88"/>
        <v>#VALUE!</v>
      </c>
      <c r="T603" t="e" vm="1">
        <f t="shared" si="89"/>
        <v>#VALUE!</v>
      </c>
    </row>
    <row r="604" spans="1:20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[1]!genNormal($F$9,$F$10)</f>
        <v>#VALUE!</v>
      </c>
      <c r="F604" t="e" vm="1">
        <f t="shared" si="81"/>
        <v>#VALUE!</v>
      </c>
      <c r="G604" t="e" vm="2">
        <f>[1]!GenLognormal($H$9,$H$10)</f>
        <v>#VALUE!</v>
      </c>
      <c r="H604" t="e" vm="1">
        <f t="shared" si="82"/>
        <v>#VALUE!</v>
      </c>
      <c r="I604" t="e" vm="2">
        <f>[1]!genBinomial(1,Main!$I$10)</f>
        <v>#VALUE!</v>
      </c>
      <c r="J604" s="13" t="e" vm="1">
        <f t="shared" si="83"/>
        <v>#VALUE!</v>
      </c>
      <c r="L604" s="1">
        <f>Main!$A$28</f>
        <v>8.4431535918768876</v>
      </c>
      <c r="M604" s="45" t="e" vm="1">
        <f t="shared" si="84"/>
        <v>#VALUE!</v>
      </c>
      <c r="N604" t="e" vm="1">
        <f t="shared" si="85"/>
        <v>#VALUE!</v>
      </c>
      <c r="O604" s="1">
        <f>Main!$B$28</f>
        <v>8.4229498995092253</v>
      </c>
      <c r="P604" s="45" t="e" vm="1">
        <f t="shared" si="86"/>
        <v>#VALUE!</v>
      </c>
      <c r="Q604" t="e" vm="1">
        <f t="shared" si="87"/>
        <v>#VALUE!</v>
      </c>
      <c r="R604" s="1">
        <f>Main!$C$28</f>
        <v>8.4629102389141035</v>
      </c>
      <c r="S604" s="45" t="e" vm="1">
        <f t="shared" si="88"/>
        <v>#VALUE!</v>
      </c>
      <c r="T604" t="e" vm="1">
        <f t="shared" si="89"/>
        <v>#VALUE!</v>
      </c>
    </row>
    <row r="605" spans="1:20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[1]!genNormal($F$9,$F$10)</f>
        <v>#VALUE!</v>
      </c>
      <c r="F605" t="e" vm="1">
        <f t="shared" si="81"/>
        <v>#VALUE!</v>
      </c>
      <c r="G605" t="e" vm="2">
        <f>[1]!GenLognormal($H$9,$H$10)</f>
        <v>#VALUE!</v>
      </c>
      <c r="H605" t="e" vm="1">
        <f t="shared" si="82"/>
        <v>#VALUE!</v>
      </c>
      <c r="I605" t="e" vm="2">
        <f>[1]!genBinomial(1,Main!$I$10)</f>
        <v>#VALUE!</v>
      </c>
      <c r="J605" s="13" t="e" vm="1">
        <f t="shared" si="83"/>
        <v>#VALUE!</v>
      </c>
      <c r="L605" s="1">
        <f>Main!$A$28</f>
        <v>8.4431535918768876</v>
      </c>
      <c r="M605" s="45" t="e" vm="1">
        <f t="shared" si="84"/>
        <v>#VALUE!</v>
      </c>
      <c r="N605" t="e" vm="1">
        <f t="shared" si="85"/>
        <v>#VALUE!</v>
      </c>
      <c r="O605" s="1">
        <f>Main!$B$28</f>
        <v>8.4229498995092253</v>
      </c>
      <c r="P605" s="45" t="e" vm="1">
        <f t="shared" si="86"/>
        <v>#VALUE!</v>
      </c>
      <c r="Q605" t="e" vm="1">
        <f t="shared" si="87"/>
        <v>#VALUE!</v>
      </c>
      <c r="R605" s="1">
        <f>Main!$C$28</f>
        <v>8.4629102389141035</v>
      </c>
      <c r="S605" s="45" t="e" vm="1">
        <f t="shared" si="88"/>
        <v>#VALUE!</v>
      </c>
      <c r="T605" t="e" vm="1">
        <f t="shared" si="89"/>
        <v>#VALUE!</v>
      </c>
    </row>
    <row r="606" spans="1:20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[1]!genNormal($F$9,$F$10)</f>
        <v>#VALUE!</v>
      </c>
      <c r="F606" t="e" vm="1">
        <f t="shared" si="81"/>
        <v>#VALUE!</v>
      </c>
      <c r="G606" t="e" vm="2">
        <f>[1]!GenLognormal($H$9,$H$10)</f>
        <v>#VALUE!</v>
      </c>
      <c r="H606" t="e" vm="1">
        <f t="shared" si="82"/>
        <v>#VALUE!</v>
      </c>
      <c r="I606" t="e" vm="2">
        <f>[1]!genBinomial(1,Main!$I$10)</f>
        <v>#VALUE!</v>
      </c>
      <c r="J606" s="13" t="e" vm="1">
        <f t="shared" si="83"/>
        <v>#VALUE!</v>
      </c>
      <c r="L606" s="1">
        <f>Main!$A$28</f>
        <v>8.4431535918768876</v>
      </c>
      <c r="M606" s="45" t="e" vm="1">
        <f t="shared" si="84"/>
        <v>#VALUE!</v>
      </c>
      <c r="N606" t="e" vm="1">
        <f t="shared" si="85"/>
        <v>#VALUE!</v>
      </c>
      <c r="O606" s="1">
        <f>Main!$B$28</f>
        <v>8.4229498995092253</v>
      </c>
      <c r="P606" s="45" t="e" vm="1">
        <f t="shared" si="86"/>
        <v>#VALUE!</v>
      </c>
      <c r="Q606" t="e" vm="1">
        <f t="shared" si="87"/>
        <v>#VALUE!</v>
      </c>
      <c r="R606" s="1">
        <f>Main!$C$28</f>
        <v>8.4629102389141035</v>
      </c>
      <c r="S606" s="45" t="e" vm="1">
        <f t="shared" si="88"/>
        <v>#VALUE!</v>
      </c>
      <c r="T606" t="e" vm="1">
        <f t="shared" si="89"/>
        <v>#VALUE!</v>
      </c>
    </row>
    <row r="607" spans="1:20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[1]!genNormal($F$9,$F$10)</f>
        <v>#VALUE!</v>
      </c>
      <c r="F607" t="e" vm="1">
        <f t="shared" si="81"/>
        <v>#VALUE!</v>
      </c>
      <c r="G607" t="e" vm="2">
        <f>[1]!GenLognormal($H$9,$H$10)</f>
        <v>#VALUE!</v>
      </c>
      <c r="H607" t="e" vm="1">
        <f t="shared" si="82"/>
        <v>#VALUE!</v>
      </c>
      <c r="I607" t="e" vm="2">
        <f>[1]!genBinomial(1,Main!$I$10)</f>
        <v>#VALUE!</v>
      </c>
      <c r="J607" s="13" t="e" vm="1">
        <f t="shared" si="83"/>
        <v>#VALUE!</v>
      </c>
      <c r="L607" s="1">
        <f>Main!$A$28</f>
        <v>8.4431535918768876</v>
      </c>
      <c r="M607" s="45" t="e" vm="1">
        <f t="shared" si="84"/>
        <v>#VALUE!</v>
      </c>
      <c r="N607" t="e" vm="1">
        <f t="shared" si="85"/>
        <v>#VALUE!</v>
      </c>
      <c r="O607" s="1">
        <f>Main!$B$28</f>
        <v>8.4229498995092253</v>
      </c>
      <c r="P607" s="45" t="e" vm="1">
        <f t="shared" si="86"/>
        <v>#VALUE!</v>
      </c>
      <c r="Q607" t="e" vm="1">
        <f t="shared" si="87"/>
        <v>#VALUE!</v>
      </c>
      <c r="R607" s="1">
        <f>Main!$C$28</f>
        <v>8.4629102389141035</v>
      </c>
      <c r="S607" s="45" t="e" vm="1">
        <f t="shared" si="88"/>
        <v>#VALUE!</v>
      </c>
      <c r="T607" t="e" vm="1">
        <f t="shared" si="89"/>
        <v>#VALUE!</v>
      </c>
    </row>
    <row r="608" spans="1:20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[1]!genNormal($F$9,$F$10)</f>
        <v>#VALUE!</v>
      </c>
      <c r="F608" t="e" vm="1">
        <f t="shared" si="81"/>
        <v>#VALUE!</v>
      </c>
      <c r="G608" t="e" vm="2">
        <f>[1]!GenLognormal($H$9,$H$10)</f>
        <v>#VALUE!</v>
      </c>
      <c r="H608" t="e" vm="1">
        <f t="shared" si="82"/>
        <v>#VALUE!</v>
      </c>
      <c r="I608" t="e" vm="2">
        <f>[1]!genBinomial(1,Main!$I$10)</f>
        <v>#VALUE!</v>
      </c>
      <c r="J608" s="13" t="e" vm="1">
        <f t="shared" si="83"/>
        <v>#VALUE!</v>
      </c>
      <c r="L608" s="1">
        <f>Main!$A$28</f>
        <v>8.4431535918768876</v>
      </c>
      <c r="M608" s="45" t="e" vm="1">
        <f t="shared" si="84"/>
        <v>#VALUE!</v>
      </c>
      <c r="N608" t="e" vm="1">
        <f t="shared" si="85"/>
        <v>#VALUE!</v>
      </c>
      <c r="O608" s="1">
        <f>Main!$B$28</f>
        <v>8.4229498995092253</v>
      </c>
      <c r="P608" s="45" t="e" vm="1">
        <f t="shared" si="86"/>
        <v>#VALUE!</v>
      </c>
      <c r="Q608" t="e" vm="1">
        <f t="shared" si="87"/>
        <v>#VALUE!</v>
      </c>
      <c r="R608" s="1">
        <f>Main!$C$28</f>
        <v>8.4629102389141035</v>
      </c>
      <c r="S608" s="45" t="e" vm="1">
        <f t="shared" si="88"/>
        <v>#VALUE!</v>
      </c>
      <c r="T608" t="e" vm="1">
        <f t="shared" si="89"/>
        <v>#VALUE!</v>
      </c>
    </row>
    <row r="609" spans="1:20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[1]!genNormal($F$9,$F$10)</f>
        <v>#VALUE!</v>
      </c>
      <c r="F609" t="e" vm="1">
        <f t="shared" si="81"/>
        <v>#VALUE!</v>
      </c>
      <c r="G609" t="e" vm="2">
        <f>[1]!GenLognormal($H$9,$H$10)</f>
        <v>#VALUE!</v>
      </c>
      <c r="H609" t="e" vm="1">
        <f t="shared" si="82"/>
        <v>#VALUE!</v>
      </c>
      <c r="I609" t="e" vm="2">
        <f>[1]!genBinomial(1,Main!$I$10)</f>
        <v>#VALUE!</v>
      </c>
      <c r="J609" s="13" t="e" vm="1">
        <f t="shared" si="83"/>
        <v>#VALUE!</v>
      </c>
      <c r="L609" s="1">
        <f>Main!$A$28</f>
        <v>8.4431535918768876</v>
      </c>
      <c r="M609" s="45" t="e" vm="1">
        <f t="shared" si="84"/>
        <v>#VALUE!</v>
      </c>
      <c r="N609" t="e" vm="1">
        <f t="shared" si="85"/>
        <v>#VALUE!</v>
      </c>
      <c r="O609" s="1">
        <f>Main!$B$28</f>
        <v>8.4229498995092253</v>
      </c>
      <c r="P609" s="45" t="e" vm="1">
        <f t="shared" si="86"/>
        <v>#VALUE!</v>
      </c>
      <c r="Q609" t="e" vm="1">
        <f t="shared" si="87"/>
        <v>#VALUE!</v>
      </c>
      <c r="R609" s="1">
        <f>Main!$C$28</f>
        <v>8.4629102389141035</v>
      </c>
      <c r="S609" s="45" t="e" vm="1">
        <f t="shared" si="88"/>
        <v>#VALUE!</v>
      </c>
      <c r="T609" t="e" vm="1">
        <f t="shared" si="89"/>
        <v>#VALUE!</v>
      </c>
    </row>
    <row r="610" spans="1:20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[1]!genNormal($F$9,$F$10)</f>
        <v>#VALUE!</v>
      </c>
      <c r="F610" t="e" vm="1">
        <f t="shared" si="81"/>
        <v>#VALUE!</v>
      </c>
      <c r="G610" t="e" vm="2">
        <f>[1]!GenLognormal($H$9,$H$10)</f>
        <v>#VALUE!</v>
      </c>
      <c r="H610" t="e" vm="1">
        <f t="shared" si="82"/>
        <v>#VALUE!</v>
      </c>
      <c r="I610" t="e" vm="2">
        <f>[1]!genBinomial(1,Main!$I$10)</f>
        <v>#VALUE!</v>
      </c>
      <c r="J610" s="13" t="e" vm="1">
        <f t="shared" si="83"/>
        <v>#VALUE!</v>
      </c>
      <c r="L610" s="1">
        <f>Main!$A$28</f>
        <v>8.4431535918768876</v>
      </c>
      <c r="M610" s="45" t="e" vm="1">
        <f t="shared" si="84"/>
        <v>#VALUE!</v>
      </c>
      <c r="N610" t="e" vm="1">
        <f t="shared" si="85"/>
        <v>#VALUE!</v>
      </c>
      <c r="O610" s="1">
        <f>Main!$B$28</f>
        <v>8.4229498995092253</v>
      </c>
      <c r="P610" s="45" t="e" vm="1">
        <f t="shared" si="86"/>
        <v>#VALUE!</v>
      </c>
      <c r="Q610" t="e" vm="1">
        <f t="shared" si="87"/>
        <v>#VALUE!</v>
      </c>
      <c r="R610" s="1">
        <f>Main!$C$28</f>
        <v>8.4629102389141035</v>
      </c>
      <c r="S610" s="45" t="e" vm="1">
        <f t="shared" si="88"/>
        <v>#VALUE!</v>
      </c>
      <c r="T610" t="e" vm="1">
        <f t="shared" si="89"/>
        <v>#VALUE!</v>
      </c>
    </row>
    <row r="611" spans="1:20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[1]!genNormal($F$9,$F$10)</f>
        <v>#VALUE!</v>
      </c>
      <c r="F611" t="e" vm="1">
        <f t="shared" si="81"/>
        <v>#VALUE!</v>
      </c>
      <c r="G611" t="e" vm="2">
        <f>[1]!GenLognormal($H$9,$H$10)</f>
        <v>#VALUE!</v>
      </c>
      <c r="H611" t="e" vm="1">
        <f t="shared" si="82"/>
        <v>#VALUE!</v>
      </c>
      <c r="I611" t="e" vm="2">
        <f>[1]!genBinomial(1,Main!$I$10)</f>
        <v>#VALUE!</v>
      </c>
      <c r="J611" s="13" t="e" vm="1">
        <f t="shared" si="83"/>
        <v>#VALUE!</v>
      </c>
      <c r="L611" s="1">
        <f>Main!$A$28</f>
        <v>8.4431535918768876</v>
      </c>
      <c r="M611" s="45" t="e" vm="1">
        <f t="shared" si="84"/>
        <v>#VALUE!</v>
      </c>
      <c r="N611" t="e" vm="1">
        <f t="shared" si="85"/>
        <v>#VALUE!</v>
      </c>
      <c r="O611" s="1">
        <f>Main!$B$28</f>
        <v>8.4229498995092253</v>
      </c>
      <c r="P611" s="45" t="e" vm="1">
        <f t="shared" si="86"/>
        <v>#VALUE!</v>
      </c>
      <c r="Q611" t="e" vm="1">
        <f t="shared" si="87"/>
        <v>#VALUE!</v>
      </c>
      <c r="R611" s="1">
        <f>Main!$C$28</f>
        <v>8.4629102389141035</v>
      </c>
      <c r="S611" s="45" t="e" vm="1">
        <f t="shared" si="88"/>
        <v>#VALUE!</v>
      </c>
      <c r="T611" t="e" vm="1">
        <f t="shared" si="89"/>
        <v>#VALUE!</v>
      </c>
    </row>
    <row r="612" spans="1:20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[1]!genNormal($F$9,$F$10)</f>
        <v>#VALUE!</v>
      </c>
      <c r="F612" t="e" vm="1">
        <f t="shared" si="81"/>
        <v>#VALUE!</v>
      </c>
      <c r="G612" t="e" vm="2">
        <f>[1]!GenLognormal($H$9,$H$10)</f>
        <v>#VALUE!</v>
      </c>
      <c r="H612" t="e" vm="1">
        <f t="shared" si="82"/>
        <v>#VALUE!</v>
      </c>
      <c r="I612" t="e" vm="2">
        <f>[1]!genBinomial(1,Main!$I$10)</f>
        <v>#VALUE!</v>
      </c>
      <c r="J612" s="13" t="e" vm="1">
        <f t="shared" si="83"/>
        <v>#VALUE!</v>
      </c>
      <c r="L612" s="1">
        <f>Main!$A$28</f>
        <v>8.4431535918768876</v>
      </c>
      <c r="M612" s="45" t="e" vm="1">
        <f t="shared" si="84"/>
        <v>#VALUE!</v>
      </c>
      <c r="N612" t="e" vm="1">
        <f t="shared" si="85"/>
        <v>#VALUE!</v>
      </c>
      <c r="O612" s="1">
        <f>Main!$B$28</f>
        <v>8.4229498995092253</v>
      </c>
      <c r="P612" s="45" t="e" vm="1">
        <f t="shared" si="86"/>
        <v>#VALUE!</v>
      </c>
      <c r="Q612" t="e" vm="1">
        <f t="shared" si="87"/>
        <v>#VALUE!</v>
      </c>
      <c r="R612" s="1">
        <f>Main!$C$28</f>
        <v>8.4629102389141035</v>
      </c>
      <c r="S612" s="45" t="e" vm="1">
        <f t="shared" si="88"/>
        <v>#VALUE!</v>
      </c>
      <c r="T612" t="e" vm="1">
        <f t="shared" si="89"/>
        <v>#VALUE!</v>
      </c>
    </row>
    <row r="613" spans="1:20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[1]!genNormal($F$9,$F$10)</f>
        <v>#VALUE!</v>
      </c>
      <c r="F613" t="e" vm="1">
        <f t="shared" si="81"/>
        <v>#VALUE!</v>
      </c>
      <c r="G613" t="e" vm="2">
        <f>[1]!GenLognormal($H$9,$H$10)</f>
        <v>#VALUE!</v>
      </c>
      <c r="H613" t="e" vm="1">
        <f t="shared" si="82"/>
        <v>#VALUE!</v>
      </c>
      <c r="I613" t="e" vm="2">
        <f>[1]!genBinomial(1,Main!$I$10)</f>
        <v>#VALUE!</v>
      </c>
      <c r="J613" s="13" t="e" vm="1">
        <f t="shared" si="83"/>
        <v>#VALUE!</v>
      </c>
      <c r="L613" s="1">
        <f>Main!$A$28</f>
        <v>8.4431535918768876</v>
      </c>
      <c r="M613" s="45" t="e" vm="1">
        <f t="shared" si="84"/>
        <v>#VALUE!</v>
      </c>
      <c r="N613" t="e" vm="1">
        <f t="shared" si="85"/>
        <v>#VALUE!</v>
      </c>
      <c r="O613" s="1">
        <f>Main!$B$28</f>
        <v>8.4229498995092253</v>
      </c>
      <c r="P613" s="45" t="e" vm="1">
        <f t="shared" si="86"/>
        <v>#VALUE!</v>
      </c>
      <c r="Q613" t="e" vm="1">
        <f t="shared" si="87"/>
        <v>#VALUE!</v>
      </c>
      <c r="R613" s="1">
        <f>Main!$C$28</f>
        <v>8.4629102389141035</v>
      </c>
      <c r="S613" s="45" t="e" vm="1">
        <f t="shared" si="88"/>
        <v>#VALUE!</v>
      </c>
      <c r="T613" t="e" vm="1">
        <f t="shared" si="89"/>
        <v>#VALUE!</v>
      </c>
    </row>
    <row r="614" spans="1:20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[1]!genNormal($F$9,$F$10)</f>
        <v>#VALUE!</v>
      </c>
      <c r="F614" t="e" vm="1">
        <f t="shared" si="81"/>
        <v>#VALUE!</v>
      </c>
      <c r="G614" t="e" vm="2">
        <f>[1]!GenLognormal($H$9,$H$10)</f>
        <v>#VALUE!</v>
      </c>
      <c r="H614" t="e" vm="1">
        <f t="shared" si="82"/>
        <v>#VALUE!</v>
      </c>
      <c r="I614" t="e" vm="2">
        <f>[1]!genBinomial(1,Main!$I$10)</f>
        <v>#VALUE!</v>
      </c>
      <c r="J614" s="13" t="e" vm="1">
        <f t="shared" si="83"/>
        <v>#VALUE!</v>
      </c>
      <c r="L614" s="1">
        <f>Main!$A$28</f>
        <v>8.4431535918768876</v>
      </c>
      <c r="M614" s="45" t="e" vm="1">
        <f t="shared" si="84"/>
        <v>#VALUE!</v>
      </c>
      <c r="N614" t="e" vm="1">
        <f t="shared" si="85"/>
        <v>#VALUE!</v>
      </c>
      <c r="O614" s="1">
        <f>Main!$B$28</f>
        <v>8.4229498995092253</v>
      </c>
      <c r="P614" s="45" t="e" vm="1">
        <f t="shared" si="86"/>
        <v>#VALUE!</v>
      </c>
      <c r="Q614" t="e" vm="1">
        <f t="shared" si="87"/>
        <v>#VALUE!</v>
      </c>
      <c r="R614" s="1">
        <f>Main!$C$28</f>
        <v>8.4629102389141035</v>
      </c>
      <c r="S614" s="45" t="e" vm="1">
        <f t="shared" si="88"/>
        <v>#VALUE!</v>
      </c>
      <c r="T614" t="e" vm="1">
        <f t="shared" si="89"/>
        <v>#VALUE!</v>
      </c>
    </row>
    <row r="615" spans="1:20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[1]!genNormal($F$9,$F$10)</f>
        <v>#VALUE!</v>
      </c>
      <c r="F615" t="e" vm="1">
        <f t="shared" si="81"/>
        <v>#VALUE!</v>
      </c>
      <c r="G615" t="e" vm="2">
        <f>[1]!GenLognormal($H$9,$H$10)</f>
        <v>#VALUE!</v>
      </c>
      <c r="H615" t="e" vm="1">
        <f t="shared" si="82"/>
        <v>#VALUE!</v>
      </c>
      <c r="I615" t="e" vm="2">
        <f>[1]!genBinomial(1,Main!$I$10)</f>
        <v>#VALUE!</v>
      </c>
      <c r="J615" s="13" t="e" vm="1">
        <f t="shared" si="83"/>
        <v>#VALUE!</v>
      </c>
      <c r="L615" s="1">
        <f>Main!$A$28</f>
        <v>8.4431535918768876</v>
      </c>
      <c r="M615" s="45" t="e" vm="1">
        <f t="shared" si="84"/>
        <v>#VALUE!</v>
      </c>
      <c r="N615" t="e" vm="1">
        <f t="shared" si="85"/>
        <v>#VALUE!</v>
      </c>
      <c r="O615" s="1">
        <f>Main!$B$28</f>
        <v>8.4229498995092253</v>
      </c>
      <c r="P615" s="45" t="e" vm="1">
        <f t="shared" si="86"/>
        <v>#VALUE!</v>
      </c>
      <c r="Q615" t="e" vm="1">
        <f t="shared" si="87"/>
        <v>#VALUE!</v>
      </c>
      <c r="R615" s="1">
        <f>Main!$C$28</f>
        <v>8.4629102389141035</v>
      </c>
      <c r="S615" s="45" t="e" vm="1">
        <f t="shared" si="88"/>
        <v>#VALUE!</v>
      </c>
      <c r="T615" t="e" vm="1">
        <f t="shared" si="89"/>
        <v>#VALUE!</v>
      </c>
    </row>
    <row r="616" spans="1:20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[1]!genNormal($F$9,$F$10)</f>
        <v>#VALUE!</v>
      </c>
      <c r="F616" t="e" vm="1">
        <f t="shared" si="81"/>
        <v>#VALUE!</v>
      </c>
      <c r="G616" t="e" vm="2">
        <f>[1]!GenLognormal($H$9,$H$10)</f>
        <v>#VALUE!</v>
      </c>
      <c r="H616" t="e" vm="1">
        <f t="shared" si="82"/>
        <v>#VALUE!</v>
      </c>
      <c r="I616" t="e" vm="2">
        <f>[1]!genBinomial(1,Main!$I$10)</f>
        <v>#VALUE!</v>
      </c>
      <c r="J616" s="13" t="e" vm="1">
        <f t="shared" si="83"/>
        <v>#VALUE!</v>
      </c>
      <c r="L616" s="1">
        <f>Main!$A$28</f>
        <v>8.4431535918768876</v>
      </c>
      <c r="M616" s="45" t="e" vm="1">
        <f t="shared" si="84"/>
        <v>#VALUE!</v>
      </c>
      <c r="N616" t="e" vm="1">
        <f t="shared" si="85"/>
        <v>#VALUE!</v>
      </c>
      <c r="O616" s="1">
        <f>Main!$B$28</f>
        <v>8.4229498995092253</v>
      </c>
      <c r="P616" s="45" t="e" vm="1">
        <f t="shared" si="86"/>
        <v>#VALUE!</v>
      </c>
      <c r="Q616" t="e" vm="1">
        <f t="shared" si="87"/>
        <v>#VALUE!</v>
      </c>
      <c r="R616" s="1">
        <f>Main!$C$28</f>
        <v>8.4629102389141035</v>
      </c>
      <c r="S616" s="45" t="e" vm="1">
        <f t="shared" si="88"/>
        <v>#VALUE!</v>
      </c>
      <c r="T616" t="e" vm="1">
        <f t="shared" si="89"/>
        <v>#VALUE!</v>
      </c>
    </row>
    <row r="617" spans="1:20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[1]!genNormal($F$9,$F$10)</f>
        <v>#VALUE!</v>
      </c>
      <c r="F617" t="e" vm="1">
        <f t="shared" si="81"/>
        <v>#VALUE!</v>
      </c>
      <c r="G617" t="e" vm="2">
        <f>[1]!GenLognormal($H$9,$H$10)</f>
        <v>#VALUE!</v>
      </c>
      <c r="H617" t="e" vm="1">
        <f t="shared" si="82"/>
        <v>#VALUE!</v>
      </c>
      <c r="I617" t="e" vm="2">
        <f>[1]!genBinomial(1,Main!$I$10)</f>
        <v>#VALUE!</v>
      </c>
      <c r="J617" s="13" t="e" vm="1">
        <f t="shared" si="83"/>
        <v>#VALUE!</v>
      </c>
      <c r="L617" s="1">
        <f>Main!$A$28</f>
        <v>8.4431535918768876</v>
      </c>
      <c r="M617" s="45" t="e" vm="1">
        <f t="shared" si="84"/>
        <v>#VALUE!</v>
      </c>
      <c r="N617" t="e" vm="1">
        <f t="shared" si="85"/>
        <v>#VALUE!</v>
      </c>
      <c r="O617" s="1">
        <f>Main!$B$28</f>
        <v>8.4229498995092253</v>
      </c>
      <c r="P617" s="45" t="e" vm="1">
        <f t="shared" si="86"/>
        <v>#VALUE!</v>
      </c>
      <c r="Q617" t="e" vm="1">
        <f t="shared" si="87"/>
        <v>#VALUE!</v>
      </c>
      <c r="R617" s="1">
        <f>Main!$C$28</f>
        <v>8.4629102389141035</v>
      </c>
      <c r="S617" s="45" t="e" vm="1">
        <f t="shared" si="88"/>
        <v>#VALUE!</v>
      </c>
      <c r="T617" t="e" vm="1">
        <f t="shared" si="89"/>
        <v>#VALUE!</v>
      </c>
    </row>
    <row r="618" spans="1:20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[1]!genNormal($F$9,$F$10)</f>
        <v>#VALUE!</v>
      </c>
      <c r="F618" t="e" vm="1">
        <f t="shared" si="81"/>
        <v>#VALUE!</v>
      </c>
      <c r="G618" t="e" vm="2">
        <f>[1]!GenLognormal($H$9,$H$10)</f>
        <v>#VALUE!</v>
      </c>
      <c r="H618" t="e" vm="1">
        <f t="shared" si="82"/>
        <v>#VALUE!</v>
      </c>
      <c r="I618" t="e" vm="2">
        <f>[1]!genBinomial(1,Main!$I$10)</f>
        <v>#VALUE!</v>
      </c>
      <c r="J618" s="13" t="e" vm="1">
        <f t="shared" si="83"/>
        <v>#VALUE!</v>
      </c>
      <c r="L618" s="1">
        <f>Main!$A$28</f>
        <v>8.4431535918768876</v>
      </c>
      <c r="M618" s="45" t="e" vm="1">
        <f t="shared" si="84"/>
        <v>#VALUE!</v>
      </c>
      <c r="N618" t="e" vm="1">
        <f t="shared" si="85"/>
        <v>#VALUE!</v>
      </c>
      <c r="O618" s="1">
        <f>Main!$B$28</f>
        <v>8.4229498995092253</v>
      </c>
      <c r="P618" s="45" t="e" vm="1">
        <f t="shared" si="86"/>
        <v>#VALUE!</v>
      </c>
      <c r="Q618" t="e" vm="1">
        <f t="shared" si="87"/>
        <v>#VALUE!</v>
      </c>
      <c r="R618" s="1">
        <f>Main!$C$28</f>
        <v>8.4629102389141035</v>
      </c>
      <c r="S618" s="45" t="e" vm="1">
        <f t="shared" si="88"/>
        <v>#VALUE!</v>
      </c>
      <c r="T618" t="e" vm="1">
        <f t="shared" si="89"/>
        <v>#VALUE!</v>
      </c>
    </row>
    <row r="619" spans="1:20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[1]!genNormal($F$9,$F$10)</f>
        <v>#VALUE!</v>
      </c>
      <c r="F619" t="e" vm="1">
        <f t="shared" si="81"/>
        <v>#VALUE!</v>
      </c>
      <c r="G619" t="e" vm="2">
        <f>[1]!GenLognormal($H$9,$H$10)</f>
        <v>#VALUE!</v>
      </c>
      <c r="H619" t="e" vm="1">
        <f t="shared" si="82"/>
        <v>#VALUE!</v>
      </c>
      <c r="I619" t="e" vm="2">
        <f>[1]!genBinomial(1,Main!$I$10)</f>
        <v>#VALUE!</v>
      </c>
      <c r="J619" s="13" t="e" vm="1">
        <f t="shared" si="83"/>
        <v>#VALUE!</v>
      </c>
      <c r="L619" s="1">
        <f>Main!$A$28</f>
        <v>8.4431535918768876</v>
      </c>
      <c r="M619" s="45" t="e" vm="1">
        <f t="shared" si="84"/>
        <v>#VALUE!</v>
      </c>
      <c r="N619" t="e" vm="1">
        <f t="shared" si="85"/>
        <v>#VALUE!</v>
      </c>
      <c r="O619" s="1">
        <f>Main!$B$28</f>
        <v>8.4229498995092253</v>
      </c>
      <c r="P619" s="45" t="e" vm="1">
        <f t="shared" si="86"/>
        <v>#VALUE!</v>
      </c>
      <c r="Q619" t="e" vm="1">
        <f t="shared" si="87"/>
        <v>#VALUE!</v>
      </c>
      <c r="R619" s="1">
        <f>Main!$C$28</f>
        <v>8.4629102389141035</v>
      </c>
      <c r="S619" s="45" t="e" vm="1">
        <f t="shared" si="88"/>
        <v>#VALUE!</v>
      </c>
      <c r="T619" t="e" vm="1">
        <f t="shared" si="89"/>
        <v>#VALUE!</v>
      </c>
    </row>
    <row r="620" spans="1:20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[1]!genNormal($F$9,$F$10)</f>
        <v>#VALUE!</v>
      </c>
      <c r="F620" t="e" vm="1">
        <f t="shared" si="81"/>
        <v>#VALUE!</v>
      </c>
      <c r="G620" t="e" vm="2">
        <f>[1]!GenLognormal($H$9,$H$10)</f>
        <v>#VALUE!</v>
      </c>
      <c r="H620" t="e" vm="1">
        <f t="shared" si="82"/>
        <v>#VALUE!</v>
      </c>
      <c r="I620" t="e" vm="2">
        <f>[1]!genBinomial(1,Main!$I$10)</f>
        <v>#VALUE!</v>
      </c>
      <c r="J620" s="13" t="e" vm="1">
        <f t="shared" si="83"/>
        <v>#VALUE!</v>
      </c>
      <c r="L620" s="1">
        <f>Main!$A$28</f>
        <v>8.4431535918768876</v>
      </c>
      <c r="M620" s="45" t="e" vm="1">
        <f t="shared" si="84"/>
        <v>#VALUE!</v>
      </c>
      <c r="N620" t="e" vm="1">
        <f t="shared" si="85"/>
        <v>#VALUE!</v>
      </c>
      <c r="O620" s="1">
        <f>Main!$B$28</f>
        <v>8.4229498995092253</v>
      </c>
      <c r="P620" s="45" t="e" vm="1">
        <f t="shared" si="86"/>
        <v>#VALUE!</v>
      </c>
      <c r="Q620" t="e" vm="1">
        <f t="shared" si="87"/>
        <v>#VALUE!</v>
      </c>
      <c r="R620" s="1">
        <f>Main!$C$28</f>
        <v>8.4629102389141035</v>
      </c>
      <c r="S620" s="45" t="e" vm="1">
        <f t="shared" si="88"/>
        <v>#VALUE!</v>
      </c>
      <c r="T620" t="e" vm="1">
        <f t="shared" si="89"/>
        <v>#VALUE!</v>
      </c>
    </row>
    <row r="621" spans="1:20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[1]!genNormal($F$9,$F$10)</f>
        <v>#VALUE!</v>
      </c>
      <c r="F621" t="e" vm="1">
        <f t="shared" si="81"/>
        <v>#VALUE!</v>
      </c>
      <c r="G621" t="e" vm="2">
        <f>[1]!GenLognormal($H$9,$H$10)</f>
        <v>#VALUE!</v>
      </c>
      <c r="H621" t="e" vm="1">
        <f t="shared" si="82"/>
        <v>#VALUE!</v>
      </c>
      <c r="I621" t="e" vm="2">
        <f>[1]!genBinomial(1,Main!$I$10)</f>
        <v>#VALUE!</v>
      </c>
      <c r="J621" s="13" t="e" vm="1">
        <f t="shared" si="83"/>
        <v>#VALUE!</v>
      </c>
      <c r="L621" s="1">
        <f>Main!$A$28</f>
        <v>8.4431535918768876</v>
      </c>
      <c r="M621" s="45" t="e" vm="1">
        <f t="shared" si="84"/>
        <v>#VALUE!</v>
      </c>
      <c r="N621" t="e" vm="1">
        <f t="shared" si="85"/>
        <v>#VALUE!</v>
      </c>
      <c r="O621" s="1">
        <f>Main!$B$28</f>
        <v>8.4229498995092253</v>
      </c>
      <c r="P621" s="45" t="e" vm="1">
        <f t="shared" si="86"/>
        <v>#VALUE!</v>
      </c>
      <c r="Q621" t="e" vm="1">
        <f t="shared" si="87"/>
        <v>#VALUE!</v>
      </c>
      <c r="R621" s="1">
        <f>Main!$C$28</f>
        <v>8.4629102389141035</v>
      </c>
      <c r="S621" s="45" t="e" vm="1">
        <f t="shared" si="88"/>
        <v>#VALUE!</v>
      </c>
      <c r="T621" t="e" vm="1">
        <f t="shared" si="89"/>
        <v>#VALUE!</v>
      </c>
    </row>
    <row r="622" spans="1:20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[1]!genNormal($F$9,$F$10)</f>
        <v>#VALUE!</v>
      </c>
      <c r="F622" t="e" vm="1">
        <f t="shared" si="81"/>
        <v>#VALUE!</v>
      </c>
      <c r="G622" t="e" vm="2">
        <f>[1]!GenLognormal($H$9,$H$10)</f>
        <v>#VALUE!</v>
      </c>
      <c r="H622" t="e" vm="1">
        <f t="shared" si="82"/>
        <v>#VALUE!</v>
      </c>
      <c r="I622" t="e" vm="2">
        <f>[1]!genBinomial(1,Main!$I$10)</f>
        <v>#VALUE!</v>
      </c>
      <c r="J622" s="13" t="e" vm="1">
        <f t="shared" si="83"/>
        <v>#VALUE!</v>
      </c>
      <c r="L622" s="1">
        <f>Main!$A$28</f>
        <v>8.4431535918768876</v>
      </c>
      <c r="M622" s="45" t="e" vm="1">
        <f t="shared" si="84"/>
        <v>#VALUE!</v>
      </c>
      <c r="N622" t="e" vm="1">
        <f t="shared" si="85"/>
        <v>#VALUE!</v>
      </c>
      <c r="O622" s="1">
        <f>Main!$B$28</f>
        <v>8.4229498995092253</v>
      </c>
      <c r="P622" s="45" t="e" vm="1">
        <f t="shared" si="86"/>
        <v>#VALUE!</v>
      </c>
      <c r="Q622" t="e" vm="1">
        <f t="shared" si="87"/>
        <v>#VALUE!</v>
      </c>
      <c r="R622" s="1">
        <f>Main!$C$28</f>
        <v>8.4629102389141035</v>
      </c>
      <c r="S622" s="45" t="e" vm="1">
        <f t="shared" si="88"/>
        <v>#VALUE!</v>
      </c>
      <c r="T622" t="e" vm="1">
        <f t="shared" si="89"/>
        <v>#VALUE!</v>
      </c>
    </row>
    <row r="623" spans="1:20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[1]!genNormal($F$9,$F$10)</f>
        <v>#VALUE!</v>
      </c>
      <c r="F623" t="e" vm="1">
        <f t="shared" si="81"/>
        <v>#VALUE!</v>
      </c>
      <c r="G623" t="e" vm="2">
        <f>[1]!GenLognormal($H$9,$H$10)</f>
        <v>#VALUE!</v>
      </c>
      <c r="H623" t="e" vm="1">
        <f t="shared" si="82"/>
        <v>#VALUE!</v>
      </c>
      <c r="I623" t="e" vm="2">
        <f>[1]!genBinomial(1,Main!$I$10)</f>
        <v>#VALUE!</v>
      </c>
      <c r="J623" s="13" t="e" vm="1">
        <f t="shared" si="83"/>
        <v>#VALUE!</v>
      </c>
      <c r="L623" s="1">
        <f>Main!$A$28</f>
        <v>8.4431535918768876</v>
      </c>
      <c r="M623" s="45" t="e" vm="1">
        <f t="shared" si="84"/>
        <v>#VALUE!</v>
      </c>
      <c r="N623" t="e" vm="1">
        <f t="shared" si="85"/>
        <v>#VALUE!</v>
      </c>
      <c r="O623" s="1">
        <f>Main!$B$28</f>
        <v>8.4229498995092253</v>
      </c>
      <c r="P623" s="45" t="e" vm="1">
        <f t="shared" si="86"/>
        <v>#VALUE!</v>
      </c>
      <c r="Q623" t="e" vm="1">
        <f t="shared" si="87"/>
        <v>#VALUE!</v>
      </c>
      <c r="R623" s="1">
        <f>Main!$C$28</f>
        <v>8.4629102389141035</v>
      </c>
      <c r="S623" s="45" t="e" vm="1">
        <f t="shared" si="88"/>
        <v>#VALUE!</v>
      </c>
      <c r="T623" t="e" vm="1">
        <f t="shared" si="89"/>
        <v>#VALUE!</v>
      </c>
    </row>
    <row r="624" spans="1:20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[1]!genNormal($F$9,$F$10)</f>
        <v>#VALUE!</v>
      </c>
      <c r="F624" t="e" vm="1">
        <f t="shared" si="81"/>
        <v>#VALUE!</v>
      </c>
      <c r="G624" t="e" vm="2">
        <f>[1]!GenLognormal($H$9,$H$10)</f>
        <v>#VALUE!</v>
      </c>
      <c r="H624" t="e" vm="1">
        <f t="shared" si="82"/>
        <v>#VALUE!</v>
      </c>
      <c r="I624" t="e" vm="2">
        <f>[1]!genBinomial(1,Main!$I$10)</f>
        <v>#VALUE!</v>
      </c>
      <c r="J624" s="13" t="e" vm="1">
        <f t="shared" si="83"/>
        <v>#VALUE!</v>
      </c>
      <c r="L624" s="1">
        <f>Main!$A$28</f>
        <v>8.4431535918768876</v>
      </c>
      <c r="M624" s="45" t="e" vm="1">
        <f t="shared" si="84"/>
        <v>#VALUE!</v>
      </c>
      <c r="N624" t="e" vm="1">
        <f t="shared" si="85"/>
        <v>#VALUE!</v>
      </c>
      <c r="O624" s="1">
        <f>Main!$B$28</f>
        <v>8.4229498995092253</v>
      </c>
      <c r="P624" s="45" t="e" vm="1">
        <f t="shared" si="86"/>
        <v>#VALUE!</v>
      </c>
      <c r="Q624" t="e" vm="1">
        <f t="shared" si="87"/>
        <v>#VALUE!</v>
      </c>
      <c r="R624" s="1">
        <f>Main!$C$28</f>
        <v>8.4629102389141035</v>
      </c>
      <c r="S624" s="45" t="e" vm="1">
        <f t="shared" si="88"/>
        <v>#VALUE!</v>
      </c>
      <c r="T624" t="e" vm="1">
        <f t="shared" si="89"/>
        <v>#VALUE!</v>
      </c>
    </row>
    <row r="625" spans="1:20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[1]!genNormal($F$9,$F$10)</f>
        <v>#VALUE!</v>
      </c>
      <c r="F625" t="e" vm="1">
        <f t="shared" si="81"/>
        <v>#VALUE!</v>
      </c>
      <c r="G625" t="e" vm="2">
        <f>[1]!GenLognormal($H$9,$H$10)</f>
        <v>#VALUE!</v>
      </c>
      <c r="H625" t="e" vm="1">
        <f t="shared" si="82"/>
        <v>#VALUE!</v>
      </c>
      <c r="I625" t="e" vm="2">
        <f>[1]!genBinomial(1,Main!$I$10)</f>
        <v>#VALUE!</v>
      </c>
      <c r="J625" s="13" t="e" vm="1">
        <f t="shared" si="83"/>
        <v>#VALUE!</v>
      </c>
      <c r="L625" s="1">
        <f>Main!$A$28</f>
        <v>8.4431535918768876</v>
      </c>
      <c r="M625" s="45" t="e" vm="1">
        <f t="shared" si="84"/>
        <v>#VALUE!</v>
      </c>
      <c r="N625" t="e" vm="1">
        <f t="shared" si="85"/>
        <v>#VALUE!</v>
      </c>
      <c r="O625" s="1">
        <f>Main!$B$28</f>
        <v>8.4229498995092253</v>
      </c>
      <c r="P625" s="45" t="e" vm="1">
        <f t="shared" si="86"/>
        <v>#VALUE!</v>
      </c>
      <c r="Q625" t="e" vm="1">
        <f t="shared" si="87"/>
        <v>#VALUE!</v>
      </c>
      <c r="R625" s="1">
        <f>Main!$C$28</f>
        <v>8.4629102389141035</v>
      </c>
      <c r="S625" s="45" t="e" vm="1">
        <f t="shared" si="88"/>
        <v>#VALUE!</v>
      </c>
      <c r="T625" t="e" vm="1">
        <f t="shared" si="89"/>
        <v>#VALUE!</v>
      </c>
    </row>
    <row r="626" spans="1:20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[1]!genNormal($F$9,$F$10)</f>
        <v>#VALUE!</v>
      </c>
      <c r="F626" t="e" vm="1">
        <f t="shared" si="81"/>
        <v>#VALUE!</v>
      </c>
      <c r="G626" t="e" vm="2">
        <f>[1]!GenLognormal($H$9,$H$10)</f>
        <v>#VALUE!</v>
      </c>
      <c r="H626" t="e" vm="1">
        <f t="shared" si="82"/>
        <v>#VALUE!</v>
      </c>
      <c r="I626" t="e" vm="2">
        <f>[1]!genBinomial(1,Main!$I$10)</f>
        <v>#VALUE!</v>
      </c>
      <c r="J626" s="13" t="e" vm="1">
        <f t="shared" si="83"/>
        <v>#VALUE!</v>
      </c>
      <c r="L626" s="1">
        <f>Main!$A$28</f>
        <v>8.4431535918768876</v>
      </c>
      <c r="M626" s="45" t="e" vm="1">
        <f t="shared" si="84"/>
        <v>#VALUE!</v>
      </c>
      <c r="N626" t="e" vm="1">
        <f t="shared" si="85"/>
        <v>#VALUE!</v>
      </c>
      <c r="O626" s="1">
        <f>Main!$B$28</f>
        <v>8.4229498995092253</v>
      </c>
      <c r="P626" s="45" t="e" vm="1">
        <f t="shared" si="86"/>
        <v>#VALUE!</v>
      </c>
      <c r="Q626" t="e" vm="1">
        <f t="shared" si="87"/>
        <v>#VALUE!</v>
      </c>
      <c r="R626" s="1">
        <f>Main!$C$28</f>
        <v>8.4629102389141035</v>
      </c>
      <c r="S626" s="45" t="e" vm="1">
        <f t="shared" si="88"/>
        <v>#VALUE!</v>
      </c>
      <c r="T626" t="e" vm="1">
        <f t="shared" si="89"/>
        <v>#VALUE!</v>
      </c>
    </row>
    <row r="627" spans="1:20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[1]!genNormal($F$9,$F$10)</f>
        <v>#VALUE!</v>
      </c>
      <c r="F627" t="e" vm="1">
        <f t="shared" si="81"/>
        <v>#VALUE!</v>
      </c>
      <c r="G627" t="e" vm="2">
        <f>[1]!GenLognormal($H$9,$H$10)</f>
        <v>#VALUE!</v>
      </c>
      <c r="H627" t="e" vm="1">
        <f t="shared" si="82"/>
        <v>#VALUE!</v>
      </c>
      <c r="I627" t="e" vm="2">
        <f>[1]!genBinomial(1,Main!$I$10)</f>
        <v>#VALUE!</v>
      </c>
      <c r="J627" s="13" t="e" vm="1">
        <f t="shared" si="83"/>
        <v>#VALUE!</v>
      </c>
      <c r="L627" s="1">
        <f>Main!$A$28</f>
        <v>8.4431535918768876</v>
      </c>
      <c r="M627" s="45" t="e" vm="1">
        <f t="shared" si="84"/>
        <v>#VALUE!</v>
      </c>
      <c r="N627" t="e" vm="1">
        <f t="shared" si="85"/>
        <v>#VALUE!</v>
      </c>
      <c r="O627" s="1">
        <f>Main!$B$28</f>
        <v>8.4229498995092253</v>
      </c>
      <c r="P627" s="45" t="e" vm="1">
        <f t="shared" si="86"/>
        <v>#VALUE!</v>
      </c>
      <c r="Q627" t="e" vm="1">
        <f t="shared" si="87"/>
        <v>#VALUE!</v>
      </c>
      <c r="R627" s="1">
        <f>Main!$C$28</f>
        <v>8.4629102389141035</v>
      </c>
      <c r="S627" s="45" t="e" vm="1">
        <f t="shared" si="88"/>
        <v>#VALUE!</v>
      </c>
      <c r="T627" t="e" vm="1">
        <f t="shared" si="89"/>
        <v>#VALUE!</v>
      </c>
    </row>
    <row r="628" spans="1:20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[1]!genNormal($F$9,$F$10)</f>
        <v>#VALUE!</v>
      </c>
      <c r="F628" t="e" vm="1">
        <f t="shared" si="81"/>
        <v>#VALUE!</v>
      </c>
      <c r="G628" t="e" vm="2">
        <f>[1]!GenLognormal($H$9,$H$10)</f>
        <v>#VALUE!</v>
      </c>
      <c r="H628" t="e" vm="1">
        <f t="shared" si="82"/>
        <v>#VALUE!</v>
      </c>
      <c r="I628" t="e" vm="2">
        <f>[1]!genBinomial(1,Main!$I$10)</f>
        <v>#VALUE!</v>
      </c>
      <c r="J628" s="13" t="e" vm="1">
        <f t="shared" si="83"/>
        <v>#VALUE!</v>
      </c>
      <c r="L628" s="1">
        <f>Main!$A$28</f>
        <v>8.4431535918768876</v>
      </c>
      <c r="M628" s="45" t="e" vm="1">
        <f t="shared" si="84"/>
        <v>#VALUE!</v>
      </c>
      <c r="N628" t="e" vm="1">
        <f t="shared" si="85"/>
        <v>#VALUE!</v>
      </c>
      <c r="O628" s="1">
        <f>Main!$B$28</f>
        <v>8.4229498995092253</v>
      </c>
      <c r="P628" s="45" t="e" vm="1">
        <f t="shared" si="86"/>
        <v>#VALUE!</v>
      </c>
      <c r="Q628" t="e" vm="1">
        <f t="shared" si="87"/>
        <v>#VALUE!</v>
      </c>
      <c r="R628" s="1">
        <f>Main!$C$28</f>
        <v>8.4629102389141035</v>
      </c>
      <c r="S628" s="45" t="e" vm="1">
        <f t="shared" si="88"/>
        <v>#VALUE!</v>
      </c>
      <c r="T628" t="e" vm="1">
        <f t="shared" si="89"/>
        <v>#VALUE!</v>
      </c>
    </row>
    <row r="629" spans="1:20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[1]!genNormal($F$9,$F$10)</f>
        <v>#VALUE!</v>
      </c>
      <c r="F629" t="e" vm="1">
        <f t="shared" si="81"/>
        <v>#VALUE!</v>
      </c>
      <c r="G629" t="e" vm="2">
        <f>[1]!GenLognormal($H$9,$H$10)</f>
        <v>#VALUE!</v>
      </c>
      <c r="H629" t="e" vm="1">
        <f t="shared" si="82"/>
        <v>#VALUE!</v>
      </c>
      <c r="I629" t="e" vm="2">
        <f>[1]!genBinomial(1,Main!$I$10)</f>
        <v>#VALUE!</v>
      </c>
      <c r="J629" s="13" t="e" vm="1">
        <f t="shared" si="83"/>
        <v>#VALUE!</v>
      </c>
      <c r="L629" s="1">
        <f>Main!$A$28</f>
        <v>8.4431535918768876</v>
      </c>
      <c r="M629" s="45" t="e" vm="1">
        <f t="shared" si="84"/>
        <v>#VALUE!</v>
      </c>
      <c r="N629" t="e" vm="1">
        <f t="shared" si="85"/>
        <v>#VALUE!</v>
      </c>
      <c r="O629" s="1">
        <f>Main!$B$28</f>
        <v>8.4229498995092253</v>
      </c>
      <c r="P629" s="45" t="e" vm="1">
        <f t="shared" si="86"/>
        <v>#VALUE!</v>
      </c>
      <c r="Q629" t="e" vm="1">
        <f t="shared" si="87"/>
        <v>#VALUE!</v>
      </c>
      <c r="R629" s="1">
        <f>Main!$C$28</f>
        <v>8.4629102389141035</v>
      </c>
      <c r="S629" s="45" t="e" vm="1">
        <f t="shared" si="88"/>
        <v>#VALUE!</v>
      </c>
      <c r="T629" t="e" vm="1">
        <f t="shared" si="89"/>
        <v>#VALUE!</v>
      </c>
    </row>
    <row r="630" spans="1:20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[1]!genNormal($F$9,$F$10)</f>
        <v>#VALUE!</v>
      </c>
      <c r="F630" t="e" vm="1">
        <f t="shared" si="81"/>
        <v>#VALUE!</v>
      </c>
      <c r="G630" t="e" vm="2">
        <f>[1]!GenLognormal($H$9,$H$10)</f>
        <v>#VALUE!</v>
      </c>
      <c r="H630" t="e" vm="1">
        <f t="shared" si="82"/>
        <v>#VALUE!</v>
      </c>
      <c r="I630" t="e" vm="2">
        <f>[1]!genBinomial(1,Main!$I$10)</f>
        <v>#VALUE!</v>
      </c>
      <c r="J630" s="13" t="e" vm="1">
        <f t="shared" si="83"/>
        <v>#VALUE!</v>
      </c>
      <c r="L630" s="1">
        <f>Main!$A$28</f>
        <v>8.4431535918768876</v>
      </c>
      <c r="M630" s="45" t="e" vm="1">
        <f t="shared" si="84"/>
        <v>#VALUE!</v>
      </c>
      <c r="N630" t="e" vm="1">
        <f t="shared" si="85"/>
        <v>#VALUE!</v>
      </c>
      <c r="O630" s="1">
        <f>Main!$B$28</f>
        <v>8.4229498995092253</v>
      </c>
      <c r="P630" s="45" t="e" vm="1">
        <f t="shared" si="86"/>
        <v>#VALUE!</v>
      </c>
      <c r="Q630" t="e" vm="1">
        <f t="shared" si="87"/>
        <v>#VALUE!</v>
      </c>
      <c r="R630" s="1">
        <f>Main!$C$28</f>
        <v>8.4629102389141035</v>
      </c>
      <c r="S630" s="45" t="e" vm="1">
        <f t="shared" si="88"/>
        <v>#VALUE!</v>
      </c>
      <c r="T630" t="e" vm="1">
        <f t="shared" si="89"/>
        <v>#VALUE!</v>
      </c>
    </row>
    <row r="631" spans="1:20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[1]!genNormal($F$9,$F$10)</f>
        <v>#VALUE!</v>
      </c>
      <c r="F631" t="e" vm="1">
        <f t="shared" si="81"/>
        <v>#VALUE!</v>
      </c>
      <c r="G631" t="e" vm="2">
        <f>[1]!GenLognormal($H$9,$H$10)</f>
        <v>#VALUE!</v>
      </c>
      <c r="H631" t="e" vm="1">
        <f t="shared" si="82"/>
        <v>#VALUE!</v>
      </c>
      <c r="I631" t="e" vm="2">
        <f>[1]!genBinomial(1,Main!$I$10)</f>
        <v>#VALUE!</v>
      </c>
      <c r="J631" s="13" t="e" vm="1">
        <f t="shared" si="83"/>
        <v>#VALUE!</v>
      </c>
      <c r="L631" s="1">
        <f>Main!$A$28</f>
        <v>8.4431535918768876</v>
      </c>
      <c r="M631" s="45" t="e" vm="1">
        <f t="shared" si="84"/>
        <v>#VALUE!</v>
      </c>
      <c r="N631" t="e" vm="1">
        <f t="shared" si="85"/>
        <v>#VALUE!</v>
      </c>
      <c r="O631" s="1">
        <f>Main!$B$28</f>
        <v>8.4229498995092253</v>
      </c>
      <c r="P631" s="45" t="e" vm="1">
        <f t="shared" si="86"/>
        <v>#VALUE!</v>
      </c>
      <c r="Q631" t="e" vm="1">
        <f t="shared" si="87"/>
        <v>#VALUE!</v>
      </c>
      <c r="R631" s="1">
        <f>Main!$C$28</f>
        <v>8.4629102389141035</v>
      </c>
      <c r="S631" s="45" t="e" vm="1">
        <f t="shared" si="88"/>
        <v>#VALUE!</v>
      </c>
      <c r="T631" t="e" vm="1">
        <f t="shared" si="89"/>
        <v>#VALUE!</v>
      </c>
    </row>
    <row r="632" spans="1:20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[1]!genNormal($F$9,$F$10)</f>
        <v>#VALUE!</v>
      </c>
      <c r="F632" t="e" vm="1">
        <f t="shared" si="81"/>
        <v>#VALUE!</v>
      </c>
      <c r="G632" t="e" vm="2">
        <f>[1]!GenLognormal($H$9,$H$10)</f>
        <v>#VALUE!</v>
      </c>
      <c r="H632" t="e" vm="1">
        <f t="shared" si="82"/>
        <v>#VALUE!</v>
      </c>
      <c r="I632" t="e" vm="2">
        <f>[1]!genBinomial(1,Main!$I$10)</f>
        <v>#VALUE!</v>
      </c>
      <c r="J632" s="13" t="e" vm="1">
        <f t="shared" si="83"/>
        <v>#VALUE!</v>
      </c>
      <c r="L632" s="1">
        <f>Main!$A$28</f>
        <v>8.4431535918768876</v>
      </c>
      <c r="M632" s="45" t="e" vm="1">
        <f t="shared" si="84"/>
        <v>#VALUE!</v>
      </c>
      <c r="N632" t="e" vm="1">
        <f t="shared" si="85"/>
        <v>#VALUE!</v>
      </c>
      <c r="O632" s="1">
        <f>Main!$B$28</f>
        <v>8.4229498995092253</v>
      </c>
      <c r="P632" s="45" t="e" vm="1">
        <f t="shared" si="86"/>
        <v>#VALUE!</v>
      </c>
      <c r="Q632" t="e" vm="1">
        <f t="shared" si="87"/>
        <v>#VALUE!</v>
      </c>
      <c r="R632" s="1">
        <f>Main!$C$28</f>
        <v>8.4629102389141035</v>
      </c>
      <c r="S632" s="45" t="e" vm="1">
        <f t="shared" si="88"/>
        <v>#VALUE!</v>
      </c>
      <c r="T632" t="e" vm="1">
        <f t="shared" si="89"/>
        <v>#VALUE!</v>
      </c>
    </row>
    <row r="633" spans="1:20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[1]!genNormal($F$9,$F$10)</f>
        <v>#VALUE!</v>
      </c>
      <c r="F633" t="e" vm="1">
        <f t="shared" si="81"/>
        <v>#VALUE!</v>
      </c>
      <c r="G633" t="e" vm="2">
        <f>[1]!GenLognormal($H$9,$H$10)</f>
        <v>#VALUE!</v>
      </c>
      <c r="H633" t="e" vm="1">
        <f t="shared" si="82"/>
        <v>#VALUE!</v>
      </c>
      <c r="I633" t="e" vm="2">
        <f>[1]!genBinomial(1,Main!$I$10)</f>
        <v>#VALUE!</v>
      </c>
      <c r="J633" s="13" t="e" vm="1">
        <f t="shared" si="83"/>
        <v>#VALUE!</v>
      </c>
      <c r="L633" s="1">
        <f>Main!$A$28</f>
        <v>8.4431535918768876</v>
      </c>
      <c r="M633" s="45" t="e" vm="1">
        <f t="shared" si="84"/>
        <v>#VALUE!</v>
      </c>
      <c r="N633" t="e" vm="1">
        <f t="shared" si="85"/>
        <v>#VALUE!</v>
      </c>
      <c r="O633" s="1">
        <f>Main!$B$28</f>
        <v>8.4229498995092253</v>
      </c>
      <c r="P633" s="45" t="e" vm="1">
        <f t="shared" si="86"/>
        <v>#VALUE!</v>
      </c>
      <c r="Q633" t="e" vm="1">
        <f t="shared" si="87"/>
        <v>#VALUE!</v>
      </c>
      <c r="R633" s="1">
        <f>Main!$C$28</f>
        <v>8.4629102389141035</v>
      </c>
      <c r="S633" s="45" t="e" vm="1">
        <f t="shared" si="88"/>
        <v>#VALUE!</v>
      </c>
      <c r="T633" t="e" vm="1">
        <f t="shared" si="89"/>
        <v>#VALUE!</v>
      </c>
    </row>
    <row r="634" spans="1:20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[1]!genNormal($F$9,$F$10)</f>
        <v>#VALUE!</v>
      </c>
      <c r="F634" t="e" vm="1">
        <f t="shared" si="81"/>
        <v>#VALUE!</v>
      </c>
      <c r="G634" t="e" vm="2">
        <f>[1]!GenLognormal($H$9,$H$10)</f>
        <v>#VALUE!</v>
      </c>
      <c r="H634" t="e" vm="1">
        <f t="shared" si="82"/>
        <v>#VALUE!</v>
      </c>
      <c r="I634" t="e" vm="2">
        <f>[1]!genBinomial(1,Main!$I$10)</f>
        <v>#VALUE!</v>
      </c>
      <c r="J634" s="13" t="e" vm="1">
        <f t="shared" si="83"/>
        <v>#VALUE!</v>
      </c>
      <c r="L634" s="1">
        <f>Main!$A$28</f>
        <v>8.4431535918768876</v>
      </c>
      <c r="M634" s="45" t="e" vm="1">
        <f t="shared" si="84"/>
        <v>#VALUE!</v>
      </c>
      <c r="N634" t="e" vm="1">
        <f t="shared" si="85"/>
        <v>#VALUE!</v>
      </c>
      <c r="O634" s="1">
        <f>Main!$B$28</f>
        <v>8.4229498995092253</v>
      </c>
      <c r="P634" s="45" t="e" vm="1">
        <f t="shared" si="86"/>
        <v>#VALUE!</v>
      </c>
      <c r="Q634" t="e" vm="1">
        <f t="shared" si="87"/>
        <v>#VALUE!</v>
      </c>
      <c r="R634" s="1">
        <f>Main!$C$28</f>
        <v>8.4629102389141035</v>
      </c>
      <c r="S634" s="45" t="e" vm="1">
        <f t="shared" si="88"/>
        <v>#VALUE!</v>
      </c>
      <c r="T634" t="e" vm="1">
        <f t="shared" si="89"/>
        <v>#VALUE!</v>
      </c>
    </row>
    <row r="635" spans="1:20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[1]!genNormal($F$9,$F$10)</f>
        <v>#VALUE!</v>
      </c>
      <c r="F635" t="e" vm="1">
        <f t="shared" si="81"/>
        <v>#VALUE!</v>
      </c>
      <c r="G635" t="e" vm="2">
        <f>[1]!GenLognormal($H$9,$H$10)</f>
        <v>#VALUE!</v>
      </c>
      <c r="H635" t="e" vm="1">
        <f t="shared" si="82"/>
        <v>#VALUE!</v>
      </c>
      <c r="I635" t="e" vm="2">
        <f>[1]!genBinomial(1,Main!$I$10)</f>
        <v>#VALUE!</v>
      </c>
      <c r="J635" s="13" t="e" vm="1">
        <f t="shared" si="83"/>
        <v>#VALUE!</v>
      </c>
      <c r="L635" s="1">
        <f>Main!$A$28</f>
        <v>8.4431535918768876</v>
      </c>
      <c r="M635" s="45" t="e" vm="1">
        <f t="shared" si="84"/>
        <v>#VALUE!</v>
      </c>
      <c r="N635" t="e" vm="1">
        <f t="shared" si="85"/>
        <v>#VALUE!</v>
      </c>
      <c r="O635" s="1">
        <f>Main!$B$28</f>
        <v>8.4229498995092253</v>
      </c>
      <c r="P635" s="45" t="e" vm="1">
        <f t="shared" si="86"/>
        <v>#VALUE!</v>
      </c>
      <c r="Q635" t="e" vm="1">
        <f t="shared" si="87"/>
        <v>#VALUE!</v>
      </c>
      <c r="R635" s="1">
        <f>Main!$C$28</f>
        <v>8.4629102389141035</v>
      </c>
      <c r="S635" s="45" t="e" vm="1">
        <f t="shared" si="88"/>
        <v>#VALUE!</v>
      </c>
      <c r="T635" t="e" vm="1">
        <f t="shared" si="89"/>
        <v>#VALUE!</v>
      </c>
    </row>
    <row r="636" spans="1:20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[1]!genNormal($F$9,$F$10)</f>
        <v>#VALUE!</v>
      </c>
      <c r="F636" t="e" vm="1">
        <f t="shared" si="81"/>
        <v>#VALUE!</v>
      </c>
      <c r="G636" t="e" vm="2">
        <f>[1]!GenLognormal($H$9,$H$10)</f>
        <v>#VALUE!</v>
      </c>
      <c r="H636" t="e" vm="1">
        <f t="shared" si="82"/>
        <v>#VALUE!</v>
      </c>
      <c r="I636" t="e" vm="2">
        <f>[1]!genBinomial(1,Main!$I$10)</f>
        <v>#VALUE!</v>
      </c>
      <c r="J636" s="13" t="e" vm="1">
        <f t="shared" si="83"/>
        <v>#VALUE!</v>
      </c>
      <c r="L636" s="1">
        <f>Main!$A$28</f>
        <v>8.4431535918768876</v>
      </c>
      <c r="M636" s="45" t="e" vm="1">
        <f t="shared" si="84"/>
        <v>#VALUE!</v>
      </c>
      <c r="N636" t="e" vm="1">
        <f t="shared" si="85"/>
        <v>#VALUE!</v>
      </c>
      <c r="O636" s="1">
        <f>Main!$B$28</f>
        <v>8.4229498995092253</v>
      </c>
      <c r="P636" s="45" t="e" vm="1">
        <f t="shared" si="86"/>
        <v>#VALUE!</v>
      </c>
      <c r="Q636" t="e" vm="1">
        <f t="shared" si="87"/>
        <v>#VALUE!</v>
      </c>
      <c r="R636" s="1">
        <f>Main!$C$28</f>
        <v>8.4629102389141035</v>
      </c>
      <c r="S636" s="45" t="e" vm="1">
        <f t="shared" si="88"/>
        <v>#VALUE!</v>
      </c>
      <c r="T636" t="e" vm="1">
        <f t="shared" si="89"/>
        <v>#VALUE!</v>
      </c>
    </row>
    <row r="637" spans="1:20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[1]!genNormal($F$9,$F$10)</f>
        <v>#VALUE!</v>
      </c>
      <c r="F637" t="e" vm="1">
        <f t="shared" si="81"/>
        <v>#VALUE!</v>
      </c>
      <c r="G637" t="e" vm="2">
        <f>[1]!GenLognormal($H$9,$H$10)</f>
        <v>#VALUE!</v>
      </c>
      <c r="H637" t="e" vm="1">
        <f t="shared" si="82"/>
        <v>#VALUE!</v>
      </c>
      <c r="I637" t="e" vm="2">
        <f>[1]!genBinomial(1,Main!$I$10)</f>
        <v>#VALUE!</v>
      </c>
      <c r="J637" s="13" t="e" vm="1">
        <f t="shared" si="83"/>
        <v>#VALUE!</v>
      </c>
      <c r="L637" s="1">
        <f>Main!$A$28</f>
        <v>8.4431535918768876</v>
      </c>
      <c r="M637" s="45" t="e" vm="1">
        <f t="shared" si="84"/>
        <v>#VALUE!</v>
      </c>
      <c r="N637" t="e" vm="1">
        <f t="shared" si="85"/>
        <v>#VALUE!</v>
      </c>
      <c r="O637" s="1">
        <f>Main!$B$28</f>
        <v>8.4229498995092253</v>
      </c>
      <c r="P637" s="45" t="e" vm="1">
        <f t="shared" si="86"/>
        <v>#VALUE!</v>
      </c>
      <c r="Q637" t="e" vm="1">
        <f t="shared" si="87"/>
        <v>#VALUE!</v>
      </c>
      <c r="R637" s="1">
        <f>Main!$C$28</f>
        <v>8.4629102389141035</v>
      </c>
      <c r="S637" s="45" t="e" vm="1">
        <f t="shared" si="88"/>
        <v>#VALUE!</v>
      </c>
      <c r="T637" t="e" vm="1">
        <f t="shared" si="89"/>
        <v>#VALUE!</v>
      </c>
    </row>
    <row r="638" spans="1:20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[1]!genNormal($F$9,$F$10)</f>
        <v>#VALUE!</v>
      </c>
      <c r="F638" t="e" vm="1">
        <f t="shared" si="81"/>
        <v>#VALUE!</v>
      </c>
      <c r="G638" t="e" vm="2">
        <f>[1]!GenLognormal($H$9,$H$10)</f>
        <v>#VALUE!</v>
      </c>
      <c r="H638" t="e" vm="1">
        <f t="shared" si="82"/>
        <v>#VALUE!</v>
      </c>
      <c r="I638" t="e" vm="2">
        <f>[1]!genBinomial(1,Main!$I$10)</f>
        <v>#VALUE!</v>
      </c>
      <c r="J638" s="13" t="e" vm="1">
        <f t="shared" si="83"/>
        <v>#VALUE!</v>
      </c>
      <c r="L638" s="1">
        <f>Main!$A$28</f>
        <v>8.4431535918768876</v>
      </c>
      <c r="M638" s="45" t="e" vm="1">
        <f t="shared" si="84"/>
        <v>#VALUE!</v>
      </c>
      <c r="N638" t="e" vm="1">
        <f t="shared" si="85"/>
        <v>#VALUE!</v>
      </c>
      <c r="O638" s="1">
        <f>Main!$B$28</f>
        <v>8.4229498995092253</v>
      </c>
      <c r="P638" s="45" t="e" vm="1">
        <f t="shared" si="86"/>
        <v>#VALUE!</v>
      </c>
      <c r="Q638" t="e" vm="1">
        <f t="shared" si="87"/>
        <v>#VALUE!</v>
      </c>
      <c r="R638" s="1">
        <f>Main!$C$28</f>
        <v>8.4629102389141035</v>
      </c>
      <c r="S638" s="45" t="e" vm="1">
        <f t="shared" si="88"/>
        <v>#VALUE!</v>
      </c>
      <c r="T638" t="e" vm="1">
        <f t="shared" si="89"/>
        <v>#VALUE!</v>
      </c>
    </row>
    <row r="639" spans="1:20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[1]!genNormal($F$9,$F$10)</f>
        <v>#VALUE!</v>
      </c>
      <c r="F639" t="e" vm="1">
        <f t="shared" si="81"/>
        <v>#VALUE!</v>
      </c>
      <c r="G639" t="e" vm="2">
        <f>[1]!GenLognormal($H$9,$H$10)</f>
        <v>#VALUE!</v>
      </c>
      <c r="H639" t="e" vm="1">
        <f t="shared" si="82"/>
        <v>#VALUE!</v>
      </c>
      <c r="I639" t="e" vm="2">
        <f>[1]!genBinomial(1,Main!$I$10)</f>
        <v>#VALUE!</v>
      </c>
      <c r="J639" s="13" t="e" vm="1">
        <f t="shared" si="83"/>
        <v>#VALUE!</v>
      </c>
      <c r="L639" s="1">
        <f>Main!$A$28</f>
        <v>8.4431535918768876</v>
      </c>
      <c r="M639" s="45" t="e" vm="1">
        <f t="shared" si="84"/>
        <v>#VALUE!</v>
      </c>
      <c r="N639" t="e" vm="1">
        <f t="shared" si="85"/>
        <v>#VALUE!</v>
      </c>
      <c r="O639" s="1">
        <f>Main!$B$28</f>
        <v>8.4229498995092253</v>
      </c>
      <c r="P639" s="45" t="e" vm="1">
        <f t="shared" si="86"/>
        <v>#VALUE!</v>
      </c>
      <c r="Q639" t="e" vm="1">
        <f t="shared" si="87"/>
        <v>#VALUE!</v>
      </c>
      <c r="R639" s="1">
        <f>Main!$C$28</f>
        <v>8.4629102389141035</v>
      </c>
      <c r="S639" s="45" t="e" vm="1">
        <f t="shared" si="88"/>
        <v>#VALUE!</v>
      </c>
      <c r="T639" t="e" vm="1">
        <f t="shared" si="89"/>
        <v>#VALUE!</v>
      </c>
    </row>
    <row r="640" spans="1:20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[1]!genNormal($F$9,$F$10)</f>
        <v>#VALUE!</v>
      </c>
      <c r="F640" t="e" vm="1">
        <f t="shared" si="81"/>
        <v>#VALUE!</v>
      </c>
      <c r="G640" t="e" vm="2">
        <f>[1]!GenLognormal($H$9,$H$10)</f>
        <v>#VALUE!</v>
      </c>
      <c r="H640" t="e" vm="1">
        <f t="shared" si="82"/>
        <v>#VALUE!</v>
      </c>
      <c r="I640" t="e" vm="2">
        <f>[1]!genBinomial(1,Main!$I$10)</f>
        <v>#VALUE!</v>
      </c>
      <c r="J640" s="13" t="e" vm="1">
        <f t="shared" si="83"/>
        <v>#VALUE!</v>
      </c>
      <c r="L640" s="1">
        <f>Main!$A$28</f>
        <v>8.4431535918768876</v>
      </c>
      <c r="M640" s="45" t="e" vm="1">
        <f t="shared" si="84"/>
        <v>#VALUE!</v>
      </c>
      <c r="N640" t="e" vm="1">
        <f t="shared" si="85"/>
        <v>#VALUE!</v>
      </c>
      <c r="O640" s="1">
        <f>Main!$B$28</f>
        <v>8.4229498995092253</v>
      </c>
      <c r="P640" s="45" t="e" vm="1">
        <f t="shared" si="86"/>
        <v>#VALUE!</v>
      </c>
      <c r="Q640" t="e" vm="1">
        <f t="shared" si="87"/>
        <v>#VALUE!</v>
      </c>
      <c r="R640" s="1">
        <f>Main!$C$28</f>
        <v>8.4629102389141035</v>
      </c>
      <c r="S640" s="45" t="e" vm="1">
        <f t="shared" si="88"/>
        <v>#VALUE!</v>
      </c>
      <c r="T640" t="e" vm="1">
        <f t="shared" si="89"/>
        <v>#VALUE!</v>
      </c>
    </row>
    <row r="641" spans="1:20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[1]!genNormal($F$9,$F$10)</f>
        <v>#VALUE!</v>
      </c>
      <c r="F641" t="e" vm="1">
        <f t="shared" si="81"/>
        <v>#VALUE!</v>
      </c>
      <c r="G641" t="e" vm="2">
        <f>[1]!GenLognormal($H$9,$H$10)</f>
        <v>#VALUE!</v>
      </c>
      <c r="H641" t="e" vm="1">
        <f t="shared" si="82"/>
        <v>#VALUE!</v>
      </c>
      <c r="I641" t="e" vm="2">
        <f>[1]!genBinomial(1,Main!$I$10)</f>
        <v>#VALUE!</v>
      </c>
      <c r="J641" s="13" t="e" vm="1">
        <f t="shared" si="83"/>
        <v>#VALUE!</v>
      </c>
      <c r="L641" s="1">
        <f>Main!$A$28</f>
        <v>8.4431535918768876</v>
      </c>
      <c r="M641" s="45" t="e" vm="1">
        <f t="shared" si="84"/>
        <v>#VALUE!</v>
      </c>
      <c r="N641" t="e" vm="1">
        <f t="shared" si="85"/>
        <v>#VALUE!</v>
      </c>
      <c r="O641" s="1">
        <f>Main!$B$28</f>
        <v>8.4229498995092253</v>
      </c>
      <c r="P641" s="45" t="e" vm="1">
        <f t="shared" si="86"/>
        <v>#VALUE!</v>
      </c>
      <c r="Q641" t="e" vm="1">
        <f t="shared" si="87"/>
        <v>#VALUE!</v>
      </c>
      <c r="R641" s="1">
        <f>Main!$C$28</f>
        <v>8.4629102389141035</v>
      </c>
      <c r="S641" s="45" t="e" vm="1">
        <f t="shared" si="88"/>
        <v>#VALUE!</v>
      </c>
      <c r="T641" t="e" vm="1">
        <f t="shared" si="89"/>
        <v>#VALUE!</v>
      </c>
    </row>
    <row r="642" spans="1:20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[1]!genNormal($F$9,$F$10)</f>
        <v>#VALUE!</v>
      </c>
      <c r="F642" t="e" vm="1">
        <f t="shared" si="81"/>
        <v>#VALUE!</v>
      </c>
      <c r="G642" t="e" vm="2">
        <f>[1]!GenLognormal($H$9,$H$10)</f>
        <v>#VALUE!</v>
      </c>
      <c r="H642" t="e" vm="1">
        <f t="shared" si="82"/>
        <v>#VALUE!</v>
      </c>
      <c r="I642" t="e" vm="2">
        <f>[1]!genBinomial(1,Main!$I$10)</f>
        <v>#VALUE!</v>
      </c>
      <c r="J642" s="13" t="e" vm="1">
        <f t="shared" si="83"/>
        <v>#VALUE!</v>
      </c>
      <c r="L642" s="1">
        <f>Main!$A$28</f>
        <v>8.4431535918768876</v>
      </c>
      <c r="M642" s="45" t="e" vm="1">
        <f t="shared" si="84"/>
        <v>#VALUE!</v>
      </c>
      <c r="N642" t="e" vm="1">
        <f t="shared" si="85"/>
        <v>#VALUE!</v>
      </c>
      <c r="O642" s="1">
        <f>Main!$B$28</f>
        <v>8.4229498995092253</v>
      </c>
      <c r="P642" s="45" t="e" vm="1">
        <f t="shared" si="86"/>
        <v>#VALUE!</v>
      </c>
      <c r="Q642" t="e" vm="1">
        <f t="shared" si="87"/>
        <v>#VALUE!</v>
      </c>
      <c r="R642" s="1">
        <f>Main!$C$28</f>
        <v>8.4629102389141035</v>
      </c>
      <c r="S642" s="45" t="e" vm="1">
        <f t="shared" si="88"/>
        <v>#VALUE!</v>
      </c>
      <c r="T642" t="e" vm="1">
        <f t="shared" si="89"/>
        <v>#VALUE!</v>
      </c>
    </row>
    <row r="643" spans="1:20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[1]!genNormal($F$9,$F$10)</f>
        <v>#VALUE!</v>
      </c>
      <c r="F643" t="e" vm="1">
        <f t="shared" si="81"/>
        <v>#VALUE!</v>
      </c>
      <c r="G643" t="e" vm="2">
        <f>[1]!GenLognormal($H$9,$H$10)</f>
        <v>#VALUE!</v>
      </c>
      <c r="H643" t="e" vm="1">
        <f t="shared" si="82"/>
        <v>#VALUE!</v>
      </c>
      <c r="I643" t="e" vm="2">
        <f>[1]!genBinomial(1,Main!$I$10)</f>
        <v>#VALUE!</v>
      </c>
      <c r="J643" s="13" t="e" vm="1">
        <f t="shared" si="83"/>
        <v>#VALUE!</v>
      </c>
      <c r="L643" s="1">
        <f>Main!$A$28</f>
        <v>8.4431535918768876</v>
      </c>
      <c r="M643" s="45" t="e" vm="1">
        <f t="shared" si="84"/>
        <v>#VALUE!</v>
      </c>
      <c r="N643" t="e" vm="1">
        <f t="shared" si="85"/>
        <v>#VALUE!</v>
      </c>
      <c r="O643" s="1">
        <f>Main!$B$28</f>
        <v>8.4229498995092253</v>
      </c>
      <c r="P643" s="45" t="e" vm="1">
        <f t="shared" si="86"/>
        <v>#VALUE!</v>
      </c>
      <c r="Q643" t="e" vm="1">
        <f t="shared" si="87"/>
        <v>#VALUE!</v>
      </c>
      <c r="R643" s="1">
        <f>Main!$C$28</f>
        <v>8.4629102389141035</v>
      </c>
      <c r="S643" s="45" t="e" vm="1">
        <f t="shared" si="88"/>
        <v>#VALUE!</v>
      </c>
      <c r="T643" t="e" vm="1">
        <f t="shared" si="89"/>
        <v>#VALUE!</v>
      </c>
    </row>
    <row r="644" spans="1:20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[1]!genNormal($F$9,$F$10)</f>
        <v>#VALUE!</v>
      </c>
      <c r="F644" t="e" vm="1">
        <f t="shared" si="81"/>
        <v>#VALUE!</v>
      </c>
      <c r="G644" t="e" vm="2">
        <f>[1]!GenLognormal($H$9,$H$10)</f>
        <v>#VALUE!</v>
      </c>
      <c r="H644" t="e" vm="1">
        <f t="shared" si="82"/>
        <v>#VALUE!</v>
      </c>
      <c r="I644" t="e" vm="2">
        <f>[1]!genBinomial(1,Main!$I$10)</f>
        <v>#VALUE!</v>
      </c>
      <c r="J644" s="13" t="e" vm="1">
        <f t="shared" si="83"/>
        <v>#VALUE!</v>
      </c>
      <c r="L644" s="1">
        <f>Main!$A$28</f>
        <v>8.4431535918768876</v>
      </c>
      <c r="M644" s="45" t="e" vm="1">
        <f t="shared" si="84"/>
        <v>#VALUE!</v>
      </c>
      <c r="N644" t="e" vm="1">
        <f t="shared" si="85"/>
        <v>#VALUE!</v>
      </c>
      <c r="O644" s="1">
        <f>Main!$B$28</f>
        <v>8.4229498995092253</v>
      </c>
      <c r="P644" s="45" t="e" vm="1">
        <f t="shared" si="86"/>
        <v>#VALUE!</v>
      </c>
      <c r="Q644" t="e" vm="1">
        <f t="shared" si="87"/>
        <v>#VALUE!</v>
      </c>
      <c r="R644" s="1">
        <f>Main!$C$28</f>
        <v>8.4629102389141035</v>
      </c>
      <c r="S644" s="45" t="e" vm="1">
        <f t="shared" si="88"/>
        <v>#VALUE!</v>
      </c>
      <c r="T644" t="e" vm="1">
        <f t="shared" si="89"/>
        <v>#VALUE!</v>
      </c>
    </row>
    <row r="645" spans="1:20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[1]!genNormal($F$9,$F$10)</f>
        <v>#VALUE!</v>
      </c>
      <c r="F645" t="e" vm="1">
        <f t="shared" si="81"/>
        <v>#VALUE!</v>
      </c>
      <c r="G645" t="e" vm="2">
        <f>[1]!GenLognormal($H$9,$H$10)</f>
        <v>#VALUE!</v>
      </c>
      <c r="H645" t="e" vm="1">
        <f t="shared" si="82"/>
        <v>#VALUE!</v>
      </c>
      <c r="I645" t="e" vm="2">
        <f>[1]!genBinomial(1,Main!$I$10)</f>
        <v>#VALUE!</v>
      </c>
      <c r="J645" s="13" t="e" vm="1">
        <f t="shared" si="83"/>
        <v>#VALUE!</v>
      </c>
      <c r="L645" s="1">
        <f>Main!$A$28</f>
        <v>8.4431535918768876</v>
      </c>
      <c r="M645" s="45" t="e" vm="1">
        <f t="shared" si="84"/>
        <v>#VALUE!</v>
      </c>
      <c r="N645" t="e" vm="1">
        <f t="shared" si="85"/>
        <v>#VALUE!</v>
      </c>
      <c r="O645" s="1">
        <f>Main!$B$28</f>
        <v>8.4229498995092253</v>
      </c>
      <c r="P645" s="45" t="e" vm="1">
        <f t="shared" si="86"/>
        <v>#VALUE!</v>
      </c>
      <c r="Q645" t="e" vm="1">
        <f t="shared" si="87"/>
        <v>#VALUE!</v>
      </c>
      <c r="R645" s="1">
        <f>Main!$C$28</f>
        <v>8.4629102389141035</v>
      </c>
      <c r="S645" s="45" t="e" vm="1">
        <f t="shared" si="88"/>
        <v>#VALUE!</v>
      </c>
      <c r="T645" t="e" vm="1">
        <f t="shared" si="89"/>
        <v>#VALUE!</v>
      </c>
    </row>
    <row r="646" spans="1:20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[1]!genNormal($F$9,$F$10)</f>
        <v>#VALUE!</v>
      </c>
      <c r="F646" t="e" vm="1">
        <f t="shared" si="81"/>
        <v>#VALUE!</v>
      </c>
      <c r="G646" t="e" vm="2">
        <f>[1]!GenLognormal($H$9,$H$10)</f>
        <v>#VALUE!</v>
      </c>
      <c r="H646" t="e" vm="1">
        <f t="shared" si="82"/>
        <v>#VALUE!</v>
      </c>
      <c r="I646" t="e" vm="2">
        <f>[1]!genBinomial(1,Main!$I$10)</f>
        <v>#VALUE!</v>
      </c>
      <c r="J646" s="13" t="e" vm="1">
        <f t="shared" si="83"/>
        <v>#VALUE!</v>
      </c>
      <c r="L646" s="1">
        <f>Main!$A$28</f>
        <v>8.4431535918768876</v>
      </c>
      <c r="M646" s="45" t="e" vm="1">
        <f t="shared" si="84"/>
        <v>#VALUE!</v>
      </c>
      <c r="N646" t="e" vm="1">
        <f t="shared" si="85"/>
        <v>#VALUE!</v>
      </c>
      <c r="O646" s="1">
        <f>Main!$B$28</f>
        <v>8.4229498995092253</v>
      </c>
      <c r="P646" s="45" t="e" vm="1">
        <f t="shared" si="86"/>
        <v>#VALUE!</v>
      </c>
      <c r="Q646" t="e" vm="1">
        <f t="shared" si="87"/>
        <v>#VALUE!</v>
      </c>
      <c r="R646" s="1">
        <f>Main!$C$28</f>
        <v>8.4629102389141035</v>
      </c>
      <c r="S646" s="45" t="e" vm="1">
        <f t="shared" si="88"/>
        <v>#VALUE!</v>
      </c>
      <c r="T646" t="e" vm="1">
        <f t="shared" si="89"/>
        <v>#VALUE!</v>
      </c>
    </row>
    <row r="647" spans="1:20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[1]!genNormal($F$9,$F$10)</f>
        <v>#VALUE!</v>
      </c>
      <c r="F647" t="e" vm="1">
        <f t="shared" si="81"/>
        <v>#VALUE!</v>
      </c>
      <c r="G647" t="e" vm="2">
        <f>[1]!GenLognormal($H$9,$H$10)</f>
        <v>#VALUE!</v>
      </c>
      <c r="H647" t="e" vm="1">
        <f t="shared" si="82"/>
        <v>#VALUE!</v>
      </c>
      <c r="I647" t="e" vm="2">
        <f>[1]!genBinomial(1,Main!$I$10)</f>
        <v>#VALUE!</v>
      </c>
      <c r="J647" s="13" t="e" vm="1">
        <f t="shared" si="83"/>
        <v>#VALUE!</v>
      </c>
      <c r="L647" s="1">
        <f>Main!$A$28</f>
        <v>8.4431535918768876</v>
      </c>
      <c r="M647" s="45" t="e" vm="1">
        <f t="shared" si="84"/>
        <v>#VALUE!</v>
      </c>
      <c r="N647" t="e" vm="1">
        <f t="shared" si="85"/>
        <v>#VALUE!</v>
      </c>
      <c r="O647" s="1">
        <f>Main!$B$28</f>
        <v>8.4229498995092253</v>
      </c>
      <c r="P647" s="45" t="e" vm="1">
        <f t="shared" si="86"/>
        <v>#VALUE!</v>
      </c>
      <c r="Q647" t="e" vm="1">
        <f t="shared" si="87"/>
        <v>#VALUE!</v>
      </c>
      <c r="R647" s="1">
        <f>Main!$C$28</f>
        <v>8.4629102389141035</v>
      </c>
      <c r="S647" s="45" t="e" vm="1">
        <f t="shared" si="88"/>
        <v>#VALUE!</v>
      </c>
      <c r="T647" t="e" vm="1">
        <f t="shared" si="89"/>
        <v>#VALUE!</v>
      </c>
    </row>
    <row r="648" spans="1:20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[1]!genNormal($F$9,$F$10)</f>
        <v>#VALUE!</v>
      </c>
      <c r="F648" t="e" vm="1">
        <f t="shared" si="81"/>
        <v>#VALUE!</v>
      </c>
      <c r="G648" t="e" vm="2">
        <f>[1]!GenLognormal($H$9,$H$10)</f>
        <v>#VALUE!</v>
      </c>
      <c r="H648" t="e" vm="1">
        <f t="shared" si="82"/>
        <v>#VALUE!</v>
      </c>
      <c r="I648" t="e" vm="2">
        <f>[1]!genBinomial(1,Main!$I$10)</f>
        <v>#VALUE!</v>
      </c>
      <c r="J648" s="13" t="e" vm="1">
        <f t="shared" si="83"/>
        <v>#VALUE!</v>
      </c>
      <c r="L648" s="1">
        <f>Main!$A$28</f>
        <v>8.4431535918768876</v>
      </c>
      <c r="M648" s="45" t="e" vm="1">
        <f t="shared" si="84"/>
        <v>#VALUE!</v>
      </c>
      <c r="N648" t="e" vm="1">
        <f t="shared" si="85"/>
        <v>#VALUE!</v>
      </c>
      <c r="O648" s="1">
        <f>Main!$B$28</f>
        <v>8.4229498995092253</v>
      </c>
      <c r="P648" s="45" t="e" vm="1">
        <f t="shared" si="86"/>
        <v>#VALUE!</v>
      </c>
      <c r="Q648" t="e" vm="1">
        <f t="shared" si="87"/>
        <v>#VALUE!</v>
      </c>
      <c r="R648" s="1">
        <f>Main!$C$28</f>
        <v>8.4629102389141035</v>
      </c>
      <c r="S648" s="45" t="e" vm="1">
        <f t="shared" si="88"/>
        <v>#VALUE!</v>
      </c>
      <c r="T648" t="e" vm="1">
        <f t="shared" si="89"/>
        <v>#VALUE!</v>
      </c>
    </row>
    <row r="649" spans="1:20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[1]!genNormal($F$9,$F$10)</f>
        <v>#VALUE!</v>
      </c>
      <c r="F649" t="e" vm="1">
        <f t="shared" si="81"/>
        <v>#VALUE!</v>
      </c>
      <c r="G649" t="e" vm="2">
        <f>[1]!GenLognormal($H$9,$H$10)</f>
        <v>#VALUE!</v>
      </c>
      <c r="H649" t="e" vm="1">
        <f t="shared" si="82"/>
        <v>#VALUE!</v>
      </c>
      <c r="I649" t="e" vm="2">
        <f>[1]!genBinomial(1,Main!$I$10)</f>
        <v>#VALUE!</v>
      </c>
      <c r="J649" s="13" t="e" vm="1">
        <f t="shared" si="83"/>
        <v>#VALUE!</v>
      </c>
      <c r="L649" s="1">
        <f>Main!$A$28</f>
        <v>8.4431535918768876</v>
      </c>
      <c r="M649" s="45" t="e" vm="1">
        <f t="shared" si="84"/>
        <v>#VALUE!</v>
      </c>
      <c r="N649" t="e" vm="1">
        <f t="shared" si="85"/>
        <v>#VALUE!</v>
      </c>
      <c r="O649" s="1">
        <f>Main!$B$28</f>
        <v>8.4229498995092253</v>
      </c>
      <c r="P649" s="45" t="e" vm="1">
        <f t="shared" si="86"/>
        <v>#VALUE!</v>
      </c>
      <c r="Q649" t="e" vm="1">
        <f t="shared" si="87"/>
        <v>#VALUE!</v>
      </c>
      <c r="R649" s="1">
        <f>Main!$C$28</f>
        <v>8.4629102389141035</v>
      </c>
      <c r="S649" s="45" t="e" vm="1">
        <f t="shared" si="88"/>
        <v>#VALUE!</v>
      </c>
      <c r="T649" t="e" vm="1">
        <f t="shared" si="89"/>
        <v>#VALUE!</v>
      </c>
    </row>
    <row r="650" spans="1:20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[1]!genNormal($F$9,$F$10)</f>
        <v>#VALUE!</v>
      </c>
      <c r="F650" t="e" vm="1">
        <f t="shared" si="81"/>
        <v>#VALUE!</v>
      </c>
      <c r="G650" t="e" vm="2">
        <f>[1]!GenLognormal($H$9,$H$10)</f>
        <v>#VALUE!</v>
      </c>
      <c r="H650" t="e" vm="1">
        <f t="shared" si="82"/>
        <v>#VALUE!</v>
      </c>
      <c r="I650" t="e" vm="2">
        <f>[1]!genBinomial(1,Main!$I$10)</f>
        <v>#VALUE!</v>
      </c>
      <c r="J650" s="13" t="e" vm="1">
        <f t="shared" si="83"/>
        <v>#VALUE!</v>
      </c>
      <c r="L650" s="1">
        <f>Main!$A$28</f>
        <v>8.4431535918768876</v>
      </c>
      <c r="M650" s="45" t="e" vm="1">
        <f t="shared" si="84"/>
        <v>#VALUE!</v>
      </c>
      <c r="N650" t="e" vm="1">
        <f t="shared" si="85"/>
        <v>#VALUE!</v>
      </c>
      <c r="O650" s="1">
        <f>Main!$B$28</f>
        <v>8.4229498995092253</v>
      </c>
      <c r="P650" s="45" t="e" vm="1">
        <f t="shared" si="86"/>
        <v>#VALUE!</v>
      </c>
      <c r="Q650" t="e" vm="1">
        <f t="shared" si="87"/>
        <v>#VALUE!</v>
      </c>
      <c r="R650" s="1">
        <f>Main!$C$28</f>
        <v>8.4629102389141035</v>
      </c>
      <c r="S650" s="45" t="e" vm="1">
        <f t="shared" si="88"/>
        <v>#VALUE!</v>
      </c>
      <c r="T650" t="e" vm="1">
        <f t="shared" si="89"/>
        <v>#VALUE!</v>
      </c>
    </row>
    <row r="651" spans="1:20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[1]!genNormal($F$9,$F$10)</f>
        <v>#VALUE!</v>
      </c>
      <c r="F651" t="e" vm="1">
        <f t="shared" si="81"/>
        <v>#VALUE!</v>
      </c>
      <c r="G651" t="e" vm="2">
        <f>[1]!GenLognormal($H$9,$H$10)</f>
        <v>#VALUE!</v>
      </c>
      <c r="H651" t="e" vm="1">
        <f t="shared" si="82"/>
        <v>#VALUE!</v>
      </c>
      <c r="I651" t="e" vm="2">
        <f>[1]!genBinomial(1,Main!$I$10)</f>
        <v>#VALUE!</v>
      </c>
      <c r="J651" s="13" t="e" vm="1">
        <f t="shared" si="83"/>
        <v>#VALUE!</v>
      </c>
      <c r="L651" s="1">
        <f>Main!$A$28</f>
        <v>8.4431535918768876</v>
      </c>
      <c r="M651" s="45" t="e" vm="1">
        <f t="shared" si="84"/>
        <v>#VALUE!</v>
      </c>
      <c r="N651" t="e" vm="1">
        <f t="shared" si="85"/>
        <v>#VALUE!</v>
      </c>
      <c r="O651" s="1">
        <f>Main!$B$28</f>
        <v>8.4229498995092253</v>
      </c>
      <c r="P651" s="45" t="e" vm="1">
        <f t="shared" si="86"/>
        <v>#VALUE!</v>
      </c>
      <c r="Q651" t="e" vm="1">
        <f t="shared" si="87"/>
        <v>#VALUE!</v>
      </c>
      <c r="R651" s="1">
        <f>Main!$C$28</f>
        <v>8.4629102389141035</v>
      </c>
      <c r="S651" s="45" t="e" vm="1">
        <f t="shared" si="88"/>
        <v>#VALUE!</v>
      </c>
      <c r="T651" t="e" vm="1">
        <f t="shared" si="89"/>
        <v>#VALUE!</v>
      </c>
    </row>
    <row r="652" spans="1:20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[1]!genNormal($F$9,$F$10)</f>
        <v>#VALUE!</v>
      </c>
      <c r="F652" t="e" vm="1">
        <f t="shared" ref="F652:F715" si="90">IF(E652&gt;18, E652,18)</f>
        <v>#VALUE!</v>
      </c>
      <c r="G652" t="e" vm="2">
        <f>[1]!GenLognormal($H$9,$H$10)</f>
        <v>#VALUE!</v>
      </c>
      <c r="H652" t="e" vm="1">
        <f t="shared" ref="H652:H715" si="91">IF(G652&gt;20, G652,20)</f>
        <v>#VALUE!</v>
      </c>
      <c r="I652" t="e" vm="2">
        <f>[1]!genBinomial(1,Main!$I$10)</f>
        <v>#VALUE!</v>
      </c>
      <c r="J652" s="13" t="e" vm="1">
        <f t="shared" ref="J652:J715" si="92">(266.16-47.17*I652-2.33*H652+0.66*F652+0.017*(F652^2))*113.12/1000000*D652</f>
        <v>#VALUE!</v>
      </c>
      <c r="L652" s="1">
        <f>Main!$A$28</f>
        <v>8.4431535918768876</v>
      </c>
      <c r="M652" s="45" t="e" vm="1">
        <f t="shared" ref="M652:M715" si="93">L652*$J652/24/60</f>
        <v>#VALUE!</v>
      </c>
      <c r="N652" t="e" vm="1">
        <f t="shared" ref="N652:N715" si="94">M652*24*60/$D652</f>
        <v>#VALUE!</v>
      </c>
      <c r="O652" s="1">
        <f>Main!$B$28</f>
        <v>8.4229498995092253</v>
      </c>
      <c r="P652" s="45" t="e" vm="1">
        <f t="shared" ref="P652:P715" si="95">O652*$J652/24/60</f>
        <v>#VALUE!</v>
      </c>
      <c r="Q652" t="e" vm="1">
        <f t="shared" ref="Q652:Q715" si="96">P652*24*60/$D652</f>
        <v>#VALUE!</v>
      </c>
      <c r="R652" s="1">
        <f>Main!$C$28</f>
        <v>8.4629102389141035</v>
      </c>
      <c r="S652" s="45" t="e" vm="1">
        <f t="shared" ref="S652:S715" si="97">R652*$J652/24/60</f>
        <v>#VALUE!</v>
      </c>
      <c r="T652" t="e" vm="1">
        <f t="shared" ref="T652:T715" si="98">S652*24*60/$D652</f>
        <v>#VALUE!</v>
      </c>
    </row>
    <row r="653" spans="1:20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[1]!genNormal($F$9,$F$10)</f>
        <v>#VALUE!</v>
      </c>
      <c r="F653" t="e" vm="1">
        <f t="shared" si="90"/>
        <v>#VALUE!</v>
      </c>
      <c r="G653" t="e" vm="2">
        <f>[1]!GenLognormal($H$9,$H$10)</f>
        <v>#VALUE!</v>
      </c>
      <c r="H653" t="e" vm="1">
        <f t="shared" si="91"/>
        <v>#VALUE!</v>
      </c>
      <c r="I653" t="e" vm="2">
        <f>[1]!genBinomial(1,Main!$I$10)</f>
        <v>#VALUE!</v>
      </c>
      <c r="J653" s="13" t="e" vm="1">
        <f t="shared" si="92"/>
        <v>#VALUE!</v>
      </c>
      <c r="L653" s="1">
        <f>Main!$A$28</f>
        <v>8.4431535918768876</v>
      </c>
      <c r="M653" s="45" t="e" vm="1">
        <f t="shared" si="93"/>
        <v>#VALUE!</v>
      </c>
      <c r="N653" t="e" vm="1">
        <f t="shared" si="94"/>
        <v>#VALUE!</v>
      </c>
      <c r="O653" s="1">
        <f>Main!$B$28</f>
        <v>8.4229498995092253</v>
      </c>
      <c r="P653" s="45" t="e" vm="1">
        <f t="shared" si="95"/>
        <v>#VALUE!</v>
      </c>
      <c r="Q653" t="e" vm="1">
        <f t="shared" si="96"/>
        <v>#VALUE!</v>
      </c>
      <c r="R653" s="1">
        <f>Main!$C$28</f>
        <v>8.4629102389141035</v>
      </c>
      <c r="S653" s="45" t="e" vm="1">
        <f t="shared" si="97"/>
        <v>#VALUE!</v>
      </c>
      <c r="T653" t="e" vm="1">
        <f t="shared" si="98"/>
        <v>#VALUE!</v>
      </c>
    </row>
    <row r="654" spans="1:20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[1]!genNormal($F$9,$F$10)</f>
        <v>#VALUE!</v>
      </c>
      <c r="F654" t="e" vm="1">
        <f t="shared" si="90"/>
        <v>#VALUE!</v>
      </c>
      <c r="G654" t="e" vm="2">
        <f>[1]!GenLognormal($H$9,$H$10)</f>
        <v>#VALUE!</v>
      </c>
      <c r="H654" t="e" vm="1">
        <f t="shared" si="91"/>
        <v>#VALUE!</v>
      </c>
      <c r="I654" t="e" vm="2">
        <f>[1]!genBinomial(1,Main!$I$10)</f>
        <v>#VALUE!</v>
      </c>
      <c r="J654" s="13" t="e" vm="1">
        <f t="shared" si="92"/>
        <v>#VALUE!</v>
      </c>
      <c r="L654" s="1">
        <f>Main!$A$28</f>
        <v>8.4431535918768876</v>
      </c>
      <c r="M654" s="45" t="e" vm="1">
        <f t="shared" si="93"/>
        <v>#VALUE!</v>
      </c>
      <c r="N654" t="e" vm="1">
        <f t="shared" si="94"/>
        <v>#VALUE!</v>
      </c>
      <c r="O654" s="1">
        <f>Main!$B$28</f>
        <v>8.4229498995092253</v>
      </c>
      <c r="P654" s="45" t="e" vm="1">
        <f t="shared" si="95"/>
        <v>#VALUE!</v>
      </c>
      <c r="Q654" t="e" vm="1">
        <f t="shared" si="96"/>
        <v>#VALUE!</v>
      </c>
      <c r="R654" s="1">
        <f>Main!$C$28</f>
        <v>8.4629102389141035</v>
      </c>
      <c r="S654" s="45" t="e" vm="1">
        <f t="shared" si="97"/>
        <v>#VALUE!</v>
      </c>
      <c r="T654" t="e" vm="1">
        <f t="shared" si="98"/>
        <v>#VALUE!</v>
      </c>
    </row>
    <row r="655" spans="1:20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[1]!genNormal($F$9,$F$10)</f>
        <v>#VALUE!</v>
      </c>
      <c r="F655" t="e" vm="1">
        <f t="shared" si="90"/>
        <v>#VALUE!</v>
      </c>
      <c r="G655" t="e" vm="2">
        <f>[1]!GenLognormal($H$9,$H$10)</f>
        <v>#VALUE!</v>
      </c>
      <c r="H655" t="e" vm="1">
        <f t="shared" si="91"/>
        <v>#VALUE!</v>
      </c>
      <c r="I655" t="e" vm="2">
        <f>[1]!genBinomial(1,Main!$I$10)</f>
        <v>#VALUE!</v>
      </c>
      <c r="J655" s="13" t="e" vm="1">
        <f t="shared" si="92"/>
        <v>#VALUE!</v>
      </c>
      <c r="L655" s="1">
        <f>Main!$A$28</f>
        <v>8.4431535918768876</v>
      </c>
      <c r="M655" s="45" t="e" vm="1">
        <f t="shared" si="93"/>
        <v>#VALUE!</v>
      </c>
      <c r="N655" t="e" vm="1">
        <f t="shared" si="94"/>
        <v>#VALUE!</v>
      </c>
      <c r="O655" s="1">
        <f>Main!$B$28</f>
        <v>8.4229498995092253</v>
      </c>
      <c r="P655" s="45" t="e" vm="1">
        <f t="shared" si="95"/>
        <v>#VALUE!</v>
      </c>
      <c r="Q655" t="e" vm="1">
        <f t="shared" si="96"/>
        <v>#VALUE!</v>
      </c>
      <c r="R655" s="1">
        <f>Main!$C$28</f>
        <v>8.4629102389141035</v>
      </c>
      <c r="S655" s="45" t="e" vm="1">
        <f t="shared" si="97"/>
        <v>#VALUE!</v>
      </c>
      <c r="T655" t="e" vm="1">
        <f t="shared" si="98"/>
        <v>#VALUE!</v>
      </c>
    </row>
    <row r="656" spans="1:20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[1]!genNormal($F$9,$F$10)</f>
        <v>#VALUE!</v>
      </c>
      <c r="F656" t="e" vm="1">
        <f t="shared" si="90"/>
        <v>#VALUE!</v>
      </c>
      <c r="G656" t="e" vm="2">
        <f>[1]!GenLognormal($H$9,$H$10)</f>
        <v>#VALUE!</v>
      </c>
      <c r="H656" t="e" vm="1">
        <f t="shared" si="91"/>
        <v>#VALUE!</v>
      </c>
      <c r="I656" t="e" vm="2">
        <f>[1]!genBinomial(1,Main!$I$10)</f>
        <v>#VALUE!</v>
      </c>
      <c r="J656" s="13" t="e" vm="1">
        <f t="shared" si="92"/>
        <v>#VALUE!</v>
      </c>
      <c r="L656" s="1">
        <f>Main!$A$28</f>
        <v>8.4431535918768876</v>
      </c>
      <c r="M656" s="45" t="e" vm="1">
        <f t="shared" si="93"/>
        <v>#VALUE!</v>
      </c>
      <c r="N656" t="e" vm="1">
        <f t="shared" si="94"/>
        <v>#VALUE!</v>
      </c>
      <c r="O656" s="1">
        <f>Main!$B$28</f>
        <v>8.4229498995092253</v>
      </c>
      <c r="P656" s="45" t="e" vm="1">
        <f t="shared" si="95"/>
        <v>#VALUE!</v>
      </c>
      <c r="Q656" t="e" vm="1">
        <f t="shared" si="96"/>
        <v>#VALUE!</v>
      </c>
      <c r="R656" s="1">
        <f>Main!$C$28</f>
        <v>8.4629102389141035</v>
      </c>
      <c r="S656" s="45" t="e" vm="1">
        <f t="shared" si="97"/>
        <v>#VALUE!</v>
      </c>
      <c r="T656" t="e" vm="1">
        <f t="shared" si="98"/>
        <v>#VALUE!</v>
      </c>
    </row>
    <row r="657" spans="1:20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[1]!genNormal($F$9,$F$10)</f>
        <v>#VALUE!</v>
      </c>
      <c r="F657" t="e" vm="1">
        <f t="shared" si="90"/>
        <v>#VALUE!</v>
      </c>
      <c r="G657" t="e" vm="2">
        <f>[1]!GenLognormal($H$9,$H$10)</f>
        <v>#VALUE!</v>
      </c>
      <c r="H657" t="e" vm="1">
        <f t="shared" si="91"/>
        <v>#VALUE!</v>
      </c>
      <c r="I657" t="e" vm="2">
        <f>[1]!genBinomial(1,Main!$I$10)</f>
        <v>#VALUE!</v>
      </c>
      <c r="J657" s="13" t="e" vm="1">
        <f t="shared" si="92"/>
        <v>#VALUE!</v>
      </c>
      <c r="L657" s="1">
        <f>Main!$A$28</f>
        <v>8.4431535918768876</v>
      </c>
      <c r="M657" s="45" t="e" vm="1">
        <f t="shared" si="93"/>
        <v>#VALUE!</v>
      </c>
      <c r="N657" t="e" vm="1">
        <f t="shared" si="94"/>
        <v>#VALUE!</v>
      </c>
      <c r="O657" s="1">
        <f>Main!$B$28</f>
        <v>8.4229498995092253</v>
      </c>
      <c r="P657" s="45" t="e" vm="1">
        <f t="shared" si="95"/>
        <v>#VALUE!</v>
      </c>
      <c r="Q657" t="e" vm="1">
        <f t="shared" si="96"/>
        <v>#VALUE!</v>
      </c>
      <c r="R657" s="1">
        <f>Main!$C$28</f>
        <v>8.4629102389141035</v>
      </c>
      <c r="S657" s="45" t="e" vm="1">
        <f t="shared" si="97"/>
        <v>#VALUE!</v>
      </c>
      <c r="T657" t="e" vm="1">
        <f t="shared" si="98"/>
        <v>#VALUE!</v>
      </c>
    </row>
    <row r="658" spans="1:20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[1]!genNormal($F$9,$F$10)</f>
        <v>#VALUE!</v>
      </c>
      <c r="F658" t="e" vm="1">
        <f t="shared" si="90"/>
        <v>#VALUE!</v>
      </c>
      <c r="G658" t="e" vm="2">
        <f>[1]!GenLognormal($H$9,$H$10)</f>
        <v>#VALUE!</v>
      </c>
      <c r="H658" t="e" vm="1">
        <f t="shared" si="91"/>
        <v>#VALUE!</v>
      </c>
      <c r="I658" t="e" vm="2">
        <f>[1]!genBinomial(1,Main!$I$10)</f>
        <v>#VALUE!</v>
      </c>
      <c r="J658" s="13" t="e" vm="1">
        <f t="shared" si="92"/>
        <v>#VALUE!</v>
      </c>
      <c r="L658" s="1">
        <f>Main!$A$28</f>
        <v>8.4431535918768876</v>
      </c>
      <c r="M658" s="45" t="e" vm="1">
        <f t="shared" si="93"/>
        <v>#VALUE!</v>
      </c>
      <c r="N658" t="e" vm="1">
        <f t="shared" si="94"/>
        <v>#VALUE!</v>
      </c>
      <c r="O658" s="1">
        <f>Main!$B$28</f>
        <v>8.4229498995092253</v>
      </c>
      <c r="P658" s="45" t="e" vm="1">
        <f t="shared" si="95"/>
        <v>#VALUE!</v>
      </c>
      <c r="Q658" t="e" vm="1">
        <f t="shared" si="96"/>
        <v>#VALUE!</v>
      </c>
      <c r="R658" s="1">
        <f>Main!$C$28</f>
        <v>8.4629102389141035</v>
      </c>
      <c r="S658" s="45" t="e" vm="1">
        <f t="shared" si="97"/>
        <v>#VALUE!</v>
      </c>
      <c r="T658" t="e" vm="1">
        <f t="shared" si="98"/>
        <v>#VALUE!</v>
      </c>
    </row>
    <row r="659" spans="1:20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[1]!genNormal($F$9,$F$10)</f>
        <v>#VALUE!</v>
      </c>
      <c r="F659" t="e" vm="1">
        <f t="shared" si="90"/>
        <v>#VALUE!</v>
      </c>
      <c r="G659" t="e" vm="2">
        <f>[1]!GenLognormal($H$9,$H$10)</f>
        <v>#VALUE!</v>
      </c>
      <c r="H659" t="e" vm="1">
        <f t="shared" si="91"/>
        <v>#VALUE!</v>
      </c>
      <c r="I659" t="e" vm="2">
        <f>[1]!genBinomial(1,Main!$I$10)</f>
        <v>#VALUE!</v>
      </c>
      <c r="J659" s="13" t="e" vm="1">
        <f t="shared" si="92"/>
        <v>#VALUE!</v>
      </c>
      <c r="L659" s="1">
        <f>Main!$A$28</f>
        <v>8.4431535918768876</v>
      </c>
      <c r="M659" s="45" t="e" vm="1">
        <f t="shared" si="93"/>
        <v>#VALUE!</v>
      </c>
      <c r="N659" t="e" vm="1">
        <f t="shared" si="94"/>
        <v>#VALUE!</v>
      </c>
      <c r="O659" s="1">
        <f>Main!$B$28</f>
        <v>8.4229498995092253</v>
      </c>
      <c r="P659" s="45" t="e" vm="1">
        <f t="shared" si="95"/>
        <v>#VALUE!</v>
      </c>
      <c r="Q659" t="e" vm="1">
        <f t="shared" si="96"/>
        <v>#VALUE!</v>
      </c>
      <c r="R659" s="1">
        <f>Main!$C$28</f>
        <v>8.4629102389141035</v>
      </c>
      <c r="S659" s="45" t="e" vm="1">
        <f t="shared" si="97"/>
        <v>#VALUE!</v>
      </c>
      <c r="T659" t="e" vm="1">
        <f t="shared" si="98"/>
        <v>#VALUE!</v>
      </c>
    </row>
    <row r="660" spans="1:20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[1]!genNormal($F$9,$F$10)</f>
        <v>#VALUE!</v>
      </c>
      <c r="F660" t="e" vm="1">
        <f t="shared" si="90"/>
        <v>#VALUE!</v>
      </c>
      <c r="G660" t="e" vm="2">
        <f>[1]!GenLognormal($H$9,$H$10)</f>
        <v>#VALUE!</v>
      </c>
      <c r="H660" t="e" vm="1">
        <f t="shared" si="91"/>
        <v>#VALUE!</v>
      </c>
      <c r="I660" t="e" vm="2">
        <f>[1]!genBinomial(1,Main!$I$10)</f>
        <v>#VALUE!</v>
      </c>
      <c r="J660" s="13" t="e" vm="1">
        <f t="shared" si="92"/>
        <v>#VALUE!</v>
      </c>
      <c r="L660" s="1">
        <f>Main!$A$28</f>
        <v>8.4431535918768876</v>
      </c>
      <c r="M660" s="45" t="e" vm="1">
        <f t="shared" si="93"/>
        <v>#VALUE!</v>
      </c>
      <c r="N660" t="e" vm="1">
        <f t="shared" si="94"/>
        <v>#VALUE!</v>
      </c>
      <c r="O660" s="1">
        <f>Main!$B$28</f>
        <v>8.4229498995092253</v>
      </c>
      <c r="P660" s="45" t="e" vm="1">
        <f t="shared" si="95"/>
        <v>#VALUE!</v>
      </c>
      <c r="Q660" t="e" vm="1">
        <f t="shared" si="96"/>
        <v>#VALUE!</v>
      </c>
      <c r="R660" s="1">
        <f>Main!$C$28</f>
        <v>8.4629102389141035</v>
      </c>
      <c r="S660" s="45" t="e" vm="1">
        <f t="shared" si="97"/>
        <v>#VALUE!</v>
      </c>
      <c r="T660" t="e" vm="1">
        <f t="shared" si="98"/>
        <v>#VALUE!</v>
      </c>
    </row>
    <row r="661" spans="1:20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[1]!genNormal($F$9,$F$10)</f>
        <v>#VALUE!</v>
      </c>
      <c r="F661" t="e" vm="1">
        <f t="shared" si="90"/>
        <v>#VALUE!</v>
      </c>
      <c r="G661" t="e" vm="2">
        <f>[1]!GenLognormal($H$9,$H$10)</f>
        <v>#VALUE!</v>
      </c>
      <c r="H661" t="e" vm="1">
        <f t="shared" si="91"/>
        <v>#VALUE!</v>
      </c>
      <c r="I661" t="e" vm="2">
        <f>[1]!genBinomial(1,Main!$I$10)</f>
        <v>#VALUE!</v>
      </c>
      <c r="J661" s="13" t="e" vm="1">
        <f t="shared" si="92"/>
        <v>#VALUE!</v>
      </c>
      <c r="L661" s="1">
        <f>Main!$A$28</f>
        <v>8.4431535918768876</v>
      </c>
      <c r="M661" s="45" t="e" vm="1">
        <f t="shared" si="93"/>
        <v>#VALUE!</v>
      </c>
      <c r="N661" t="e" vm="1">
        <f t="shared" si="94"/>
        <v>#VALUE!</v>
      </c>
      <c r="O661" s="1">
        <f>Main!$B$28</f>
        <v>8.4229498995092253</v>
      </c>
      <c r="P661" s="45" t="e" vm="1">
        <f t="shared" si="95"/>
        <v>#VALUE!</v>
      </c>
      <c r="Q661" t="e" vm="1">
        <f t="shared" si="96"/>
        <v>#VALUE!</v>
      </c>
      <c r="R661" s="1">
        <f>Main!$C$28</f>
        <v>8.4629102389141035</v>
      </c>
      <c r="S661" s="45" t="e" vm="1">
        <f t="shared" si="97"/>
        <v>#VALUE!</v>
      </c>
      <c r="T661" t="e" vm="1">
        <f t="shared" si="98"/>
        <v>#VALUE!</v>
      </c>
    </row>
    <row r="662" spans="1:20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[1]!genNormal($F$9,$F$10)</f>
        <v>#VALUE!</v>
      </c>
      <c r="F662" t="e" vm="1">
        <f t="shared" si="90"/>
        <v>#VALUE!</v>
      </c>
      <c r="G662" t="e" vm="2">
        <f>[1]!GenLognormal($H$9,$H$10)</f>
        <v>#VALUE!</v>
      </c>
      <c r="H662" t="e" vm="1">
        <f t="shared" si="91"/>
        <v>#VALUE!</v>
      </c>
      <c r="I662" t="e" vm="2">
        <f>[1]!genBinomial(1,Main!$I$10)</f>
        <v>#VALUE!</v>
      </c>
      <c r="J662" s="13" t="e" vm="1">
        <f t="shared" si="92"/>
        <v>#VALUE!</v>
      </c>
      <c r="L662" s="1">
        <f>Main!$A$28</f>
        <v>8.4431535918768876</v>
      </c>
      <c r="M662" s="45" t="e" vm="1">
        <f t="shared" si="93"/>
        <v>#VALUE!</v>
      </c>
      <c r="N662" t="e" vm="1">
        <f t="shared" si="94"/>
        <v>#VALUE!</v>
      </c>
      <c r="O662" s="1">
        <f>Main!$B$28</f>
        <v>8.4229498995092253</v>
      </c>
      <c r="P662" s="45" t="e" vm="1">
        <f t="shared" si="95"/>
        <v>#VALUE!</v>
      </c>
      <c r="Q662" t="e" vm="1">
        <f t="shared" si="96"/>
        <v>#VALUE!</v>
      </c>
      <c r="R662" s="1">
        <f>Main!$C$28</f>
        <v>8.4629102389141035</v>
      </c>
      <c r="S662" s="45" t="e" vm="1">
        <f t="shared" si="97"/>
        <v>#VALUE!</v>
      </c>
      <c r="T662" t="e" vm="1">
        <f t="shared" si="98"/>
        <v>#VALUE!</v>
      </c>
    </row>
    <row r="663" spans="1:20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[1]!genNormal($F$9,$F$10)</f>
        <v>#VALUE!</v>
      </c>
      <c r="F663" t="e" vm="1">
        <f t="shared" si="90"/>
        <v>#VALUE!</v>
      </c>
      <c r="G663" t="e" vm="2">
        <f>[1]!GenLognormal($H$9,$H$10)</f>
        <v>#VALUE!</v>
      </c>
      <c r="H663" t="e" vm="1">
        <f t="shared" si="91"/>
        <v>#VALUE!</v>
      </c>
      <c r="I663" t="e" vm="2">
        <f>[1]!genBinomial(1,Main!$I$10)</f>
        <v>#VALUE!</v>
      </c>
      <c r="J663" s="13" t="e" vm="1">
        <f t="shared" si="92"/>
        <v>#VALUE!</v>
      </c>
      <c r="L663" s="1">
        <f>Main!$A$28</f>
        <v>8.4431535918768876</v>
      </c>
      <c r="M663" s="45" t="e" vm="1">
        <f t="shared" si="93"/>
        <v>#VALUE!</v>
      </c>
      <c r="N663" t="e" vm="1">
        <f t="shared" si="94"/>
        <v>#VALUE!</v>
      </c>
      <c r="O663" s="1">
        <f>Main!$B$28</f>
        <v>8.4229498995092253</v>
      </c>
      <c r="P663" s="45" t="e" vm="1">
        <f t="shared" si="95"/>
        <v>#VALUE!</v>
      </c>
      <c r="Q663" t="e" vm="1">
        <f t="shared" si="96"/>
        <v>#VALUE!</v>
      </c>
      <c r="R663" s="1">
        <f>Main!$C$28</f>
        <v>8.4629102389141035</v>
      </c>
      <c r="S663" s="45" t="e" vm="1">
        <f t="shared" si="97"/>
        <v>#VALUE!</v>
      </c>
      <c r="T663" t="e" vm="1">
        <f t="shared" si="98"/>
        <v>#VALUE!</v>
      </c>
    </row>
    <row r="664" spans="1:20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[1]!genNormal($F$9,$F$10)</f>
        <v>#VALUE!</v>
      </c>
      <c r="F664" t="e" vm="1">
        <f t="shared" si="90"/>
        <v>#VALUE!</v>
      </c>
      <c r="G664" t="e" vm="2">
        <f>[1]!GenLognormal($H$9,$H$10)</f>
        <v>#VALUE!</v>
      </c>
      <c r="H664" t="e" vm="1">
        <f t="shared" si="91"/>
        <v>#VALUE!</v>
      </c>
      <c r="I664" t="e" vm="2">
        <f>[1]!genBinomial(1,Main!$I$10)</f>
        <v>#VALUE!</v>
      </c>
      <c r="J664" s="13" t="e" vm="1">
        <f t="shared" si="92"/>
        <v>#VALUE!</v>
      </c>
      <c r="L664" s="1">
        <f>Main!$A$28</f>
        <v>8.4431535918768876</v>
      </c>
      <c r="M664" s="45" t="e" vm="1">
        <f t="shared" si="93"/>
        <v>#VALUE!</v>
      </c>
      <c r="N664" t="e" vm="1">
        <f t="shared" si="94"/>
        <v>#VALUE!</v>
      </c>
      <c r="O664" s="1">
        <f>Main!$B$28</f>
        <v>8.4229498995092253</v>
      </c>
      <c r="P664" s="45" t="e" vm="1">
        <f t="shared" si="95"/>
        <v>#VALUE!</v>
      </c>
      <c r="Q664" t="e" vm="1">
        <f t="shared" si="96"/>
        <v>#VALUE!</v>
      </c>
      <c r="R664" s="1">
        <f>Main!$C$28</f>
        <v>8.4629102389141035</v>
      </c>
      <c r="S664" s="45" t="e" vm="1">
        <f t="shared" si="97"/>
        <v>#VALUE!</v>
      </c>
      <c r="T664" t="e" vm="1">
        <f t="shared" si="98"/>
        <v>#VALUE!</v>
      </c>
    </row>
    <row r="665" spans="1:20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[1]!genNormal($F$9,$F$10)</f>
        <v>#VALUE!</v>
      </c>
      <c r="F665" t="e" vm="1">
        <f t="shared" si="90"/>
        <v>#VALUE!</v>
      </c>
      <c r="G665" t="e" vm="2">
        <f>[1]!GenLognormal($H$9,$H$10)</f>
        <v>#VALUE!</v>
      </c>
      <c r="H665" t="e" vm="1">
        <f t="shared" si="91"/>
        <v>#VALUE!</v>
      </c>
      <c r="I665" t="e" vm="2">
        <f>[1]!genBinomial(1,Main!$I$10)</f>
        <v>#VALUE!</v>
      </c>
      <c r="J665" s="13" t="e" vm="1">
        <f t="shared" si="92"/>
        <v>#VALUE!</v>
      </c>
      <c r="L665" s="1">
        <f>Main!$A$28</f>
        <v>8.4431535918768876</v>
      </c>
      <c r="M665" s="45" t="e" vm="1">
        <f t="shared" si="93"/>
        <v>#VALUE!</v>
      </c>
      <c r="N665" t="e" vm="1">
        <f t="shared" si="94"/>
        <v>#VALUE!</v>
      </c>
      <c r="O665" s="1">
        <f>Main!$B$28</f>
        <v>8.4229498995092253</v>
      </c>
      <c r="P665" s="45" t="e" vm="1">
        <f t="shared" si="95"/>
        <v>#VALUE!</v>
      </c>
      <c r="Q665" t="e" vm="1">
        <f t="shared" si="96"/>
        <v>#VALUE!</v>
      </c>
      <c r="R665" s="1">
        <f>Main!$C$28</f>
        <v>8.4629102389141035</v>
      </c>
      <c r="S665" s="45" t="e" vm="1">
        <f t="shared" si="97"/>
        <v>#VALUE!</v>
      </c>
      <c r="T665" t="e" vm="1">
        <f t="shared" si="98"/>
        <v>#VALUE!</v>
      </c>
    </row>
    <row r="666" spans="1:20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[1]!genNormal($F$9,$F$10)</f>
        <v>#VALUE!</v>
      </c>
      <c r="F666" t="e" vm="1">
        <f t="shared" si="90"/>
        <v>#VALUE!</v>
      </c>
      <c r="G666" t="e" vm="2">
        <f>[1]!GenLognormal($H$9,$H$10)</f>
        <v>#VALUE!</v>
      </c>
      <c r="H666" t="e" vm="1">
        <f t="shared" si="91"/>
        <v>#VALUE!</v>
      </c>
      <c r="I666" t="e" vm="2">
        <f>[1]!genBinomial(1,Main!$I$10)</f>
        <v>#VALUE!</v>
      </c>
      <c r="J666" s="13" t="e" vm="1">
        <f t="shared" si="92"/>
        <v>#VALUE!</v>
      </c>
      <c r="L666" s="1">
        <f>Main!$A$28</f>
        <v>8.4431535918768876</v>
      </c>
      <c r="M666" s="45" t="e" vm="1">
        <f t="shared" si="93"/>
        <v>#VALUE!</v>
      </c>
      <c r="N666" t="e" vm="1">
        <f t="shared" si="94"/>
        <v>#VALUE!</v>
      </c>
      <c r="O666" s="1">
        <f>Main!$B$28</f>
        <v>8.4229498995092253</v>
      </c>
      <c r="P666" s="45" t="e" vm="1">
        <f t="shared" si="95"/>
        <v>#VALUE!</v>
      </c>
      <c r="Q666" t="e" vm="1">
        <f t="shared" si="96"/>
        <v>#VALUE!</v>
      </c>
      <c r="R666" s="1">
        <f>Main!$C$28</f>
        <v>8.4629102389141035</v>
      </c>
      <c r="S666" s="45" t="e" vm="1">
        <f t="shared" si="97"/>
        <v>#VALUE!</v>
      </c>
      <c r="T666" t="e" vm="1">
        <f t="shared" si="98"/>
        <v>#VALUE!</v>
      </c>
    </row>
    <row r="667" spans="1:20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[1]!genNormal($F$9,$F$10)</f>
        <v>#VALUE!</v>
      </c>
      <c r="F667" t="e" vm="1">
        <f t="shared" si="90"/>
        <v>#VALUE!</v>
      </c>
      <c r="G667" t="e" vm="2">
        <f>[1]!GenLognormal($H$9,$H$10)</f>
        <v>#VALUE!</v>
      </c>
      <c r="H667" t="e" vm="1">
        <f t="shared" si="91"/>
        <v>#VALUE!</v>
      </c>
      <c r="I667" t="e" vm="2">
        <f>[1]!genBinomial(1,Main!$I$10)</f>
        <v>#VALUE!</v>
      </c>
      <c r="J667" s="13" t="e" vm="1">
        <f t="shared" si="92"/>
        <v>#VALUE!</v>
      </c>
      <c r="L667" s="1">
        <f>Main!$A$28</f>
        <v>8.4431535918768876</v>
      </c>
      <c r="M667" s="45" t="e" vm="1">
        <f t="shared" si="93"/>
        <v>#VALUE!</v>
      </c>
      <c r="N667" t="e" vm="1">
        <f t="shared" si="94"/>
        <v>#VALUE!</v>
      </c>
      <c r="O667" s="1">
        <f>Main!$B$28</f>
        <v>8.4229498995092253</v>
      </c>
      <c r="P667" s="45" t="e" vm="1">
        <f t="shared" si="95"/>
        <v>#VALUE!</v>
      </c>
      <c r="Q667" t="e" vm="1">
        <f t="shared" si="96"/>
        <v>#VALUE!</v>
      </c>
      <c r="R667" s="1">
        <f>Main!$C$28</f>
        <v>8.4629102389141035</v>
      </c>
      <c r="S667" s="45" t="e" vm="1">
        <f t="shared" si="97"/>
        <v>#VALUE!</v>
      </c>
      <c r="T667" t="e" vm="1">
        <f t="shared" si="98"/>
        <v>#VALUE!</v>
      </c>
    </row>
    <row r="668" spans="1:20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[1]!genNormal($F$9,$F$10)</f>
        <v>#VALUE!</v>
      </c>
      <c r="F668" t="e" vm="1">
        <f t="shared" si="90"/>
        <v>#VALUE!</v>
      </c>
      <c r="G668" t="e" vm="2">
        <f>[1]!GenLognormal($H$9,$H$10)</f>
        <v>#VALUE!</v>
      </c>
      <c r="H668" t="e" vm="1">
        <f t="shared" si="91"/>
        <v>#VALUE!</v>
      </c>
      <c r="I668" t="e" vm="2">
        <f>[1]!genBinomial(1,Main!$I$10)</f>
        <v>#VALUE!</v>
      </c>
      <c r="J668" s="13" t="e" vm="1">
        <f t="shared" si="92"/>
        <v>#VALUE!</v>
      </c>
      <c r="L668" s="1">
        <f>Main!$A$28</f>
        <v>8.4431535918768876</v>
      </c>
      <c r="M668" s="45" t="e" vm="1">
        <f t="shared" si="93"/>
        <v>#VALUE!</v>
      </c>
      <c r="N668" t="e" vm="1">
        <f t="shared" si="94"/>
        <v>#VALUE!</v>
      </c>
      <c r="O668" s="1">
        <f>Main!$B$28</f>
        <v>8.4229498995092253</v>
      </c>
      <c r="P668" s="45" t="e" vm="1">
        <f t="shared" si="95"/>
        <v>#VALUE!</v>
      </c>
      <c r="Q668" t="e" vm="1">
        <f t="shared" si="96"/>
        <v>#VALUE!</v>
      </c>
      <c r="R668" s="1">
        <f>Main!$C$28</f>
        <v>8.4629102389141035</v>
      </c>
      <c r="S668" s="45" t="e" vm="1">
        <f t="shared" si="97"/>
        <v>#VALUE!</v>
      </c>
      <c r="T668" t="e" vm="1">
        <f t="shared" si="98"/>
        <v>#VALUE!</v>
      </c>
    </row>
    <row r="669" spans="1:20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[1]!genNormal($F$9,$F$10)</f>
        <v>#VALUE!</v>
      </c>
      <c r="F669" t="e" vm="1">
        <f t="shared" si="90"/>
        <v>#VALUE!</v>
      </c>
      <c r="G669" t="e" vm="2">
        <f>[1]!GenLognormal($H$9,$H$10)</f>
        <v>#VALUE!</v>
      </c>
      <c r="H669" t="e" vm="1">
        <f t="shared" si="91"/>
        <v>#VALUE!</v>
      </c>
      <c r="I669" t="e" vm="2">
        <f>[1]!genBinomial(1,Main!$I$10)</f>
        <v>#VALUE!</v>
      </c>
      <c r="J669" s="13" t="e" vm="1">
        <f t="shared" si="92"/>
        <v>#VALUE!</v>
      </c>
      <c r="L669" s="1">
        <f>Main!$A$28</f>
        <v>8.4431535918768876</v>
      </c>
      <c r="M669" s="45" t="e" vm="1">
        <f t="shared" si="93"/>
        <v>#VALUE!</v>
      </c>
      <c r="N669" t="e" vm="1">
        <f t="shared" si="94"/>
        <v>#VALUE!</v>
      </c>
      <c r="O669" s="1">
        <f>Main!$B$28</f>
        <v>8.4229498995092253</v>
      </c>
      <c r="P669" s="45" t="e" vm="1">
        <f t="shared" si="95"/>
        <v>#VALUE!</v>
      </c>
      <c r="Q669" t="e" vm="1">
        <f t="shared" si="96"/>
        <v>#VALUE!</v>
      </c>
      <c r="R669" s="1">
        <f>Main!$C$28</f>
        <v>8.4629102389141035</v>
      </c>
      <c r="S669" s="45" t="e" vm="1">
        <f t="shared" si="97"/>
        <v>#VALUE!</v>
      </c>
      <c r="T669" t="e" vm="1">
        <f t="shared" si="98"/>
        <v>#VALUE!</v>
      </c>
    </row>
    <row r="670" spans="1:20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[1]!genNormal($F$9,$F$10)</f>
        <v>#VALUE!</v>
      </c>
      <c r="F670" t="e" vm="1">
        <f t="shared" si="90"/>
        <v>#VALUE!</v>
      </c>
      <c r="G670" t="e" vm="2">
        <f>[1]!GenLognormal($H$9,$H$10)</f>
        <v>#VALUE!</v>
      </c>
      <c r="H670" t="e" vm="1">
        <f t="shared" si="91"/>
        <v>#VALUE!</v>
      </c>
      <c r="I670" t="e" vm="2">
        <f>[1]!genBinomial(1,Main!$I$10)</f>
        <v>#VALUE!</v>
      </c>
      <c r="J670" s="13" t="e" vm="1">
        <f t="shared" si="92"/>
        <v>#VALUE!</v>
      </c>
      <c r="L670" s="1">
        <f>Main!$A$28</f>
        <v>8.4431535918768876</v>
      </c>
      <c r="M670" s="45" t="e" vm="1">
        <f t="shared" si="93"/>
        <v>#VALUE!</v>
      </c>
      <c r="N670" t="e" vm="1">
        <f t="shared" si="94"/>
        <v>#VALUE!</v>
      </c>
      <c r="O670" s="1">
        <f>Main!$B$28</f>
        <v>8.4229498995092253</v>
      </c>
      <c r="P670" s="45" t="e" vm="1">
        <f t="shared" si="95"/>
        <v>#VALUE!</v>
      </c>
      <c r="Q670" t="e" vm="1">
        <f t="shared" si="96"/>
        <v>#VALUE!</v>
      </c>
      <c r="R670" s="1">
        <f>Main!$C$28</f>
        <v>8.4629102389141035</v>
      </c>
      <c r="S670" s="45" t="e" vm="1">
        <f t="shared" si="97"/>
        <v>#VALUE!</v>
      </c>
      <c r="T670" t="e" vm="1">
        <f t="shared" si="98"/>
        <v>#VALUE!</v>
      </c>
    </row>
    <row r="671" spans="1:20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[1]!genNormal($F$9,$F$10)</f>
        <v>#VALUE!</v>
      </c>
      <c r="F671" t="e" vm="1">
        <f t="shared" si="90"/>
        <v>#VALUE!</v>
      </c>
      <c r="G671" t="e" vm="2">
        <f>[1]!GenLognormal($H$9,$H$10)</f>
        <v>#VALUE!</v>
      </c>
      <c r="H671" t="e" vm="1">
        <f t="shared" si="91"/>
        <v>#VALUE!</v>
      </c>
      <c r="I671" t="e" vm="2">
        <f>[1]!genBinomial(1,Main!$I$10)</f>
        <v>#VALUE!</v>
      </c>
      <c r="J671" s="13" t="e" vm="1">
        <f t="shared" si="92"/>
        <v>#VALUE!</v>
      </c>
      <c r="L671" s="1">
        <f>Main!$A$28</f>
        <v>8.4431535918768876</v>
      </c>
      <c r="M671" s="45" t="e" vm="1">
        <f t="shared" si="93"/>
        <v>#VALUE!</v>
      </c>
      <c r="N671" t="e" vm="1">
        <f t="shared" si="94"/>
        <v>#VALUE!</v>
      </c>
      <c r="O671" s="1">
        <f>Main!$B$28</f>
        <v>8.4229498995092253</v>
      </c>
      <c r="P671" s="45" t="e" vm="1">
        <f t="shared" si="95"/>
        <v>#VALUE!</v>
      </c>
      <c r="Q671" t="e" vm="1">
        <f t="shared" si="96"/>
        <v>#VALUE!</v>
      </c>
      <c r="R671" s="1">
        <f>Main!$C$28</f>
        <v>8.4629102389141035</v>
      </c>
      <c r="S671" s="45" t="e" vm="1">
        <f t="shared" si="97"/>
        <v>#VALUE!</v>
      </c>
      <c r="T671" t="e" vm="1">
        <f t="shared" si="98"/>
        <v>#VALUE!</v>
      </c>
    </row>
    <row r="672" spans="1:20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[1]!genNormal($F$9,$F$10)</f>
        <v>#VALUE!</v>
      </c>
      <c r="F672" t="e" vm="1">
        <f t="shared" si="90"/>
        <v>#VALUE!</v>
      </c>
      <c r="G672" t="e" vm="2">
        <f>[1]!GenLognormal($H$9,$H$10)</f>
        <v>#VALUE!</v>
      </c>
      <c r="H672" t="e" vm="1">
        <f t="shared" si="91"/>
        <v>#VALUE!</v>
      </c>
      <c r="I672" t="e" vm="2">
        <f>[1]!genBinomial(1,Main!$I$10)</f>
        <v>#VALUE!</v>
      </c>
      <c r="J672" s="13" t="e" vm="1">
        <f t="shared" si="92"/>
        <v>#VALUE!</v>
      </c>
      <c r="L672" s="1">
        <f>Main!$A$28</f>
        <v>8.4431535918768876</v>
      </c>
      <c r="M672" s="45" t="e" vm="1">
        <f t="shared" si="93"/>
        <v>#VALUE!</v>
      </c>
      <c r="N672" t="e" vm="1">
        <f t="shared" si="94"/>
        <v>#VALUE!</v>
      </c>
      <c r="O672" s="1">
        <f>Main!$B$28</f>
        <v>8.4229498995092253</v>
      </c>
      <c r="P672" s="45" t="e" vm="1">
        <f t="shared" si="95"/>
        <v>#VALUE!</v>
      </c>
      <c r="Q672" t="e" vm="1">
        <f t="shared" si="96"/>
        <v>#VALUE!</v>
      </c>
      <c r="R672" s="1">
        <f>Main!$C$28</f>
        <v>8.4629102389141035</v>
      </c>
      <c r="S672" s="45" t="e" vm="1">
        <f t="shared" si="97"/>
        <v>#VALUE!</v>
      </c>
      <c r="T672" t="e" vm="1">
        <f t="shared" si="98"/>
        <v>#VALUE!</v>
      </c>
    </row>
    <row r="673" spans="1:20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[1]!genNormal($F$9,$F$10)</f>
        <v>#VALUE!</v>
      </c>
      <c r="F673" t="e" vm="1">
        <f t="shared" si="90"/>
        <v>#VALUE!</v>
      </c>
      <c r="G673" t="e" vm="2">
        <f>[1]!GenLognormal($H$9,$H$10)</f>
        <v>#VALUE!</v>
      </c>
      <c r="H673" t="e" vm="1">
        <f t="shared" si="91"/>
        <v>#VALUE!</v>
      </c>
      <c r="I673" t="e" vm="2">
        <f>[1]!genBinomial(1,Main!$I$10)</f>
        <v>#VALUE!</v>
      </c>
      <c r="J673" s="13" t="e" vm="1">
        <f t="shared" si="92"/>
        <v>#VALUE!</v>
      </c>
      <c r="L673" s="1">
        <f>Main!$A$28</f>
        <v>8.4431535918768876</v>
      </c>
      <c r="M673" s="45" t="e" vm="1">
        <f t="shared" si="93"/>
        <v>#VALUE!</v>
      </c>
      <c r="N673" t="e" vm="1">
        <f t="shared" si="94"/>
        <v>#VALUE!</v>
      </c>
      <c r="O673" s="1">
        <f>Main!$B$28</f>
        <v>8.4229498995092253</v>
      </c>
      <c r="P673" s="45" t="e" vm="1">
        <f t="shared" si="95"/>
        <v>#VALUE!</v>
      </c>
      <c r="Q673" t="e" vm="1">
        <f t="shared" si="96"/>
        <v>#VALUE!</v>
      </c>
      <c r="R673" s="1">
        <f>Main!$C$28</f>
        <v>8.4629102389141035</v>
      </c>
      <c r="S673" s="45" t="e" vm="1">
        <f t="shared" si="97"/>
        <v>#VALUE!</v>
      </c>
      <c r="T673" t="e" vm="1">
        <f t="shared" si="98"/>
        <v>#VALUE!</v>
      </c>
    </row>
    <row r="674" spans="1:20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[1]!genNormal($F$9,$F$10)</f>
        <v>#VALUE!</v>
      </c>
      <c r="F674" t="e" vm="1">
        <f t="shared" si="90"/>
        <v>#VALUE!</v>
      </c>
      <c r="G674" t="e" vm="2">
        <f>[1]!GenLognormal($H$9,$H$10)</f>
        <v>#VALUE!</v>
      </c>
      <c r="H674" t="e" vm="1">
        <f t="shared" si="91"/>
        <v>#VALUE!</v>
      </c>
      <c r="I674" t="e" vm="2">
        <f>[1]!genBinomial(1,Main!$I$10)</f>
        <v>#VALUE!</v>
      </c>
      <c r="J674" s="13" t="e" vm="1">
        <f t="shared" si="92"/>
        <v>#VALUE!</v>
      </c>
      <c r="L674" s="1">
        <f>Main!$A$28</f>
        <v>8.4431535918768876</v>
      </c>
      <c r="M674" s="45" t="e" vm="1">
        <f t="shared" si="93"/>
        <v>#VALUE!</v>
      </c>
      <c r="N674" t="e" vm="1">
        <f t="shared" si="94"/>
        <v>#VALUE!</v>
      </c>
      <c r="O674" s="1">
        <f>Main!$B$28</f>
        <v>8.4229498995092253</v>
      </c>
      <c r="P674" s="45" t="e" vm="1">
        <f t="shared" si="95"/>
        <v>#VALUE!</v>
      </c>
      <c r="Q674" t="e" vm="1">
        <f t="shared" si="96"/>
        <v>#VALUE!</v>
      </c>
      <c r="R674" s="1">
        <f>Main!$C$28</f>
        <v>8.4629102389141035</v>
      </c>
      <c r="S674" s="45" t="e" vm="1">
        <f t="shared" si="97"/>
        <v>#VALUE!</v>
      </c>
      <c r="T674" t="e" vm="1">
        <f t="shared" si="98"/>
        <v>#VALUE!</v>
      </c>
    </row>
    <row r="675" spans="1:20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[1]!genNormal($F$9,$F$10)</f>
        <v>#VALUE!</v>
      </c>
      <c r="F675" t="e" vm="1">
        <f t="shared" si="90"/>
        <v>#VALUE!</v>
      </c>
      <c r="G675" t="e" vm="2">
        <f>[1]!GenLognormal($H$9,$H$10)</f>
        <v>#VALUE!</v>
      </c>
      <c r="H675" t="e" vm="1">
        <f t="shared" si="91"/>
        <v>#VALUE!</v>
      </c>
      <c r="I675" t="e" vm="2">
        <f>[1]!genBinomial(1,Main!$I$10)</f>
        <v>#VALUE!</v>
      </c>
      <c r="J675" s="13" t="e" vm="1">
        <f t="shared" si="92"/>
        <v>#VALUE!</v>
      </c>
      <c r="L675" s="1">
        <f>Main!$A$28</f>
        <v>8.4431535918768876</v>
      </c>
      <c r="M675" s="45" t="e" vm="1">
        <f t="shared" si="93"/>
        <v>#VALUE!</v>
      </c>
      <c r="N675" t="e" vm="1">
        <f t="shared" si="94"/>
        <v>#VALUE!</v>
      </c>
      <c r="O675" s="1">
        <f>Main!$B$28</f>
        <v>8.4229498995092253</v>
      </c>
      <c r="P675" s="45" t="e" vm="1">
        <f t="shared" si="95"/>
        <v>#VALUE!</v>
      </c>
      <c r="Q675" t="e" vm="1">
        <f t="shared" si="96"/>
        <v>#VALUE!</v>
      </c>
      <c r="R675" s="1">
        <f>Main!$C$28</f>
        <v>8.4629102389141035</v>
      </c>
      <c r="S675" s="45" t="e" vm="1">
        <f t="shared" si="97"/>
        <v>#VALUE!</v>
      </c>
      <c r="T675" t="e" vm="1">
        <f t="shared" si="98"/>
        <v>#VALUE!</v>
      </c>
    </row>
    <row r="676" spans="1:20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[1]!genNormal($F$9,$F$10)</f>
        <v>#VALUE!</v>
      </c>
      <c r="F676" t="e" vm="1">
        <f t="shared" si="90"/>
        <v>#VALUE!</v>
      </c>
      <c r="G676" t="e" vm="2">
        <f>[1]!GenLognormal($H$9,$H$10)</f>
        <v>#VALUE!</v>
      </c>
      <c r="H676" t="e" vm="1">
        <f t="shared" si="91"/>
        <v>#VALUE!</v>
      </c>
      <c r="I676" t="e" vm="2">
        <f>[1]!genBinomial(1,Main!$I$10)</f>
        <v>#VALUE!</v>
      </c>
      <c r="J676" s="13" t="e" vm="1">
        <f t="shared" si="92"/>
        <v>#VALUE!</v>
      </c>
      <c r="L676" s="1">
        <f>Main!$A$28</f>
        <v>8.4431535918768876</v>
      </c>
      <c r="M676" s="45" t="e" vm="1">
        <f t="shared" si="93"/>
        <v>#VALUE!</v>
      </c>
      <c r="N676" t="e" vm="1">
        <f t="shared" si="94"/>
        <v>#VALUE!</v>
      </c>
      <c r="O676" s="1">
        <f>Main!$B$28</f>
        <v>8.4229498995092253</v>
      </c>
      <c r="P676" s="45" t="e" vm="1">
        <f t="shared" si="95"/>
        <v>#VALUE!</v>
      </c>
      <c r="Q676" t="e" vm="1">
        <f t="shared" si="96"/>
        <v>#VALUE!</v>
      </c>
      <c r="R676" s="1">
        <f>Main!$C$28</f>
        <v>8.4629102389141035</v>
      </c>
      <c r="S676" s="45" t="e" vm="1">
        <f t="shared" si="97"/>
        <v>#VALUE!</v>
      </c>
      <c r="T676" t="e" vm="1">
        <f t="shared" si="98"/>
        <v>#VALUE!</v>
      </c>
    </row>
    <row r="677" spans="1:20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[1]!genNormal($F$9,$F$10)</f>
        <v>#VALUE!</v>
      </c>
      <c r="F677" t="e" vm="1">
        <f t="shared" si="90"/>
        <v>#VALUE!</v>
      </c>
      <c r="G677" t="e" vm="2">
        <f>[1]!GenLognormal($H$9,$H$10)</f>
        <v>#VALUE!</v>
      </c>
      <c r="H677" t="e" vm="1">
        <f t="shared" si="91"/>
        <v>#VALUE!</v>
      </c>
      <c r="I677" t="e" vm="2">
        <f>[1]!genBinomial(1,Main!$I$10)</f>
        <v>#VALUE!</v>
      </c>
      <c r="J677" s="13" t="e" vm="1">
        <f t="shared" si="92"/>
        <v>#VALUE!</v>
      </c>
      <c r="L677" s="1">
        <f>Main!$A$28</f>
        <v>8.4431535918768876</v>
      </c>
      <c r="M677" s="45" t="e" vm="1">
        <f t="shared" si="93"/>
        <v>#VALUE!</v>
      </c>
      <c r="N677" t="e" vm="1">
        <f t="shared" si="94"/>
        <v>#VALUE!</v>
      </c>
      <c r="O677" s="1">
        <f>Main!$B$28</f>
        <v>8.4229498995092253</v>
      </c>
      <c r="P677" s="45" t="e" vm="1">
        <f t="shared" si="95"/>
        <v>#VALUE!</v>
      </c>
      <c r="Q677" t="e" vm="1">
        <f t="shared" si="96"/>
        <v>#VALUE!</v>
      </c>
      <c r="R677" s="1">
        <f>Main!$C$28</f>
        <v>8.4629102389141035</v>
      </c>
      <c r="S677" s="45" t="e" vm="1">
        <f t="shared" si="97"/>
        <v>#VALUE!</v>
      </c>
      <c r="T677" t="e" vm="1">
        <f t="shared" si="98"/>
        <v>#VALUE!</v>
      </c>
    </row>
    <row r="678" spans="1:20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[1]!genNormal($F$9,$F$10)</f>
        <v>#VALUE!</v>
      </c>
      <c r="F678" t="e" vm="1">
        <f t="shared" si="90"/>
        <v>#VALUE!</v>
      </c>
      <c r="G678" t="e" vm="2">
        <f>[1]!GenLognormal($H$9,$H$10)</f>
        <v>#VALUE!</v>
      </c>
      <c r="H678" t="e" vm="1">
        <f t="shared" si="91"/>
        <v>#VALUE!</v>
      </c>
      <c r="I678" t="e" vm="2">
        <f>[1]!genBinomial(1,Main!$I$10)</f>
        <v>#VALUE!</v>
      </c>
      <c r="J678" s="13" t="e" vm="1">
        <f t="shared" si="92"/>
        <v>#VALUE!</v>
      </c>
      <c r="L678" s="1">
        <f>Main!$A$28</f>
        <v>8.4431535918768876</v>
      </c>
      <c r="M678" s="45" t="e" vm="1">
        <f t="shared" si="93"/>
        <v>#VALUE!</v>
      </c>
      <c r="N678" t="e" vm="1">
        <f t="shared" si="94"/>
        <v>#VALUE!</v>
      </c>
      <c r="O678" s="1">
        <f>Main!$B$28</f>
        <v>8.4229498995092253</v>
      </c>
      <c r="P678" s="45" t="e" vm="1">
        <f t="shared" si="95"/>
        <v>#VALUE!</v>
      </c>
      <c r="Q678" t="e" vm="1">
        <f t="shared" si="96"/>
        <v>#VALUE!</v>
      </c>
      <c r="R678" s="1">
        <f>Main!$C$28</f>
        <v>8.4629102389141035</v>
      </c>
      <c r="S678" s="45" t="e" vm="1">
        <f t="shared" si="97"/>
        <v>#VALUE!</v>
      </c>
      <c r="T678" t="e" vm="1">
        <f t="shared" si="98"/>
        <v>#VALUE!</v>
      </c>
    </row>
    <row r="679" spans="1:20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[1]!genNormal($F$9,$F$10)</f>
        <v>#VALUE!</v>
      </c>
      <c r="F679" t="e" vm="1">
        <f t="shared" si="90"/>
        <v>#VALUE!</v>
      </c>
      <c r="G679" t="e" vm="2">
        <f>[1]!GenLognormal($H$9,$H$10)</f>
        <v>#VALUE!</v>
      </c>
      <c r="H679" t="e" vm="1">
        <f t="shared" si="91"/>
        <v>#VALUE!</v>
      </c>
      <c r="I679" t="e" vm="2">
        <f>[1]!genBinomial(1,Main!$I$10)</f>
        <v>#VALUE!</v>
      </c>
      <c r="J679" s="13" t="e" vm="1">
        <f t="shared" si="92"/>
        <v>#VALUE!</v>
      </c>
      <c r="L679" s="1">
        <f>Main!$A$28</f>
        <v>8.4431535918768876</v>
      </c>
      <c r="M679" s="45" t="e" vm="1">
        <f t="shared" si="93"/>
        <v>#VALUE!</v>
      </c>
      <c r="N679" t="e" vm="1">
        <f t="shared" si="94"/>
        <v>#VALUE!</v>
      </c>
      <c r="O679" s="1">
        <f>Main!$B$28</f>
        <v>8.4229498995092253</v>
      </c>
      <c r="P679" s="45" t="e" vm="1">
        <f t="shared" si="95"/>
        <v>#VALUE!</v>
      </c>
      <c r="Q679" t="e" vm="1">
        <f t="shared" si="96"/>
        <v>#VALUE!</v>
      </c>
      <c r="R679" s="1">
        <f>Main!$C$28</f>
        <v>8.4629102389141035</v>
      </c>
      <c r="S679" s="45" t="e" vm="1">
        <f t="shared" si="97"/>
        <v>#VALUE!</v>
      </c>
      <c r="T679" t="e" vm="1">
        <f t="shared" si="98"/>
        <v>#VALUE!</v>
      </c>
    </row>
    <row r="680" spans="1:20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[1]!genNormal($F$9,$F$10)</f>
        <v>#VALUE!</v>
      </c>
      <c r="F680" t="e" vm="1">
        <f t="shared" si="90"/>
        <v>#VALUE!</v>
      </c>
      <c r="G680" t="e" vm="2">
        <f>[1]!GenLognormal($H$9,$H$10)</f>
        <v>#VALUE!</v>
      </c>
      <c r="H680" t="e" vm="1">
        <f t="shared" si="91"/>
        <v>#VALUE!</v>
      </c>
      <c r="I680" t="e" vm="2">
        <f>[1]!genBinomial(1,Main!$I$10)</f>
        <v>#VALUE!</v>
      </c>
      <c r="J680" s="13" t="e" vm="1">
        <f t="shared" si="92"/>
        <v>#VALUE!</v>
      </c>
      <c r="L680" s="1">
        <f>Main!$A$28</f>
        <v>8.4431535918768876</v>
      </c>
      <c r="M680" s="45" t="e" vm="1">
        <f t="shared" si="93"/>
        <v>#VALUE!</v>
      </c>
      <c r="N680" t="e" vm="1">
        <f t="shared" si="94"/>
        <v>#VALUE!</v>
      </c>
      <c r="O680" s="1">
        <f>Main!$B$28</f>
        <v>8.4229498995092253</v>
      </c>
      <c r="P680" s="45" t="e" vm="1">
        <f t="shared" si="95"/>
        <v>#VALUE!</v>
      </c>
      <c r="Q680" t="e" vm="1">
        <f t="shared" si="96"/>
        <v>#VALUE!</v>
      </c>
      <c r="R680" s="1">
        <f>Main!$C$28</f>
        <v>8.4629102389141035</v>
      </c>
      <c r="S680" s="45" t="e" vm="1">
        <f t="shared" si="97"/>
        <v>#VALUE!</v>
      </c>
      <c r="T680" t="e" vm="1">
        <f t="shared" si="98"/>
        <v>#VALUE!</v>
      </c>
    </row>
    <row r="681" spans="1:20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[1]!genNormal($F$9,$F$10)</f>
        <v>#VALUE!</v>
      </c>
      <c r="F681" t="e" vm="1">
        <f t="shared" si="90"/>
        <v>#VALUE!</v>
      </c>
      <c r="G681" t="e" vm="2">
        <f>[1]!GenLognormal($H$9,$H$10)</f>
        <v>#VALUE!</v>
      </c>
      <c r="H681" t="e" vm="1">
        <f t="shared" si="91"/>
        <v>#VALUE!</v>
      </c>
      <c r="I681" t="e" vm="2">
        <f>[1]!genBinomial(1,Main!$I$10)</f>
        <v>#VALUE!</v>
      </c>
      <c r="J681" s="13" t="e" vm="1">
        <f t="shared" si="92"/>
        <v>#VALUE!</v>
      </c>
      <c r="L681" s="1">
        <f>Main!$A$28</f>
        <v>8.4431535918768876</v>
      </c>
      <c r="M681" s="45" t="e" vm="1">
        <f t="shared" si="93"/>
        <v>#VALUE!</v>
      </c>
      <c r="N681" t="e" vm="1">
        <f t="shared" si="94"/>
        <v>#VALUE!</v>
      </c>
      <c r="O681" s="1">
        <f>Main!$B$28</f>
        <v>8.4229498995092253</v>
      </c>
      <c r="P681" s="45" t="e" vm="1">
        <f t="shared" si="95"/>
        <v>#VALUE!</v>
      </c>
      <c r="Q681" t="e" vm="1">
        <f t="shared" si="96"/>
        <v>#VALUE!</v>
      </c>
      <c r="R681" s="1">
        <f>Main!$C$28</f>
        <v>8.4629102389141035</v>
      </c>
      <c r="S681" s="45" t="e" vm="1">
        <f t="shared" si="97"/>
        <v>#VALUE!</v>
      </c>
      <c r="T681" t="e" vm="1">
        <f t="shared" si="98"/>
        <v>#VALUE!</v>
      </c>
    </row>
    <row r="682" spans="1:20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[1]!genNormal($F$9,$F$10)</f>
        <v>#VALUE!</v>
      </c>
      <c r="F682" t="e" vm="1">
        <f t="shared" si="90"/>
        <v>#VALUE!</v>
      </c>
      <c r="G682" t="e" vm="2">
        <f>[1]!GenLognormal($H$9,$H$10)</f>
        <v>#VALUE!</v>
      </c>
      <c r="H682" t="e" vm="1">
        <f t="shared" si="91"/>
        <v>#VALUE!</v>
      </c>
      <c r="I682" t="e" vm="2">
        <f>[1]!genBinomial(1,Main!$I$10)</f>
        <v>#VALUE!</v>
      </c>
      <c r="J682" s="13" t="e" vm="1">
        <f t="shared" si="92"/>
        <v>#VALUE!</v>
      </c>
      <c r="L682" s="1">
        <f>Main!$A$28</f>
        <v>8.4431535918768876</v>
      </c>
      <c r="M682" s="45" t="e" vm="1">
        <f t="shared" si="93"/>
        <v>#VALUE!</v>
      </c>
      <c r="N682" t="e" vm="1">
        <f t="shared" si="94"/>
        <v>#VALUE!</v>
      </c>
      <c r="O682" s="1">
        <f>Main!$B$28</f>
        <v>8.4229498995092253</v>
      </c>
      <c r="P682" s="45" t="e" vm="1">
        <f t="shared" si="95"/>
        <v>#VALUE!</v>
      </c>
      <c r="Q682" t="e" vm="1">
        <f t="shared" si="96"/>
        <v>#VALUE!</v>
      </c>
      <c r="R682" s="1">
        <f>Main!$C$28</f>
        <v>8.4629102389141035</v>
      </c>
      <c r="S682" s="45" t="e" vm="1">
        <f t="shared" si="97"/>
        <v>#VALUE!</v>
      </c>
      <c r="T682" t="e" vm="1">
        <f t="shared" si="98"/>
        <v>#VALUE!</v>
      </c>
    </row>
    <row r="683" spans="1:20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[1]!genNormal($F$9,$F$10)</f>
        <v>#VALUE!</v>
      </c>
      <c r="F683" t="e" vm="1">
        <f t="shared" si="90"/>
        <v>#VALUE!</v>
      </c>
      <c r="G683" t="e" vm="2">
        <f>[1]!GenLognormal($H$9,$H$10)</f>
        <v>#VALUE!</v>
      </c>
      <c r="H683" t="e" vm="1">
        <f t="shared" si="91"/>
        <v>#VALUE!</v>
      </c>
      <c r="I683" t="e" vm="2">
        <f>[1]!genBinomial(1,Main!$I$10)</f>
        <v>#VALUE!</v>
      </c>
      <c r="J683" s="13" t="e" vm="1">
        <f t="shared" si="92"/>
        <v>#VALUE!</v>
      </c>
      <c r="L683" s="1">
        <f>Main!$A$28</f>
        <v>8.4431535918768876</v>
      </c>
      <c r="M683" s="45" t="e" vm="1">
        <f t="shared" si="93"/>
        <v>#VALUE!</v>
      </c>
      <c r="N683" t="e" vm="1">
        <f t="shared" si="94"/>
        <v>#VALUE!</v>
      </c>
      <c r="O683" s="1">
        <f>Main!$B$28</f>
        <v>8.4229498995092253</v>
      </c>
      <c r="P683" s="45" t="e" vm="1">
        <f t="shared" si="95"/>
        <v>#VALUE!</v>
      </c>
      <c r="Q683" t="e" vm="1">
        <f t="shared" si="96"/>
        <v>#VALUE!</v>
      </c>
      <c r="R683" s="1">
        <f>Main!$C$28</f>
        <v>8.4629102389141035</v>
      </c>
      <c r="S683" s="45" t="e" vm="1">
        <f t="shared" si="97"/>
        <v>#VALUE!</v>
      </c>
      <c r="T683" t="e" vm="1">
        <f t="shared" si="98"/>
        <v>#VALUE!</v>
      </c>
    </row>
    <row r="684" spans="1:20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[1]!genNormal($F$9,$F$10)</f>
        <v>#VALUE!</v>
      </c>
      <c r="F684" t="e" vm="1">
        <f t="shared" si="90"/>
        <v>#VALUE!</v>
      </c>
      <c r="G684" t="e" vm="2">
        <f>[1]!GenLognormal($H$9,$H$10)</f>
        <v>#VALUE!</v>
      </c>
      <c r="H684" t="e" vm="1">
        <f t="shared" si="91"/>
        <v>#VALUE!</v>
      </c>
      <c r="I684" t="e" vm="2">
        <f>[1]!genBinomial(1,Main!$I$10)</f>
        <v>#VALUE!</v>
      </c>
      <c r="J684" s="13" t="e" vm="1">
        <f t="shared" si="92"/>
        <v>#VALUE!</v>
      </c>
      <c r="L684" s="1">
        <f>Main!$A$28</f>
        <v>8.4431535918768876</v>
      </c>
      <c r="M684" s="45" t="e" vm="1">
        <f t="shared" si="93"/>
        <v>#VALUE!</v>
      </c>
      <c r="N684" t="e" vm="1">
        <f t="shared" si="94"/>
        <v>#VALUE!</v>
      </c>
      <c r="O684" s="1">
        <f>Main!$B$28</f>
        <v>8.4229498995092253</v>
      </c>
      <c r="P684" s="45" t="e" vm="1">
        <f t="shared" si="95"/>
        <v>#VALUE!</v>
      </c>
      <c r="Q684" t="e" vm="1">
        <f t="shared" si="96"/>
        <v>#VALUE!</v>
      </c>
      <c r="R684" s="1">
        <f>Main!$C$28</f>
        <v>8.4629102389141035</v>
      </c>
      <c r="S684" s="45" t="e" vm="1">
        <f t="shared" si="97"/>
        <v>#VALUE!</v>
      </c>
      <c r="T684" t="e" vm="1">
        <f t="shared" si="98"/>
        <v>#VALUE!</v>
      </c>
    </row>
    <row r="685" spans="1:20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[1]!genNormal($F$9,$F$10)</f>
        <v>#VALUE!</v>
      </c>
      <c r="F685" t="e" vm="1">
        <f t="shared" si="90"/>
        <v>#VALUE!</v>
      </c>
      <c r="G685" t="e" vm="2">
        <f>[1]!GenLognormal($H$9,$H$10)</f>
        <v>#VALUE!</v>
      </c>
      <c r="H685" t="e" vm="1">
        <f t="shared" si="91"/>
        <v>#VALUE!</v>
      </c>
      <c r="I685" t="e" vm="2">
        <f>[1]!genBinomial(1,Main!$I$10)</f>
        <v>#VALUE!</v>
      </c>
      <c r="J685" s="13" t="e" vm="1">
        <f t="shared" si="92"/>
        <v>#VALUE!</v>
      </c>
      <c r="L685" s="1">
        <f>Main!$A$28</f>
        <v>8.4431535918768876</v>
      </c>
      <c r="M685" s="45" t="e" vm="1">
        <f t="shared" si="93"/>
        <v>#VALUE!</v>
      </c>
      <c r="N685" t="e" vm="1">
        <f t="shared" si="94"/>
        <v>#VALUE!</v>
      </c>
      <c r="O685" s="1">
        <f>Main!$B$28</f>
        <v>8.4229498995092253</v>
      </c>
      <c r="P685" s="45" t="e" vm="1">
        <f t="shared" si="95"/>
        <v>#VALUE!</v>
      </c>
      <c r="Q685" t="e" vm="1">
        <f t="shared" si="96"/>
        <v>#VALUE!</v>
      </c>
      <c r="R685" s="1">
        <f>Main!$C$28</f>
        <v>8.4629102389141035</v>
      </c>
      <c r="S685" s="45" t="e" vm="1">
        <f t="shared" si="97"/>
        <v>#VALUE!</v>
      </c>
      <c r="T685" t="e" vm="1">
        <f t="shared" si="98"/>
        <v>#VALUE!</v>
      </c>
    </row>
    <row r="686" spans="1:20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[1]!genNormal($F$9,$F$10)</f>
        <v>#VALUE!</v>
      </c>
      <c r="F686" t="e" vm="1">
        <f t="shared" si="90"/>
        <v>#VALUE!</v>
      </c>
      <c r="G686" t="e" vm="2">
        <f>[1]!GenLognormal($H$9,$H$10)</f>
        <v>#VALUE!</v>
      </c>
      <c r="H686" t="e" vm="1">
        <f t="shared" si="91"/>
        <v>#VALUE!</v>
      </c>
      <c r="I686" t="e" vm="2">
        <f>[1]!genBinomial(1,Main!$I$10)</f>
        <v>#VALUE!</v>
      </c>
      <c r="J686" s="13" t="e" vm="1">
        <f t="shared" si="92"/>
        <v>#VALUE!</v>
      </c>
      <c r="L686" s="1">
        <f>Main!$A$28</f>
        <v>8.4431535918768876</v>
      </c>
      <c r="M686" s="45" t="e" vm="1">
        <f t="shared" si="93"/>
        <v>#VALUE!</v>
      </c>
      <c r="N686" t="e" vm="1">
        <f t="shared" si="94"/>
        <v>#VALUE!</v>
      </c>
      <c r="O686" s="1">
        <f>Main!$B$28</f>
        <v>8.4229498995092253</v>
      </c>
      <c r="P686" s="45" t="e" vm="1">
        <f t="shared" si="95"/>
        <v>#VALUE!</v>
      </c>
      <c r="Q686" t="e" vm="1">
        <f t="shared" si="96"/>
        <v>#VALUE!</v>
      </c>
      <c r="R686" s="1">
        <f>Main!$C$28</f>
        <v>8.4629102389141035</v>
      </c>
      <c r="S686" s="45" t="e" vm="1">
        <f t="shared" si="97"/>
        <v>#VALUE!</v>
      </c>
      <c r="T686" t="e" vm="1">
        <f t="shared" si="98"/>
        <v>#VALUE!</v>
      </c>
    </row>
    <row r="687" spans="1:20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[1]!genNormal($F$9,$F$10)</f>
        <v>#VALUE!</v>
      </c>
      <c r="F687" t="e" vm="1">
        <f t="shared" si="90"/>
        <v>#VALUE!</v>
      </c>
      <c r="G687" t="e" vm="2">
        <f>[1]!GenLognormal($H$9,$H$10)</f>
        <v>#VALUE!</v>
      </c>
      <c r="H687" t="e" vm="1">
        <f t="shared" si="91"/>
        <v>#VALUE!</v>
      </c>
      <c r="I687" t="e" vm="2">
        <f>[1]!genBinomial(1,Main!$I$10)</f>
        <v>#VALUE!</v>
      </c>
      <c r="J687" s="13" t="e" vm="1">
        <f t="shared" si="92"/>
        <v>#VALUE!</v>
      </c>
      <c r="L687" s="1">
        <f>Main!$A$28</f>
        <v>8.4431535918768876</v>
      </c>
      <c r="M687" s="45" t="e" vm="1">
        <f t="shared" si="93"/>
        <v>#VALUE!</v>
      </c>
      <c r="N687" t="e" vm="1">
        <f t="shared" si="94"/>
        <v>#VALUE!</v>
      </c>
      <c r="O687" s="1">
        <f>Main!$B$28</f>
        <v>8.4229498995092253</v>
      </c>
      <c r="P687" s="45" t="e" vm="1">
        <f t="shared" si="95"/>
        <v>#VALUE!</v>
      </c>
      <c r="Q687" t="e" vm="1">
        <f t="shared" si="96"/>
        <v>#VALUE!</v>
      </c>
      <c r="R687" s="1">
        <f>Main!$C$28</f>
        <v>8.4629102389141035</v>
      </c>
      <c r="S687" s="45" t="e" vm="1">
        <f t="shared" si="97"/>
        <v>#VALUE!</v>
      </c>
      <c r="T687" t="e" vm="1">
        <f t="shared" si="98"/>
        <v>#VALUE!</v>
      </c>
    </row>
    <row r="688" spans="1:20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[1]!genNormal($F$9,$F$10)</f>
        <v>#VALUE!</v>
      </c>
      <c r="F688" t="e" vm="1">
        <f t="shared" si="90"/>
        <v>#VALUE!</v>
      </c>
      <c r="G688" t="e" vm="2">
        <f>[1]!GenLognormal($H$9,$H$10)</f>
        <v>#VALUE!</v>
      </c>
      <c r="H688" t="e" vm="1">
        <f t="shared" si="91"/>
        <v>#VALUE!</v>
      </c>
      <c r="I688" t="e" vm="2">
        <f>[1]!genBinomial(1,Main!$I$10)</f>
        <v>#VALUE!</v>
      </c>
      <c r="J688" s="13" t="e" vm="1">
        <f t="shared" si="92"/>
        <v>#VALUE!</v>
      </c>
      <c r="L688" s="1">
        <f>Main!$A$28</f>
        <v>8.4431535918768876</v>
      </c>
      <c r="M688" s="45" t="e" vm="1">
        <f t="shared" si="93"/>
        <v>#VALUE!</v>
      </c>
      <c r="N688" t="e" vm="1">
        <f t="shared" si="94"/>
        <v>#VALUE!</v>
      </c>
      <c r="O688" s="1">
        <f>Main!$B$28</f>
        <v>8.4229498995092253</v>
      </c>
      <c r="P688" s="45" t="e" vm="1">
        <f t="shared" si="95"/>
        <v>#VALUE!</v>
      </c>
      <c r="Q688" t="e" vm="1">
        <f t="shared" si="96"/>
        <v>#VALUE!</v>
      </c>
      <c r="R688" s="1">
        <f>Main!$C$28</f>
        <v>8.4629102389141035</v>
      </c>
      <c r="S688" s="45" t="e" vm="1">
        <f t="shared" si="97"/>
        <v>#VALUE!</v>
      </c>
      <c r="T688" t="e" vm="1">
        <f t="shared" si="98"/>
        <v>#VALUE!</v>
      </c>
    </row>
    <row r="689" spans="1:20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[1]!genNormal($F$9,$F$10)</f>
        <v>#VALUE!</v>
      </c>
      <c r="F689" t="e" vm="1">
        <f t="shared" si="90"/>
        <v>#VALUE!</v>
      </c>
      <c r="G689" t="e" vm="2">
        <f>[1]!GenLognormal($H$9,$H$10)</f>
        <v>#VALUE!</v>
      </c>
      <c r="H689" t="e" vm="1">
        <f t="shared" si="91"/>
        <v>#VALUE!</v>
      </c>
      <c r="I689" t="e" vm="2">
        <f>[1]!genBinomial(1,Main!$I$10)</f>
        <v>#VALUE!</v>
      </c>
      <c r="J689" s="13" t="e" vm="1">
        <f t="shared" si="92"/>
        <v>#VALUE!</v>
      </c>
      <c r="L689" s="1">
        <f>Main!$A$28</f>
        <v>8.4431535918768876</v>
      </c>
      <c r="M689" s="45" t="e" vm="1">
        <f t="shared" si="93"/>
        <v>#VALUE!</v>
      </c>
      <c r="N689" t="e" vm="1">
        <f t="shared" si="94"/>
        <v>#VALUE!</v>
      </c>
      <c r="O689" s="1">
        <f>Main!$B$28</f>
        <v>8.4229498995092253</v>
      </c>
      <c r="P689" s="45" t="e" vm="1">
        <f t="shared" si="95"/>
        <v>#VALUE!</v>
      </c>
      <c r="Q689" t="e" vm="1">
        <f t="shared" si="96"/>
        <v>#VALUE!</v>
      </c>
      <c r="R689" s="1">
        <f>Main!$C$28</f>
        <v>8.4629102389141035</v>
      </c>
      <c r="S689" s="45" t="e" vm="1">
        <f t="shared" si="97"/>
        <v>#VALUE!</v>
      </c>
      <c r="T689" t="e" vm="1">
        <f t="shared" si="98"/>
        <v>#VALUE!</v>
      </c>
    </row>
    <row r="690" spans="1:20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[1]!genNormal($F$9,$F$10)</f>
        <v>#VALUE!</v>
      </c>
      <c r="F690" t="e" vm="1">
        <f t="shared" si="90"/>
        <v>#VALUE!</v>
      </c>
      <c r="G690" t="e" vm="2">
        <f>[1]!GenLognormal($H$9,$H$10)</f>
        <v>#VALUE!</v>
      </c>
      <c r="H690" t="e" vm="1">
        <f t="shared" si="91"/>
        <v>#VALUE!</v>
      </c>
      <c r="I690" t="e" vm="2">
        <f>[1]!genBinomial(1,Main!$I$10)</f>
        <v>#VALUE!</v>
      </c>
      <c r="J690" s="13" t="e" vm="1">
        <f t="shared" si="92"/>
        <v>#VALUE!</v>
      </c>
      <c r="L690" s="1">
        <f>Main!$A$28</f>
        <v>8.4431535918768876</v>
      </c>
      <c r="M690" s="45" t="e" vm="1">
        <f t="shared" si="93"/>
        <v>#VALUE!</v>
      </c>
      <c r="N690" t="e" vm="1">
        <f t="shared" si="94"/>
        <v>#VALUE!</v>
      </c>
      <c r="O690" s="1">
        <f>Main!$B$28</f>
        <v>8.4229498995092253</v>
      </c>
      <c r="P690" s="45" t="e" vm="1">
        <f t="shared" si="95"/>
        <v>#VALUE!</v>
      </c>
      <c r="Q690" t="e" vm="1">
        <f t="shared" si="96"/>
        <v>#VALUE!</v>
      </c>
      <c r="R690" s="1">
        <f>Main!$C$28</f>
        <v>8.4629102389141035</v>
      </c>
      <c r="S690" s="45" t="e" vm="1">
        <f t="shared" si="97"/>
        <v>#VALUE!</v>
      </c>
      <c r="T690" t="e" vm="1">
        <f t="shared" si="98"/>
        <v>#VALUE!</v>
      </c>
    </row>
    <row r="691" spans="1:20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[1]!genNormal($F$9,$F$10)</f>
        <v>#VALUE!</v>
      </c>
      <c r="F691" t="e" vm="1">
        <f t="shared" si="90"/>
        <v>#VALUE!</v>
      </c>
      <c r="G691" t="e" vm="2">
        <f>[1]!GenLognormal($H$9,$H$10)</f>
        <v>#VALUE!</v>
      </c>
      <c r="H691" t="e" vm="1">
        <f t="shared" si="91"/>
        <v>#VALUE!</v>
      </c>
      <c r="I691" t="e" vm="2">
        <f>[1]!genBinomial(1,Main!$I$10)</f>
        <v>#VALUE!</v>
      </c>
      <c r="J691" s="13" t="e" vm="1">
        <f t="shared" si="92"/>
        <v>#VALUE!</v>
      </c>
      <c r="L691" s="1">
        <f>Main!$A$28</f>
        <v>8.4431535918768876</v>
      </c>
      <c r="M691" s="45" t="e" vm="1">
        <f t="shared" si="93"/>
        <v>#VALUE!</v>
      </c>
      <c r="N691" t="e" vm="1">
        <f t="shared" si="94"/>
        <v>#VALUE!</v>
      </c>
      <c r="O691" s="1">
        <f>Main!$B$28</f>
        <v>8.4229498995092253</v>
      </c>
      <c r="P691" s="45" t="e" vm="1">
        <f t="shared" si="95"/>
        <v>#VALUE!</v>
      </c>
      <c r="Q691" t="e" vm="1">
        <f t="shared" si="96"/>
        <v>#VALUE!</v>
      </c>
      <c r="R691" s="1">
        <f>Main!$C$28</f>
        <v>8.4629102389141035</v>
      </c>
      <c r="S691" s="45" t="e" vm="1">
        <f t="shared" si="97"/>
        <v>#VALUE!</v>
      </c>
      <c r="T691" t="e" vm="1">
        <f t="shared" si="98"/>
        <v>#VALUE!</v>
      </c>
    </row>
    <row r="692" spans="1:20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[1]!genNormal($F$9,$F$10)</f>
        <v>#VALUE!</v>
      </c>
      <c r="F692" t="e" vm="1">
        <f t="shared" si="90"/>
        <v>#VALUE!</v>
      </c>
      <c r="G692" t="e" vm="2">
        <f>[1]!GenLognormal($H$9,$H$10)</f>
        <v>#VALUE!</v>
      </c>
      <c r="H692" t="e" vm="1">
        <f t="shared" si="91"/>
        <v>#VALUE!</v>
      </c>
      <c r="I692" t="e" vm="2">
        <f>[1]!genBinomial(1,Main!$I$10)</f>
        <v>#VALUE!</v>
      </c>
      <c r="J692" s="13" t="e" vm="1">
        <f t="shared" si="92"/>
        <v>#VALUE!</v>
      </c>
      <c r="L692" s="1">
        <f>Main!$A$28</f>
        <v>8.4431535918768876</v>
      </c>
      <c r="M692" s="45" t="e" vm="1">
        <f t="shared" si="93"/>
        <v>#VALUE!</v>
      </c>
      <c r="N692" t="e" vm="1">
        <f t="shared" si="94"/>
        <v>#VALUE!</v>
      </c>
      <c r="O692" s="1">
        <f>Main!$B$28</f>
        <v>8.4229498995092253</v>
      </c>
      <c r="P692" s="45" t="e" vm="1">
        <f t="shared" si="95"/>
        <v>#VALUE!</v>
      </c>
      <c r="Q692" t="e" vm="1">
        <f t="shared" si="96"/>
        <v>#VALUE!</v>
      </c>
      <c r="R692" s="1">
        <f>Main!$C$28</f>
        <v>8.4629102389141035</v>
      </c>
      <c r="S692" s="45" t="e" vm="1">
        <f t="shared" si="97"/>
        <v>#VALUE!</v>
      </c>
      <c r="T692" t="e" vm="1">
        <f t="shared" si="98"/>
        <v>#VALUE!</v>
      </c>
    </row>
    <row r="693" spans="1:20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[1]!genNormal($F$9,$F$10)</f>
        <v>#VALUE!</v>
      </c>
      <c r="F693" t="e" vm="1">
        <f t="shared" si="90"/>
        <v>#VALUE!</v>
      </c>
      <c r="G693" t="e" vm="2">
        <f>[1]!GenLognormal($H$9,$H$10)</f>
        <v>#VALUE!</v>
      </c>
      <c r="H693" t="e" vm="1">
        <f t="shared" si="91"/>
        <v>#VALUE!</v>
      </c>
      <c r="I693" t="e" vm="2">
        <f>[1]!genBinomial(1,Main!$I$10)</f>
        <v>#VALUE!</v>
      </c>
      <c r="J693" s="13" t="e" vm="1">
        <f t="shared" si="92"/>
        <v>#VALUE!</v>
      </c>
      <c r="L693" s="1">
        <f>Main!$A$28</f>
        <v>8.4431535918768876</v>
      </c>
      <c r="M693" s="45" t="e" vm="1">
        <f t="shared" si="93"/>
        <v>#VALUE!</v>
      </c>
      <c r="N693" t="e" vm="1">
        <f t="shared" si="94"/>
        <v>#VALUE!</v>
      </c>
      <c r="O693" s="1">
        <f>Main!$B$28</f>
        <v>8.4229498995092253</v>
      </c>
      <c r="P693" s="45" t="e" vm="1">
        <f t="shared" si="95"/>
        <v>#VALUE!</v>
      </c>
      <c r="Q693" t="e" vm="1">
        <f t="shared" si="96"/>
        <v>#VALUE!</v>
      </c>
      <c r="R693" s="1">
        <f>Main!$C$28</f>
        <v>8.4629102389141035</v>
      </c>
      <c r="S693" s="45" t="e" vm="1">
        <f t="shared" si="97"/>
        <v>#VALUE!</v>
      </c>
      <c r="T693" t="e" vm="1">
        <f t="shared" si="98"/>
        <v>#VALUE!</v>
      </c>
    </row>
    <row r="694" spans="1:20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[1]!genNormal($F$9,$F$10)</f>
        <v>#VALUE!</v>
      </c>
      <c r="F694" t="e" vm="1">
        <f t="shared" si="90"/>
        <v>#VALUE!</v>
      </c>
      <c r="G694" t="e" vm="2">
        <f>[1]!GenLognormal($H$9,$H$10)</f>
        <v>#VALUE!</v>
      </c>
      <c r="H694" t="e" vm="1">
        <f t="shared" si="91"/>
        <v>#VALUE!</v>
      </c>
      <c r="I694" t="e" vm="2">
        <f>[1]!genBinomial(1,Main!$I$10)</f>
        <v>#VALUE!</v>
      </c>
      <c r="J694" s="13" t="e" vm="1">
        <f t="shared" si="92"/>
        <v>#VALUE!</v>
      </c>
      <c r="L694" s="1">
        <f>Main!$A$28</f>
        <v>8.4431535918768876</v>
      </c>
      <c r="M694" s="45" t="e" vm="1">
        <f t="shared" si="93"/>
        <v>#VALUE!</v>
      </c>
      <c r="N694" t="e" vm="1">
        <f t="shared" si="94"/>
        <v>#VALUE!</v>
      </c>
      <c r="O694" s="1">
        <f>Main!$B$28</f>
        <v>8.4229498995092253</v>
      </c>
      <c r="P694" s="45" t="e" vm="1">
        <f t="shared" si="95"/>
        <v>#VALUE!</v>
      </c>
      <c r="Q694" t="e" vm="1">
        <f t="shared" si="96"/>
        <v>#VALUE!</v>
      </c>
      <c r="R694" s="1">
        <f>Main!$C$28</f>
        <v>8.4629102389141035</v>
      </c>
      <c r="S694" s="45" t="e" vm="1">
        <f t="shared" si="97"/>
        <v>#VALUE!</v>
      </c>
      <c r="T694" t="e" vm="1">
        <f t="shared" si="98"/>
        <v>#VALUE!</v>
      </c>
    </row>
    <row r="695" spans="1:20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[1]!genNormal($F$9,$F$10)</f>
        <v>#VALUE!</v>
      </c>
      <c r="F695" t="e" vm="1">
        <f t="shared" si="90"/>
        <v>#VALUE!</v>
      </c>
      <c r="G695" t="e" vm="2">
        <f>[1]!GenLognormal($H$9,$H$10)</f>
        <v>#VALUE!</v>
      </c>
      <c r="H695" t="e" vm="1">
        <f t="shared" si="91"/>
        <v>#VALUE!</v>
      </c>
      <c r="I695" t="e" vm="2">
        <f>[1]!genBinomial(1,Main!$I$10)</f>
        <v>#VALUE!</v>
      </c>
      <c r="J695" s="13" t="e" vm="1">
        <f t="shared" si="92"/>
        <v>#VALUE!</v>
      </c>
      <c r="L695" s="1">
        <f>Main!$A$28</f>
        <v>8.4431535918768876</v>
      </c>
      <c r="M695" s="45" t="e" vm="1">
        <f t="shared" si="93"/>
        <v>#VALUE!</v>
      </c>
      <c r="N695" t="e" vm="1">
        <f t="shared" si="94"/>
        <v>#VALUE!</v>
      </c>
      <c r="O695" s="1">
        <f>Main!$B$28</f>
        <v>8.4229498995092253</v>
      </c>
      <c r="P695" s="45" t="e" vm="1">
        <f t="shared" si="95"/>
        <v>#VALUE!</v>
      </c>
      <c r="Q695" t="e" vm="1">
        <f t="shared" si="96"/>
        <v>#VALUE!</v>
      </c>
      <c r="R695" s="1">
        <f>Main!$C$28</f>
        <v>8.4629102389141035</v>
      </c>
      <c r="S695" s="45" t="e" vm="1">
        <f t="shared" si="97"/>
        <v>#VALUE!</v>
      </c>
      <c r="T695" t="e" vm="1">
        <f t="shared" si="98"/>
        <v>#VALUE!</v>
      </c>
    </row>
    <row r="696" spans="1:20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[1]!genNormal($F$9,$F$10)</f>
        <v>#VALUE!</v>
      </c>
      <c r="F696" t="e" vm="1">
        <f t="shared" si="90"/>
        <v>#VALUE!</v>
      </c>
      <c r="G696" t="e" vm="2">
        <f>[1]!GenLognormal($H$9,$H$10)</f>
        <v>#VALUE!</v>
      </c>
      <c r="H696" t="e" vm="1">
        <f t="shared" si="91"/>
        <v>#VALUE!</v>
      </c>
      <c r="I696" t="e" vm="2">
        <f>[1]!genBinomial(1,Main!$I$10)</f>
        <v>#VALUE!</v>
      </c>
      <c r="J696" s="13" t="e" vm="1">
        <f t="shared" si="92"/>
        <v>#VALUE!</v>
      </c>
      <c r="L696" s="1">
        <f>Main!$A$28</f>
        <v>8.4431535918768876</v>
      </c>
      <c r="M696" s="45" t="e" vm="1">
        <f t="shared" si="93"/>
        <v>#VALUE!</v>
      </c>
      <c r="N696" t="e" vm="1">
        <f t="shared" si="94"/>
        <v>#VALUE!</v>
      </c>
      <c r="O696" s="1">
        <f>Main!$B$28</f>
        <v>8.4229498995092253</v>
      </c>
      <c r="P696" s="45" t="e" vm="1">
        <f t="shared" si="95"/>
        <v>#VALUE!</v>
      </c>
      <c r="Q696" t="e" vm="1">
        <f t="shared" si="96"/>
        <v>#VALUE!</v>
      </c>
      <c r="R696" s="1">
        <f>Main!$C$28</f>
        <v>8.4629102389141035</v>
      </c>
      <c r="S696" s="45" t="e" vm="1">
        <f t="shared" si="97"/>
        <v>#VALUE!</v>
      </c>
      <c r="T696" t="e" vm="1">
        <f t="shared" si="98"/>
        <v>#VALUE!</v>
      </c>
    </row>
    <row r="697" spans="1:20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[1]!genNormal($F$9,$F$10)</f>
        <v>#VALUE!</v>
      </c>
      <c r="F697" t="e" vm="1">
        <f t="shared" si="90"/>
        <v>#VALUE!</v>
      </c>
      <c r="G697" t="e" vm="2">
        <f>[1]!GenLognormal($H$9,$H$10)</f>
        <v>#VALUE!</v>
      </c>
      <c r="H697" t="e" vm="1">
        <f t="shared" si="91"/>
        <v>#VALUE!</v>
      </c>
      <c r="I697" t="e" vm="2">
        <f>[1]!genBinomial(1,Main!$I$10)</f>
        <v>#VALUE!</v>
      </c>
      <c r="J697" s="13" t="e" vm="1">
        <f t="shared" si="92"/>
        <v>#VALUE!</v>
      </c>
      <c r="L697" s="1">
        <f>Main!$A$28</f>
        <v>8.4431535918768876</v>
      </c>
      <c r="M697" s="45" t="e" vm="1">
        <f t="shared" si="93"/>
        <v>#VALUE!</v>
      </c>
      <c r="N697" t="e" vm="1">
        <f t="shared" si="94"/>
        <v>#VALUE!</v>
      </c>
      <c r="O697" s="1">
        <f>Main!$B$28</f>
        <v>8.4229498995092253</v>
      </c>
      <c r="P697" s="45" t="e" vm="1">
        <f t="shared" si="95"/>
        <v>#VALUE!</v>
      </c>
      <c r="Q697" t="e" vm="1">
        <f t="shared" si="96"/>
        <v>#VALUE!</v>
      </c>
      <c r="R697" s="1">
        <f>Main!$C$28</f>
        <v>8.4629102389141035</v>
      </c>
      <c r="S697" s="45" t="e" vm="1">
        <f t="shared" si="97"/>
        <v>#VALUE!</v>
      </c>
      <c r="T697" t="e" vm="1">
        <f t="shared" si="98"/>
        <v>#VALUE!</v>
      </c>
    </row>
    <row r="698" spans="1:20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[1]!genNormal($F$9,$F$10)</f>
        <v>#VALUE!</v>
      </c>
      <c r="F698" t="e" vm="1">
        <f t="shared" si="90"/>
        <v>#VALUE!</v>
      </c>
      <c r="G698" t="e" vm="2">
        <f>[1]!GenLognormal($H$9,$H$10)</f>
        <v>#VALUE!</v>
      </c>
      <c r="H698" t="e" vm="1">
        <f t="shared" si="91"/>
        <v>#VALUE!</v>
      </c>
      <c r="I698" t="e" vm="2">
        <f>[1]!genBinomial(1,Main!$I$10)</f>
        <v>#VALUE!</v>
      </c>
      <c r="J698" s="13" t="e" vm="1">
        <f t="shared" si="92"/>
        <v>#VALUE!</v>
      </c>
      <c r="L698" s="1">
        <f>Main!$A$28</f>
        <v>8.4431535918768876</v>
      </c>
      <c r="M698" s="45" t="e" vm="1">
        <f t="shared" si="93"/>
        <v>#VALUE!</v>
      </c>
      <c r="N698" t="e" vm="1">
        <f t="shared" si="94"/>
        <v>#VALUE!</v>
      </c>
      <c r="O698" s="1">
        <f>Main!$B$28</f>
        <v>8.4229498995092253</v>
      </c>
      <c r="P698" s="45" t="e" vm="1">
        <f t="shared" si="95"/>
        <v>#VALUE!</v>
      </c>
      <c r="Q698" t="e" vm="1">
        <f t="shared" si="96"/>
        <v>#VALUE!</v>
      </c>
      <c r="R698" s="1">
        <f>Main!$C$28</f>
        <v>8.4629102389141035</v>
      </c>
      <c r="S698" s="45" t="e" vm="1">
        <f t="shared" si="97"/>
        <v>#VALUE!</v>
      </c>
      <c r="T698" t="e" vm="1">
        <f t="shared" si="98"/>
        <v>#VALUE!</v>
      </c>
    </row>
    <row r="699" spans="1:20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[1]!genNormal($F$9,$F$10)</f>
        <v>#VALUE!</v>
      </c>
      <c r="F699" t="e" vm="1">
        <f t="shared" si="90"/>
        <v>#VALUE!</v>
      </c>
      <c r="G699" t="e" vm="2">
        <f>[1]!GenLognormal($H$9,$H$10)</f>
        <v>#VALUE!</v>
      </c>
      <c r="H699" t="e" vm="1">
        <f t="shared" si="91"/>
        <v>#VALUE!</v>
      </c>
      <c r="I699" t="e" vm="2">
        <f>[1]!genBinomial(1,Main!$I$10)</f>
        <v>#VALUE!</v>
      </c>
      <c r="J699" s="13" t="e" vm="1">
        <f t="shared" si="92"/>
        <v>#VALUE!</v>
      </c>
      <c r="L699" s="1">
        <f>Main!$A$28</f>
        <v>8.4431535918768876</v>
      </c>
      <c r="M699" s="45" t="e" vm="1">
        <f t="shared" si="93"/>
        <v>#VALUE!</v>
      </c>
      <c r="N699" t="e" vm="1">
        <f t="shared" si="94"/>
        <v>#VALUE!</v>
      </c>
      <c r="O699" s="1">
        <f>Main!$B$28</f>
        <v>8.4229498995092253</v>
      </c>
      <c r="P699" s="45" t="e" vm="1">
        <f t="shared" si="95"/>
        <v>#VALUE!</v>
      </c>
      <c r="Q699" t="e" vm="1">
        <f t="shared" si="96"/>
        <v>#VALUE!</v>
      </c>
      <c r="R699" s="1">
        <f>Main!$C$28</f>
        <v>8.4629102389141035</v>
      </c>
      <c r="S699" s="45" t="e" vm="1">
        <f t="shared" si="97"/>
        <v>#VALUE!</v>
      </c>
      <c r="T699" t="e" vm="1">
        <f t="shared" si="98"/>
        <v>#VALUE!</v>
      </c>
    </row>
    <row r="700" spans="1:20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[1]!genNormal($F$9,$F$10)</f>
        <v>#VALUE!</v>
      </c>
      <c r="F700" t="e" vm="1">
        <f t="shared" si="90"/>
        <v>#VALUE!</v>
      </c>
      <c r="G700" t="e" vm="2">
        <f>[1]!GenLognormal($H$9,$H$10)</f>
        <v>#VALUE!</v>
      </c>
      <c r="H700" t="e" vm="1">
        <f t="shared" si="91"/>
        <v>#VALUE!</v>
      </c>
      <c r="I700" t="e" vm="2">
        <f>[1]!genBinomial(1,Main!$I$10)</f>
        <v>#VALUE!</v>
      </c>
      <c r="J700" s="13" t="e" vm="1">
        <f t="shared" si="92"/>
        <v>#VALUE!</v>
      </c>
      <c r="L700" s="1">
        <f>Main!$A$28</f>
        <v>8.4431535918768876</v>
      </c>
      <c r="M700" s="45" t="e" vm="1">
        <f t="shared" si="93"/>
        <v>#VALUE!</v>
      </c>
      <c r="N700" t="e" vm="1">
        <f t="shared" si="94"/>
        <v>#VALUE!</v>
      </c>
      <c r="O700" s="1">
        <f>Main!$B$28</f>
        <v>8.4229498995092253</v>
      </c>
      <c r="P700" s="45" t="e" vm="1">
        <f t="shared" si="95"/>
        <v>#VALUE!</v>
      </c>
      <c r="Q700" t="e" vm="1">
        <f t="shared" si="96"/>
        <v>#VALUE!</v>
      </c>
      <c r="R700" s="1">
        <f>Main!$C$28</f>
        <v>8.4629102389141035</v>
      </c>
      <c r="S700" s="45" t="e" vm="1">
        <f t="shared" si="97"/>
        <v>#VALUE!</v>
      </c>
      <c r="T700" t="e" vm="1">
        <f t="shared" si="98"/>
        <v>#VALUE!</v>
      </c>
    </row>
    <row r="701" spans="1:20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[1]!genNormal($F$9,$F$10)</f>
        <v>#VALUE!</v>
      </c>
      <c r="F701" t="e" vm="1">
        <f t="shared" si="90"/>
        <v>#VALUE!</v>
      </c>
      <c r="G701" t="e" vm="2">
        <f>[1]!GenLognormal($H$9,$H$10)</f>
        <v>#VALUE!</v>
      </c>
      <c r="H701" t="e" vm="1">
        <f t="shared" si="91"/>
        <v>#VALUE!</v>
      </c>
      <c r="I701" t="e" vm="2">
        <f>[1]!genBinomial(1,Main!$I$10)</f>
        <v>#VALUE!</v>
      </c>
      <c r="J701" s="13" t="e" vm="1">
        <f t="shared" si="92"/>
        <v>#VALUE!</v>
      </c>
      <c r="L701" s="1">
        <f>Main!$A$28</f>
        <v>8.4431535918768876</v>
      </c>
      <c r="M701" s="45" t="e" vm="1">
        <f t="shared" si="93"/>
        <v>#VALUE!</v>
      </c>
      <c r="N701" t="e" vm="1">
        <f t="shared" si="94"/>
        <v>#VALUE!</v>
      </c>
      <c r="O701" s="1">
        <f>Main!$B$28</f>
        <v>8.4229498995092253</v>
      </c>
      <c r="P701" s="45" t="e" vm="1">
        <f t="shared" si="95"/>
        <v>#VALUE!</v>
      </c>
      <c r="Q701" t="e" vm="1">
        <f t="shared" si="96"/>
        <v>#VALUE!</v>
      </c>
      <c r="R701" s="1">
        <f>Main!$C$28</f>
        <v>8.4629102389141035</v>
      </c>
      <c r="S701" s="45" t="e" vm="1">
        <f t="shared" si="97"/>
        <v>#VALUE!</v>
      </c>
      <c r="T701" t="e" vm="1">
        <f t="shared" si="98"/>
        <v>#VALUE!</v>
      </c>
    </row>
    <row r="702" spans="1:20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[1]!genNormal($F$9,$F$10)</f>
        <v>#VALUE!</v>
      </c>
      <c r="F702" t="e" vm="1">
        <f t="shared" si="90"/>
        <v>#VALUE!</v>
      </c>
      <c r="G702" t="e" vm="2">
        <f>[1]!GenLognormal($H$9,$H$10)</f>
        <v>#VALUE!</v>
      </c>
      <c r="H702" t="e" vm="1">
        <f t="shared" si="91"/>
        <v>#VALUE!</v>
      </c>
      <c r="I702" t="e" vm="2">
        <f>[1]!genBinomial(1,Main!$I$10)</f>
        <v>#VALUE!</v>
      </c>
      <c r="J702" s="13" t="e" vm="1">
        <f t="shared" si="92"/>
        <v>#VALUE!</v>
      </c>
      <c r="L702" s="1">
        <f>Main!$A$28</f>
        <v>8.4431535918768876</v>
      </c>
      <c r="M702" s="45" t="e" vm="1">
        <f t="shared" si="93"/>
        <v>#VALUE!</v>
      </c>
      <c r="N702" t="e" vm="1">
        <f t="shared" si="94"/>
        <v>#VALUE!</v>
      </c>
      <c r="O702" s="1">
        <f>Main!$B$28</f>
        <v>8.4229498995092253</v>
      </c>
      <c r="P702" s="45" t="e" vm="1">
        <f t="shared" si="95"/>
        <v>#VALUE!</v>
      </c>
      <c r="Q702" t="e" vm="1">
        <f t="shared" si="96"/>
        <v>#VALUE!</v>
      </c>
      <c r="R702" s="1">
        <f>Main!$C$28</f>
        <v>8.4629102389141035</v>
      </c>
      <c r="S702" s="45" t="e" vm="1">
        <f t="shared" si="97"/>
        <v>#VALUE!</v>
      </c>
      <c r="T702" t="e" vm="1">
        <f t="shared" si="98"/>
        <v>#VALUE!</v>
      </c>
    </row>
    <row r="703" spans="1:20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[1]!genNormal($F$9,$F$10)</f>
        <v>#VALUE!</v>
      </c>
      <c r="F703" t="e" vm="1">
        <f t="shared" si="90"/>
        <v>#VALUE!</v>
      </c>
      <c r="G703" t="e" vm="2">
        <f>[1]!GenLognormal($H$9,$H$10)</f>
        <v>#VALUE!</v>
      </c>
      <c r="H703" t="e" vm="1">
        <f t="shared" si="91"/>
        <v>#VALUE!</v>
      </c>
      <c r="I703" t="e" vm="2">
        <f>[1]!genBinomial(1,Main!$I$10)</f>
        <v>#VALUE!</v>
      </c>
      <c r="J703" s="13" t="e" vm="1">
        <f t="shared" si="92"/>
        <v>#VALUE!</v>
      </c>
      <c r="L703" s="1">
        <f>Main!$A$28</f>
        <v>8.4431535918768876</v>
      </c>
      <c r="M703" s="45" t="e" vm="1">
        <f t="shared" si="93"/>
        <v>#VALUE!</v>
      </c>
      <c r="N703" t="e" vm="1">
        <f t="shared" si="94"/>
        <v>#VALUE!</v>
      </c>
      <c r="O703" s="1">
        <f>Main!$B$28</f>
        <v>8.4229498995092253</v>
      </c>
      <c r="P703" s="45" t="e" vm="1">
        <f t="shared" si="95"/>
        <v>#VALUE!</v>
      </c>
      <c r="Q703" t="e" vm="1">
        <f t="shared" si="96"/>
        <v>#VALUE!</v>
      </c>
      <c r="R703" s="1">
        <f>Main!$C$28</f>
        <v>8.4629102389141035</v>
      </c>
      <c r="S703" s="45" t="e" vm="1">
        <f t="shared" si="97"/>
        <v>#VALUE!</v>
      </c>
      <c r="T703" t="e" vm="1">
        <f t="shared" si="98"/>
        <v>#VALUE!</v>
      </c>
    </row>
    <row r="704" spans="1:20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[1]!genNormal($F$9,$F$10)</f>
        <v>#VALUE!</v>
      </c>
      <c r="F704" t="e" vm="1">
        <f t="shared" si="90"/>
        <v>#VALUE!</v>
      </c>
      <c r="G704" t="e" vm="2">
        <f>[1]!GenLognormal($H$9,$H$10)</f>
        <v>#VALUE!</v>
      </c>
      <c r="H704" t="e" vm="1">
        <f t="shared" si="91"/>
        <v>#VALUE!</v>
      </c>
      <c r="I704" t="e" vm="2">
        <f>[1]!genBinomial(1,Main!$I$10)</f>
        <v>#VALUE!</v>
      </c>
      <c r="J704" s="13" t="e" vm="1">
        <f t="shared" si="92"/>
        <v>#VALUE!</v>
      </c>
      <c r="L704" s="1">
        <f>Main!$A$28</f>
        <v>8.4431535918768876</v>
      </c>
      <c r="M704" s="45" t="e" vm="1">
        <f t="shared" si="93"/>
        <v>#VALUE!</v>
      </c>
      <c r="N704" t="e" vm="1">
        <f t="shared" si="94"/>
        <v>#VALUE!</v>
      </c>
      <c r="O704" s="1">
        <f>Main!$B$28</f>
        <v>8.4229498995092253</v>
      </c>
      <c r="P704" s="45" t="e" vm="1">
        <f t="shared" si="95"/>
        <v>#VALUE!</v>
      </c>
      <c r="Q704" t="e" vm="1">
        <f t="shared" si="96"/>
        <v>#VALUE!</v>
      </c>
      <c r="R704" s="1">
        <f>Main!$C$28</f>
        <v>8.4629102389141035</v>
      </c>
      <c r="S704" s="45" t="e" vm="1">
        <f t="shared" si="97"/>
        <v>#VALUE!</v>
      </c>
      <c r="T704" t="e" vm="1">
        <f t="shared" si="98"/>
        <v>#VALUE!</v>
      </c>
    </row>
    <row r="705" spans="1:20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[1]!genNormal($F$9,$F$10)</f>
        <v>#VALUE!</v>
      </c>
      <c r="F705" t="e" vm="1">
        <f t="shared" si="90"/>
        <v>#VALUE!</v>
      </c>
      <c r="G705" t="e" vm="2">
        <f>[1]!GenLognormal($H$9,$H$10)</f>
        <v>#VALUE!</v>
      </c>
      <c r="H705" t="e" vm="1">
        <f t="shared" si="91"/>
        <v>#VALUE!</v>
      </c>
      <c r="I705" t="e" vm="2">
        <f>[1]!genBinomial(1,Main!$I$10)</f>
        <v>#VALUE!</v>
      </c>
      <c r="J705" s="13" t="e" vm="1">
        <f t="shared" si="92"/>
        <v>#VALUE!</v>
      </c>
      <c r="L705" s="1">
        <f>Main!$A$28</f>
        <v>8.4431535918768876</v>
      </c>
      <c r="M705" s="45" t="e" vm="1">
        <f t="shared" si="93"/>
        <v>#VALUE!</v>
      </c>
      <c r="N705" t="e" vm="1">
        <f t="shared" si="94"/>
        <v>#VALUE!</v>
      </c>
      <c r="O705" s="1">
        <f>Main!$B$28</f>
        <v>8.4229498995092253</v>
      </c>
      <c r="P705" s="45" t="e" vm="1">
        <f t="shared" si="95"/>
        <v>#VALUE!</v>
      </c>
      <c r="Q705" t="e" vm="1">
        <f t="shared" si="96"/>
        <v>#VALUE!</v>
      </c>
      <c r="R705" s="1">
        <f>Main!$C$28</f>
        <v>8.4629102389141035</v>
      </c>
      <c r="S705" s="45" t="e" vm="1">
        <f t="shared" si="97"/>
        <v>#VALUE!</v>
      </c>
      <c r="T705" t="e" vm="1">
        <f t="shared" si="98"/>
        <v>#VALUE!</v>
      </c>
    </row>
    <row r="706" spans="1:20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[1]!genNormal($F$9,$F$10)</f>
        <v>#VALUE!</v>
      </c>
      <c r="F706" t="e" vm="1">
        <f t="shared" si="90"/>
        <v>#VALUE!</v>
      </c>
      <c r="G706" t="e" vm="2">
        <f>[1]!GenLognormal($H$9,$H$10)</f>
        <v>#VALUE!</v>
      </c>
      <c r="H706" t="e" vm="1">
        <f t="shared" si="91"/>
        <v>#VALUE!</v>
      </c>
      <c r="I706" t="e" vm="2">
        <f>[1]!genBinomial(1,Main!$I$10)</f>
        <v>#VALUE!</v>
      </c>
      <c r="J706" s="13" t="e" vm="1">
        <f t="shared" si="92"/>
        <v>#VALUE!</v>
      </c>
      <c r="L706" s="1">
        <f>Main!$A$28</f>
        <v>8.4431535918768876</v>
      </c>
      <c r="M706" s="45" t="e" vm="1">
        <f t="shared" si="93"/>
        <v>#VALUE!</v>
      </c>
      <c r="N706" t="e" vm="1">
        <f t="shared" si="94"/>
        <v>#VALUE!</v>
      </c>
      <c r="O706" s="1">
        <f>Main!$B$28</f>
        <v>8.4229498995092253</v>
      </c>
      <c r="P706" s="45" t="e" vm="1">
        <f t="shared" si="95"/>
        <v>#VALUE!</v>
      </c>
      <c r="Q706" t="e" vm="1">
        <f t="shared" si="96"/>
        <v>#VALUE!</v>
      </c>
      <c r="R706" s="1">
        <f>Main!$C$28</f>
        <v>8.4629102389141035</v>
      </c>
      <c r="S706" s="45" t="e" vm="1">
        <f t="shared" si="97"/>
        <v>#VALUE!</v>
      </c>
      <c r="T706" t="e" vm="1">
        <f t="shared" si="98"/>
        <v>#VALUE!</v>
      </c>
    </row>
    <row r="707" spans="1:20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[1]!genNormal($F$9,$F$10)</f>
        <v>#VALUE!</v>
      </c>
      <c r="F707" t="e" vm="1">
        <f t="shared" si="90"/>
        <v>#VALUE!</v>
      </c>
      <c r="G707" t="e" vm="2">
        <f>[1]!GenLognormal($H$9,$H$10)</f>
        <v>#VALUE!</v>
      </c>
      <c r="H707" t="e" vm="1">
        <f t="shared" si="91"/>
        <v>#VALUE!</v>
      </c>
      <c r="I707" t="e" vm="2">
        <f>[1]!genBinomial(1,Main!$I$10)</f>
        <v>#VALUE!</v>
      </c>
      <c r="J707" s="13" t="e" vm="1">
        <f t="shared" si="92"/>
        <v>#VALUE!</v>
      </c>
      <c r="L707" s="1">
        <f>Main!$A$28</f>
        <v>8.4431535918768876</v>
      </c>
      <c r="M707" s="45" t="e" vm="1">
        <f t="shared" si="93"/>
        <v>#VALUE!</v>
      </c>
      <c r="N707" t="e" vm="1">
        <f t="shared" si="94"/>
        <v>#VALUE!</v>
      </c>
      <c r="O707" s="1">
        <f>Main!$B$28</f>
        <v>8.4229498995092253</v>
      </c>
      <c r="P707" s="45" t="e" vm="1">
        <f t="shared" si="95"/>
        <v>#VALUE!</v>
      </c>
      <c r="Q707" t="e" vm="1">
        <f t="shared" si="96"/>
        <v>#VALUE!</v>
      </c>
      <c r="R707" s="1">
        <f>Main!$C$28</f>
        <v>8.4629102389141035</v>
      </c>
      <c r="S707" s="45" t="e" vm="1">
        <f t="shared" si="97"/>
        <v>#VALUE!</v>
      </c>
      <c r="T707" t="e" vm="1">
        <f t="shared" si="98"/>
        <v>#VALUE!</v>
      </c>
    </row>
    <row r="708" spans="1:20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[1]!genNormal($F$9,$F$10)</f>
        <v>#VALUE!</v>
      </c>
      <c r="F708" t="e" vm="1">
        <f t="shared" si="90"/>
        <v>#VALUE!</v>
      </c>
      <c r="G708" t="e" vm="2">
        <f>[1]!GenLognormal($H$9,$H$10)</f>
        <v>#VALUE!</v>
      </c>
      <c r="H708" t="e" vm="1">
        <f t="shared" si="91"/>
        <v>#VALUE!</v>
      </c>
      <c r="I708" t="e" vm="2">
        <f>[1]!genBinomial(1,Main!$I$10)</f>
        <v>#VALUE!</v>
      </c>
      <c r="J708" s="13" t="e" vm="1">
        <f t="shared" si="92"/>
        <v>#VALUE!</v>
      </c>
      <c r="L708" s="1">
        <f>Main!$A$28</f>
        <v>8.4431535918768876</v>
      </c>
      <c r="M708" s="45" t="e" vm="1">
        <f t="shared" si="93"/>
        <v>#VALUE!</v>
      </c>
      <c r="N708" t="e" vm="1">
        <f t="shared" si="94"/>
        <v>#VALUE!</v>
      </c>
      <c r="O708" s="1">
        <f>Main!$B$28</f>
        <v>8.4229498995092253</v>
      </c>
      <c r="P708" s="45" t="e" vm="1">
        <f t="shared" si="95"/>
        <v>#VALUE!</v>
      </c>
      <c r="Q708" t="e" vm="1">
        <f t="shared" si="96"/>
        <v>#VALUE!</v>
      </c>
      <c r="R708" s="1">
        <f>Main!$C$28</f>
        <v>8.4629102389141035</v>
      </c>
      <c r="S708" s="45" t="e" vm="1">
        <f t="shared" si="97"/>
        <v>#VALUE!</v>
      </c>
      <c r="T708" t="e" vm="1">
        <f t="shared" si="98"/>
        <v>#VALUE!</v>
      </c>
    </row>
    <row r="709" spans="1:20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[1]!genNormal($F$9,$F$10)</f>
        <v>#VALUE!</v>
      </c>
      <c r="F709" t="e" vm="1">
        <f t="shared" si="90"/>
        <v>#VALUE!</v>
      </c>
      <c r="G709" t="e" vm="2">
        <f>[1]!GenLognormal($H$9,$H$10)</f>
        <v>#VALUE!</v>
      </c>
      <c r="H709" t="e" vm="1">
        <f t="shared" si="91"/>
        <v>#VALUE!</v>
      </c>
      <c r="I709" t="e" vm="2">
        <f>[1]!genBinomial(1,Main!$I$10)</f>
        <v>#VALUE!</v>
      </c>
      <c r="J709" s="13" t="e" vm="1">
        <f t="shared" si="92"/>
        <v>#VALUE!</v>
      </c>
      <c r="L709" s="1">
        <f>Main!$A$28</f>
        <v>8.4431535918768876</v>
      </c>
      <c r="M709" s="45" t="e" vm="1">
        <f t="shared" si="93"/>
        <v>#VALUE!</v>
      </c>
      <c r="N709" t="e" vm="1">
        <f t="shared" si="94"/>
        <v>#VALUE!</v>
      </c>
      <c r="O709" s="1">
        <f>Main!$B$28</f>
        <v>8.4229498995092253</v>
      </c>
      <c r="P709" s="45" t="e" vm="1">
        <f t="shared" si="95"/>
        <v>#VALUE!</v>
      </c>
      <c r="Q709" t="e" vm="1">
        <f t="shared" si="96"/>
        <v>#VALUE!</v>
      </c>
      <c r="R709" s="1">
        <f>Main!$C$28</f>
        <v>8.4629102389141035</v>
      </c>
      <c r="S709" s="45" t="e" vm="1">
        <f t="shared" si="97"/>
        <v>#VALUE!</v>
      </c>
      <c r="T709" t="e" vm="1">
        <f t="shared" si="98"/>
        <v>#VALUE!</v>
      </c>
    </row>
    <row r="710" spans="1:20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[1]!genNormal($F$9,$F$10)</f>
        <v>#VALUE!</v>
      </c>
      <c r="F710" t="e" vm="1">
        <f t="shared" si="90"/>
        <v>#VALUE!</v>
      </c>
      <c r="G710" t="e" vm="2">
        <f>[1]!GenLognormal($H$9,$H$10)</f>
        <v>#VALUE!</v>
      </c>
      <c r="H710" t="e" vm="1">
        <f t="shared" si="91"/>
        <v>#VALUE!</v>
      </c>
      <c r="I710" t="e" vm="2">
        <f>[1]!genBinomial(1,Main!$I$10)</f>
        <v>#VALUE!</v>
      </c>
      <c r="J710" s="13" t="e" vm="1">
        <f t="shared" si="92"/>
        <v>#VALUE!</v>
      </c>
      <c r="L710" s="1">
        <f>Main!$A$28</f>
        <v>8.4431535918768876</v>
      </c>
      <c r="M710" s="45" t="e" vm="1">
        <f t="shared" si="93"/>
        <v>#VALUE!</v>
      </c>
      <c r="N710" t="e" vm="1">
        <f t="shared" si="94"/>
        <v>#VALUE!</v>
      </c>
      <c r="O710" s="1">
        <f>Main!$B$28</f>
        <v>8.4229498995092253</v>
      </c>
      <c r="P710" s="45" t="e" vm="1">
        <f t="shared" si="95"/>
        <v>#VALUE!</v>
      </c>
      <c r="Q710" t="e" vm="1">
        <f t="shared" si="96"/>
        <v>#VALUE!</v>
      </c>
      <c r="R710" s="1">
        <f>Main!$C$28</f>
        <v>8.4629102389141035</v>
      </c>
      <c r="S710" s="45" t="e" vm="1">
        <f t="shared" si="97"/>
        <v>#VALUE!</v>
      </c>
      <c r="T710" t="e" vm="1">
        <f t="shared" si="98"/>
        <v>#VALUE!</v>
      </c>
    </row>
    <row r="711" spans="1:20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[1]!genNormal($F$9,$F$10)</f>
        <v>#VALUE!</v>
      </c>
      <c r="F711" t="e" vm="1">
        <f t="shared" si="90"/>
        <v>#VALUE!</v>
      </c>
      <c r="G711" t="e" vm="2">
        <f>[1]!GenLognormal($H$9,$H$10)</f>
        <v>#VALUE!</v>
      </c>
      <c r="H711" t="e" vm="1">
        <f t="shared" si="91"/>
        <v>#VALUE!</v>
      </c>
      <c r="I711" t="e" vm="2">
        <f>[1]!genBinomial(1,Main!$I$10)</f>
        <v>#VALUE!</v>
      </c>
      <c r="J711" s="13" t="e" vm="1">
        <f t="shared" si="92"/>
        <v>#VALUE!</v>
      </c>
      <c r="L711" s="1">
        <f>Main!$A$28</f>
        <v>8.4431535918768876</v>
      </c>
      <c r="M711" s="45" t="e" vm="1">
        <f t="shared" si="93"/>
        <v>#VALUE!</v>
      </c>
      <c r="N711" t="e" vm="1">
        <f t="shared" si="94"/>
        <v>#VALUE!</v>
      </c>
      <c r="O711" s="1">
        <f>Main!$B$28</f>
        <v>8.4229498995092253</v>
      </c>
      <c r="P711" s="45" t="e" vm="1">
        <f t="shared" si="95"/>
        <v>#VALUE!</v>
      </c>
      <c r="Q711" t="e" vm="1">
        <f t="shared" si="96"/>
        <v>#VALUE!</v>
      </c>
      <c r="R711" s="1">
        <f>Main!$C$28</f>
        <v>8.4629102389141035</v>
      </c>
      <c r="S711" s="45" t="e" vm="1">
        <f t="shared" si="97"/>
        <v>#VALUE!</v>
      </c>
      <c r="T711" t="e" vm="1">
        <f t="shared" si="98"/>
        <v>#VALUE!</v>
      </c>
    </row>
    <row r="712" spans="1:20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[1]!genNormal($F$9,$F$10)</f>
        <v>#VALUE!</v>
      </c>
      <c r="F712" t="e" vm="1">
        <f t="shared" si="90"/>
        <v>#VALUE!</v>
      </c>
      <c r="G712" t="e" vm="2">
        <f>[1]!GenLognormal($H$9,$H$10)</f>
        <v>#VALUE!</v>
      </c>
      <c r="H712" t="e" vm="1">
        <f t="shared" si="91"/>
        <v>#VALUE!</v>
      </c>
      <c r="I712" t="e" vm="2">
        <f>[1]!genBinomial(1,Main!$I$10)</f>
        <v>#VALUE!</v>
      </c>
      <c r="J712" s="13" t="e" vm="1">
        <f t="shared" si="92"/>
        <v>#VALUE!</v>
      </c>
      <c r="L712" s="1">
        <f>Main!$A$28</f>
        <v>8.4431535918768876</v>
      </c>
      <c r="M712" s="45" t="e" vm="1">
        <f t="shared" si="93"/>
        <v>#VALUE!</v>
      </c>
      <c r="N712" t="e" vm="1">
        <f t="shared" si="94"/>
        <v>#VALUE!</v>
      </c>
      <c r="O712" s="1">
        <f>Main!$B$28</f>
        <v>8.4229498995092253</v>
      </c>
      <c r="P712" s="45" t="e" vm="1">
        <f t="shared" si="95"/>
        <v>#VALUE!</v>
      </c>
      <c r="Q712" t="e" vm="1">
        <f t="shared" si="96"/>
        <v>#VALUE!</v>
      </c>
      <c r="R712" s="1">
        <f>Main!$C$28</f>
        <v>8.4629102389141035</v>
      </c>
      <c r="S712" s="45" t="e" vm="1">
        <f t="shared" si="97"/>
        <v>#VALUE!</v>
      </c>
      <c r="T712" t="e" vm="1">
        <f t="shared" si="98"/>
        <v>#VALUE!</v>
      </c>
    </row>
    <row r="713" spans="1:20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[1]!genNormal($F$9,$F$10)</f>
        <v>#VALUE!</v>
      </c>
      <c r="F713" t="e" vm="1">
        <f t="shared" si="90"/>
        <v>#VALUE!</v>
      </c>
      <c r="G713" t="e" vm="2">
        <f>[1]!GenLognormal($H$9,$H$10)</f>
        <v>#VALUE!</v>
      </c>
      <c r="H713" t="e" vm="1">
        <f t="shared" si="91"/>
        <v>#VALUE!</v>
      </c>
      <c r="I713" t="e" vm="2">
        <f>[1]!genBinomial(1,Main!$I$10)</f>
        <v>#VALUE!</v>
      </c>
      <c r="J713" s="13" t="e" vm="1">
        <f t="shared" si="92"/>
        <v>#VALUE!</v>
      </c>
      <c r="L713" s="1">
        <f>Main!$A$28</f>
        <v>8.4431535918768876</v>
      </c>
      <c r="M713" s="45" t="e" vm="1">
        <f t="shared" si="93"/>
        <v>#VALUE!</v>
      </c>
      <c r="N713" t="e" vm="1">
        <f t="shared" si="94"/>
        <v>#VALUE!</v>
      </c>
      <c r="O713" s="1">
        <f>Main!$B$28</f>
        <v>8.4229498995092253</v>
      </c>
      <c r="P713" s="45" t="e" vm="1">
        <f t="shared" si="95"/>
        <v>#VALUE!</v>
      </c>
      <c r="Q713" t="e" vm="1">
        <f t="shared" si="96"/>
        <v>#VALUE!</v>
      </c>
      <c r="R713" s="1">
        <f>Main!$C$28</f>
        <v>8.4629102389141035</v>
      </c>
      <c r="S713" s="45" t="e" vm="1">
        <f t="shared" si="97"/>
        <v>#VALUE!</v>
      </c>
      <c r="T713" t="e" vm="1">
        <f t="shared" si="98"/>
        <v>#VALUE!</v>
      </c>
    </row>
    <row r="714" spans="1:20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[1]!genNormal($F$9,$F$10)</f>
        <v>#VALUE!</v>
      </c>
      <c r="F714" t="e" vm="1">
        <f t="shared" si="90"/>
        <v>#VALUE!</v>
      </c>
      <c r="G714" t="e" vm="2">
        <f>[1]!GenLognormal($H$9,$H$10)</f>
        <v>#VALUE!</v>
      </c>
      <c r="H714" t="e" vm="1">
        <f t="shared" si="91"/>
        <v>#VALUE!</v>
      </c>
      <c r="I714" t="e" vm="2">
        <f>[1]!genBinomial(1,Main!$I$10)</f>
        <v>#VALUE!</v>
      </c>
      <c r="J714" s="13" t="e" vm="1">
        <f t="shared" si="92"/>
        <v>#VALUE!</v>
      </c>
      <c r="L714" s="1">
        <f>Main!$A$28</f>
        <v>8.4431535918768876</v>
      </c>
      <c r="M714" s="45" t="e" vm="1">
        <f t="shared" si="93"/>
        <v>#VALUE!</v>
      </c>
      <c r="N714" t="e" vm="1">
        <f t="shared" si="94"/>
        <v>#VALUE!</v>
      </c>
      <c r="O714" s="1">
        <f>Main!$B$28</f>
        <v>8.4229498995092253</v>
      </c>
      <c r="P714" s="45" t="e" vm="1">
        <f t="shared" si="95"/>
        <v>#VALUE!</v>
      </c>
      <c r="Q714" t="e" vm="1">
        <f t="shared" si="96"/>
        <v>#VALUE!</v>
      </c>
      <c r="R714" s="1">
        <f>Main!$C$28</f>
        <v>8.4629102389141035</v>
      </c>
      <c r="S714" s="45" t="e" vm="1">
        <f t="shared" si="97"/>
        <v>#VALUE!</v>
      </c>
      <c r="T714" t="e" vm="1">
        <f t="shared" si="98"/>
        <v>#VALUE!</v>
      </c>
    </row>
    <row r="715" spans="1:20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[1]!genNormal($F$9,$F$10)</f>
        <v>#VALUE!</v>
      </c>
      <c r="F715" t="e" vm="1">
        <f t="shared" si="90"/>
        <v>#VALUE!</v>
      </c>
      <c r="G715" t="e" vm="2">
        <f>[1]!GenLognormal($H$9,$H$10)</f>
        <v>#VALUE!</v>
      </c>
      <c r="H715" t="e" vm="1">
        <f t="shared" si="91"/>
        <v>#VALUE!</v>
      </c>
      <c r="I715" t="e" vm="2">
        <f>[1]!genBinomial(1,Main!$I$10)</f>
        <v>#VALUE!</v>
      </c>
      <c r="J715" s="13" t="e" vm="1">
        <f t="shared" si="92"/>
        <v>#VALUE!</v>
      </c>
      <c r="L715" s="1">
        <f>Main!$A$28</f>
        <v>8.4431535918768876</v>
      </c>
      <c r="M715" s="45" t="e" vm="1">
        <f t="shared" si="93"/>
        <v>#VALUE!</v>
      </c>
      <c r="N715" t="e" vm="1">
        <f t="shared" si="94"/>
        <v>#VALUE!</v>
      </c>
      <c r="O715" s="1">
        <f>Main!$B$28</f>
        <v>8.4229498995092253</v>
      </c>
      <c r="P715" s="45" t="e" vm="1">
        <f t="shared" si="95"/>
        <v>#VALUE!</v>
      </c>
      <c r="Q715" t="e" vm="1">
        <f t="shared" si="96"/>
        <v>#VALUE!</v>
      </c>
      <c r="R715" s="1">
        <f>Main!$C$28</f>
        <v>8.4629102389141035</v>
      </c>
      <c r="S715" s="45" t="e" vm="1">
        <f t="shared" si="97"/>
        <v>#VALUE!</v>
      </c>
      <c r="T715" t="e" vm="1">
        <f t="shared" si="98"/>
        <v>#VALUE!</v>
      </c>
    </row>
    <row r="716" spans="1:20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[1]!genNormal($F$9,$F$10)</f>
        <v>#VALUE!</v>
      </c>
      <c r="F716" t="e" vm="1">
        <f t="shared" ref="F716:F779" si="99">IF(E716&gt;18, E716,18)</f>
        <v>#VALUE!</v>
      </c>
      <c r="G716" t="e" vm="2">
        <f>[1]!GenLognormal($H$9,$H$10)</f>
        <v>#VALUE!</v>
      </c>
      <c r="H716" t="e" vm="1">
        <f t="shared" ref="H716:H779" si="100">IF(G716&gt;20, G716,20)</f>
        <v>#VALUE!</v>
      </c>
      <c r="I716" t="e" vm="2">
        <f>[1]!genBinomial(1,Main!$I$10)</f>
        <v>#VALUE!</v>
      </c>
      <c r="J716" s="13" t="e" vm="1">
        <f t="shared" ref="J716:J779" si="101">(266.16-47.17*I716-2.33*H716+0.66*F716+0.017*(F716^2))*113.12/1000000*D716</f>
        <v>#VALUE!</v>
      </c>
      <c r="L716" s="1">
        <f>Main!$A$28</f>
        <v>8.4431535918768876</v>
      </c>
      <c r="M716" s="45" t="e" vm="1">
        <f t="shared" ref="M716:M779" si="102">L716*$J716/24/60</f>
        <v>#VALUE!</v>
      </c>
      <c r="N716" t="e" vm="1">
        <f t="shared" ref="N716:N779" si="103">M716*24*60/$D716</f>
        <v>#VALUE!</v>
      </c>
      <c r="O716" s="1">
        <f>Main!$B$28</f>
        <v>8.4229498995092253</v>
      </c>
      <c r="P716" s="45" t="e" vm="1">
        <f t="shared" ref="P716:P779" si="104">O716*$J716/24/60</f>
        <v>#VALUE!</v>
      </c>
      <c r="Q716" t="e" vm="1">
        <f t="shared" ref="Q716:Q779" si="105">P716*24*60/$D716</f>
        <v>#VALUE!</v>
      </c>
      <c r="R716" s="1">
        <f>Main!$C$28</f>
        <v>8.4629102389141035</v>
      </c>
      <c r="S716" s="45" t="e" vm="1">
        <f t="shared" ref="S716:S779" si="106">R716*$J716/24/60</f>
        <v>#VALUE!</v>
      </c>
      <c r="T716" t="e" vm="1">
        <f t="shared" ref="T716:T779" si="107">S716*24*60/$D716</f>
        <v>#VALUE!</v>
      </c>
    </row>
    <row r="717" spans="1:20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[1]!genNormal($F$9,$F$10)</f>
        <v>#VALUE!</v>
      </c>
      <c r="F717" t="e" vm="1">
        <f t="shared" si="99"/>
        <v>#VALUE!</v>
      </c>
      <c r="G717" t="e" vm="2">
        <f>[1]!GenLognormal($H$9,$H$10)</f>
        <v>#VALUE!</v>
      </c>
      <c r="H717" t="e" vm="1">
        <f t="shared" si="100"/>
        <v>#VALUE!</v>
      </c>
      <c r="I717" t="e" vm="2">
        <f>[1]!genBinomial(1,Main!$I$10)</f>
        <v>#VALUE!</v>
      </c>
      <c r="J717" s="13" t="e" vm="1">
        <f t="shared" si="101"/>
        <v>#VALUE!</v>
      </c>
      <c r="L717" s="1">
        <f>Main!$A$28</f>
        <v>8.4431535918768876</v>
      </c>
      <c r="M717" s="45" t="e" vm="1">
        <f t="shared" si="102"/>
        <v>#VALUE!</v>
      </c>
      <c r="N717" t="e" vm="1">
        <f t="shared" si="103"/>
        <v>#VALUE!</v>
      </c>
      <c r="O717" s="1">
        <f>Main!$B$28</f>
        <v>8.4229498995092253</v>
      </c>
      <c r="P717" s="45" t="e" vm="1">
        <f t="shared" si="104"/>
        <v>#VALUE!</v>
      </c>
      <c r="Q717" t="e" vm="1">
        <f t="shared" si="105"/>
        <v>#VALUE!</v>
      </c>
      <c r="R717" s="1">
        <f>Main!$C$28</f>
        <v>8.4629102389141035</v>
      </c>
      <c r="S717" s="45" t="e" vm="1">
        <f t="shared" si="106"/>
        <v>#VALUE!</v>
      </c>
      <c r="T717" t="e" vm="1">
        <f t="shared" si="107"/>
        <v>#VALUE!</v>
      </c>
    </row>
    <row r="718" spans="1:20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[1]!genNormal($F$9,$F$10)</f>
        <v>#VALUE!</v>
      </c>
      <c r="F718" t="e" vm="1">
        <f t="shared" si="99"/>
        <v>#VALUE!</v>
      </c>
      <c r="G718" t="e" vm="2">
        <f>[1]!GenLognormal($H$9,$H$10)</f>
        <v>#VALUE!</v>
      </c>
      <c r="H718" t="e" vm="1">
        <f t="shared" si="100"/>
        <v>#VALUE!</v>
      </c>
      <c r="I718" t="e" vm="2">
        <f>[1]!genBinomial(1,Main!$I$10)</f>
        <v>#VALUE!</v>
      </c>
      <c r="J718" s="13" t="e" vm="1">
        <f t="shared" si="101"/>
        <v>#VALUE!</v>
      </c>
      <c r="L718" s="1">
        <f>Main!$A$28</f>
        <v>8.4431535918768876</v>
      </c>
      <c r="M718" s="45" t="e" vm="1">
        <f t="shared" si="102"/>
        <v>#VALUE!</v>
      </c>
      <c r="N718" t="e" vm="1">
        <f t="shared" si="103"/>
        <v>#VALUE!</v>
      </c>
      <c r="O718" s="1">
        <f>Main!$B$28</f>
        <v>8.4229498995092253</v>
      </c>
      <c r="P718" s="45" t="e" vm="1">
        <f t="shared" si="104"/>
        <v>#VALUE!</v>
      </c>
      <c r="Q718" t="e" vm="1">
        <f t="shared" si="105"/>
        <v>#VALUE!</v>
      </c>
      <c r="R718" s="1">
        <f>Main!$C$28</f>
        <v>8.4629102389141035</v>
      </c>
      <c r="S718" s="45" t="e" vm="1">
        <f t="shared" si="106"/>
        <v>#VALUE!</v>
      </c>
      <c r="T718" t="e" vm="1">
        <f t="shared" si="107"/>
        <v>#VALUE!</v>
      </c>
    </row>
    <row r="719" spans="1:20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[1]!genNormal($F$9,$F$10)</f>
        <v>#VALUE!</v>
      </c>
      <c r="F719" t="e" vm="1">
        <f t="shared" si="99"/>
        <v>#VALUE!</v>
      </c>
      <c r="G719" t="e" vm="2">
        <f>[1]!GenLognormal($H$9,$H$10)</f>
        <v>#VALUE!</v>
      </c>
      <c r="H719" t="e" vm="1">
        <f t="shared" si="100"/>
        <v>#VALUE!</v>
      </c>
      <c r="I719" t="e" vm="2">
        <f>[1]!genBinomial(1,Main!$I$10)</f>
        <v>#VALUE!</v>
      </c>
      <c r="J719" s="13" t="e" vm="1">
        <f t="shared" si="101"/>
        <v>#VALUE!</v>
      </c>
      <c r="L719" s="1">
        <f>Main!$A$28</f>
        <v>8.4431535918768876</v>
      </c>
      <c r="M719" s="45" t="e" vm="1">
        <f t="shared" si="102"/>
        <v>#VALUE!</v>
      </c>
      <c r="N719" t="e" vm="1">
        <f t="shared" si="103"/>
        <v>#VALUE!</v>
      </c>
      <c r="O719" s="1">
        <f>Main!$B$28</f>
        <v>8.4229498995092253</v>
      </c>
      <c r="P719" s="45" t="e" vm="1">
        <f t="shared" si="104"/>
        <v>#VALUE!</v>
      </c>
      <c r="Q719" t="e" vm="1">
        <f t="shared" si="105"/>
        <v>#VALUE!</v>
      </c>
      <c r="R719" s="1">
        <f>Main!$C$28</f>
        <v>8.4629102389141035</v>
      </c>
      <c r="S719" s="45" t="e" vm="1">
        <f t="shared" si="106"/>
        <v>#VALUE!</v>
      </c>
      <c r="T719" t="e" vm="1">
        <f t="shared" si="107"/>
        <v>#VALUE!</v>
      </c>
    </row>
    <row r="720" spans="1:20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[1]!genNormal($F$9,$F$10)</f>
        <v>#VALUE!</v>
      </c>
      <c r="F720" t="e" vm="1">
        <f t="shared" si="99"/>
        <v>#VALUE!</v>
      </c>
      <c r="G720" t="e" vm="2">
        <f>[1]!GenLognormal($H$9,$H$10)</f>
        <v>#VALUE!</v>
      </c>
      <c r="H720" t="e" vm="1">
        <f t="shared" si="100"/>
        <v>#VALUE!</v>
      </c>
      <c r="I720" t="e" vm="2">
        <f>[1]!genBinomial(1,Main!$I$10)</f>
        <v>#VALUE!</v>
      </c>
      <c r="J720" s="13" t="e" vm="1">
        <f t="shared" si="101"/>
        <v>#VALUE!</v>
      </c>
      <c r="L720" s="1">
        <f>Main!$A$28</f>
        <v>8.4431535918768876</v>
      </c>
      <c r="M720" s="45" t="e" vm="1">
        <f t="shared" si="102"/>
        <v>#VALUE!</v>
      </c>
      <c r="N720" t="e" vm="1">
        <f t="shared" si="103"/>
        <v>#VALUE!</v>
      </c>
      <c r="O720" s="1">
        <f>Main!$B$28</f>
        <v>8.4229498995092253</v>
      </c>
      <c r="P720" s="45" t="e" vm="1">
        <f t="shared" si="104"/>
        <v>#VALUE!</v>
      </c>
      <c r="Q720" t="e" vm="1">
        <f t="shared" si="105"/>
        <v>#VALUE!</v>
      </c>
      <c r="R720" s="1">
        <f>Main!$C$28</f>
        <v>8.4629102389141035</v>
      </c>
      <c r="S720" s="45" t="e" vm="1">
        <f t="shared" si="106"/>
        <v>#VALUE!</v>
      </c>
      <c r="T720" t="e" vm="1">
        <f t="shared" si="107"/>
        <v>#VALUE!</v>
      </c>
    </row>
    <row r="721" spans="1:20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[1]!genNormal($F$9,$F$10)</f>
        <v>#VALUE!</v>
      </c>
      <c r="F721" t="e" vm="1">
        <f t="shared" si="99"/>
        <v>#VALUE!</v>
      </c>
      <c r="G721" t="e" vm="2">
        <f>[1]!GenLognormal($H$9,$H$10)</f>
        <v>#VALUE!</v>
      </c>
      <c r="H721" t="e" vm="1">
        <f t="shared" si="100"/>
        <v>#VALUE!</v>
      </c>
      <c r="I721" t="e" vm="2">
        <f>[1]!genBinomial(1,Main!$I$10)</f>
        <v>#VALUE!</v>
      </c>
      <c r="J721" s="13" t="e" vm="1">
        <f t="shared" si="101"/>
        <v>#VALUE!</v>
      </c>
      <c r="L721" s="1">
        <f>Main!$A$28</f>
        <v>8.4431535918768876</v>
      </c>
      <c r="M721" s="45" t="e" vm="1">
        <f t="shared" si="102"/>
        <v>#VALUE!</v>
      </c>
      <c r="N721" t="e" vm="1">
        <f t="shared" si="103"/>
        <v>#VALUE!</v>
      </c>
      <c r="O721" s="1">
        <f>Main!$B$28</f>
        <v>8.4229498995092253</v>
      </c>
      <c r="P721" s="45" t="e" vm="1">
        <f t="shared" si="104"/>
        <v>#VALUE!</v>
      </c>
      <c r="Q721" t="e" vm="1">
        <f t="shared" si="105"/>
        <v>#VALUE!</v>
      </c>
      <c r="R721" s="1">
        <f>Main!$C$28</f>
        <v>8.4629102389141035</v>
      </c>
      <c r="S721" s="45" t="e" vm="1">
        <f t="shared" si="106"/>
        <v>#VALUE!</v>
      </c>
      <c r="T721" t="e" vm="1">
        <f t="shared" si="107"/>
        <v>#VALUE!</v>
      </c>
    </row>
    <row r="722" spans="1:20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[1]!genNormal($F$9,$F$10)</f>
        <v>#VALUE!</v>
      </c>
      <c r="F722" t="e" vm="1">
        <f t="shared" si="99"/>
        <v>#VALUE!</v>
      </c>
      <c r="G722" t="e" vm="2">
        <f>[1]!GenLognormal($H$9,$H$10)</f>
        <v>#VALUE!</v>
      </c>
      <c r="H722" t="e" vm="1">
        <f t="shared" si="100"/>
        <v>#VALUE!</v>
      </c>
      <c r="I722" t="e" vm="2">
        <f>[1]!genBinomial(1,Main!$I$10)</f>
        <v>#VALUE!</v>
      </c>
      <c r="J722" s="13" t="e" vm="1">
        <f t="shared" si="101"/>
        <v>#VALUE!</v>
      </c>
      <c r="L722" s="1">
        <f>Main!$A$28</f>
        <v>8.4431535918768876</v>
      </c>
      <c r="M722" s="45" t="e" vm="1">
        <f t="shared" si="102"/>
        <v>#VALUE!</v>
      </c>
      <c r="N722" t="e" vm="1">
        <f t="shared" si="103"/>
        <v>#VALUE!</v>
      </c>
      <c r="O722" s="1">
        <f>Main!$B$28</f>
        <v>8.4229498995092253</v>
      </c>
      <c r="P722" s="45" t="e" vm="1">
        <f t="shared" si="104"/>
        <v>#VALUE!</v>
      </c>
      <c r="Q722" t="e" vm="1">
        <f t="shared" si="105"/>
        <v>#VALUE!</v>
      </c>
      <c r="R722" s="1">
        <f>Main!$C$28</f>
        <v>8.4629102389141035</v>
      </c>
      <c r="S722" s="45" t="e" vm="1">
        <f t="shared" si="106"/>
        <v>#VALUE!</v>
      </c>
      <c r="T722" t="e" vm="1">
        <f t="shared" si="107"/>
        <v>#VALUE!</v>
      </c>
    </row>
    <row r="723" spans="1:20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[1]!genNormal($F$9,$F$10)</f>
        <v>#VALUE!</v>
      </c>
      <c r="F723" t="e" vm="1">
        <f t="shared" si="99"/>
        <v>#VALUE!</v>
      </c>
      <c r="G723" t="e" vm="2">
        <f>[1]!GenLognormal($H$9,$H$10)</f>
        <v>#VALUE!</v>
      </c>
      <c r="H723" t="e" vm="1">
        <f t="shared" si="100"/>
        <v>#VALUE!</v>
      </c>
      <c r="I723" t="e" vm="2">
        <f>[1]!genBinomial(1,Main!$I$10)</f>
        <v>#VALUE!</v>
      </c>
      <c r="J723" s="13" t="e" vm="1">
        <f t="shared" si="101"/>
        <v>#VALUE!</v>
      </c>
      <c r="L723" s="1">
        <f>Main!$A$28</f>
        <v>8.4431535918768876</v>
      </c>
      <c r="M723" s="45" t="e" vm="1">
        <f t="shared" si="102"/>
        <v>#VALUE!</v>
      </c>
      <c r="N723" t="e" vm="1">
        <f t="shared" si="103"/>
        <v>#VALUE!</v>
      </c>
      <c r="O723" s="1">
        <f>Main!$B$28</f>
        <v>8.4229498995092253</v>
      </c>
      <c r="P723" s="45" t="e" vm="1">
        <f t="shared" si="104"/>
        <v>#VALUE!</v>
      </c>
      <c r="Q723" t="e" vm="1">
        <f t="shared" si="105"/>
        <v>#VALUE!</v>
      </c>
      <c r="R723" s="1">
        <f>Main!$C$28</f>
        <v>8.4629102389141035</v>
      </c>
      <c r="S723" s="45" t="e" vm="1">
        <f t="shared" si="106"/>
        <v>#VALUE!</v>
      </c>
      <c r="T723" t="e" vm="1">
        <f t="shared" si="107"/>
        <v>#VALUE!</v>
      </c>
    </row>
    <row r="724" spans="1:20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[1]!genNormal($F$9,$F$10)</f>
        <v>#VALUE!</v>
      </c>
      <c r="F724" t="e" vm="1">
        <f t="shared" si="99"/>
        <v>#VALUE!</v>
      </c>
      <c r="G724" t="e" vm="2">
        <f>[1]!GenLognormal($H$9,$H$10)</f>
        <v>#VALUE!</v>
      </c>
      <c r="H724" t="e" vm="1">
        <f t="shared" si="100"/>
        <v>#VALUE!</v>
      </c>
      <c r="I724" t="e" vm="2">
        <f>[1]!genBinomial(1,Main!$I$10)</f>
        <v>#VALUE!</v>
      </c>
      <c r="J724" s="13" t="e" vm="1">
        <f t="shared" si="101"/>
        <v>#VALUE!</v>
      </c>
      <c r="L724" s="1">
        <f>Main!$A$28</f>
        <v>8.4431535918768876</v>
      </c>
      <c r="M724" s="45" t="e" vm="1">
        <f t="shared" si="102"/>
        <v>#VALUE!</v>
      </c>
      <c r="N724" t="e" vm="1">
        <f t="shared" si="103"/>
        <v>#VALUE!</v>
      </c>
      <c r="O724" s="1">
        <f>Main!$B$28</f>
        <v>8.4229498995092253</v>
      </c>
      <c r="P724" s="45" t="e" vm="1">
        <f t="shared" si="104"/>
        <v>#VALUE!</v>
      </c>
      <c r="Q724" t="e" vm="1">
        <f t="shared" si="105"/>
        <v>#VALUE!</v>
      </c>
      <c r="R724" s="1">
        <f>Main!$C$28</f>
        <v>8.4629102389141035</v>
      </c>
      <c r="S724" s="45" t="e" vm="1">
        <f t="shared" si="106"/>
        <v>#VALUE!</v>
      </c>
      <c r="T724" t="e" vm="1">
        <f t="shared" si="107"/>
        <v>#VALUE!</v>
      </c>
    </row>
    <row r="725" spans="1:20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[1]!genNormal($F$9,$F$10)</f>
        <v>#VALUE!</v>
      </c>
      <c r="F725" t="e" vm="1">
        <f t="shared" si="99"/>
        <v>#VALUE!</v>
      </c>
      <c r="G725" t="e" vm="2">
        <f>[1]!GenLognormal($H$9,$H$10)</f>
        <v>#VALUE!</v>
      </c>
      <c r="H725" t="e" vm="1">
        <f t="shared" si="100"/>
        <v>#VALUE!</v>
      </c>
      <c r="I725" t="e" vm="2">
        <f>[1]!genBinomial(1,Main!$I$10)</f>
        <v>#VALUE!</v>
      </c>
      <c r="J725" s="13" t="e" vm="1">
        <f t="shared" si="101"/>
        <v>#VALUE!</v>
      </c>
      <c r="L725" s="1">
        <f>Main!$A$28</f>
        <v>8.4431535918768876</v>
      </c>
      <c r="M725" s="45" t="e" vm="1">
        <f t="shared" si="102"/>
        <v>#VALUE!</v>
      </c>
      <c r="N725" t="e" vm="1">
        <f t="shared" si="103"/>
        <v>#VALUE!</v>
      </c>
      <c r="O725" s="1">
        <f>Main!$B$28</f>
        <v>8.4229498995092253</v>
      </c>
      <c r="P725" s="45" t="e" vm="1">
        <f t="shared" si="104"/>
        <v>#VALUE!</v>
      </c>
      <c r="Q725" t="e" vm="1">
        <f t="shared" si="105"/>
        <v>#VALUE!</v>
      </c>
      <c r="R725" s="1">
        <f>Main!$C$28</f>
        <v>8.4629102389141035</v>
      </c>
      <c r="S725" s="45" t="e" vm="1">
        <f t="shared" si="106"/>
        <v>#VALUE!</v>
      </c>
      <c r="T725" t="e" vm="1">
        <f t="shared" si="107"/>
        <v>#VALUE!</v>
      </c>
    </row>
    <row r="726" spans="1:20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[1]!genNormal($F$9,$F$10)</f>
        <v>#VALUE!</v>
      </c>
      <c r="F726" t="e" vm="1">
        <f t="shared" si="99"/>
        <v>#VALUE!</v>
      </c>
      <c r="G726" t="e" vm="2">
        <f>[1]!GenLognormal($H$9,$H$10)</f>
        <v>#VALUE!</v>
      </c>
      <c r="H726" t="e" vm="1">
        <f t="shared" si="100"/>
        <v>#VALUE!</v>
      </c>
      <c r="I726" t="e" vm="2">
        <f>[1]!genBinomial(1,Main!$I$10)</f>
        <v>#VALUE!</v>
      </c>
      <c r="J726" s="13" t="e" vm="1">
        <f t="shared" si="101"/>
        <v>#VALUE!</v>
      </c>
      <c r="L726" s="1">
        <f>Main!$A$28</f>
        <v>8.4431535918768876</v>
      </c>
      <c r="M726" s="45" t="e" vm="1">
        <f t="shared" si="102"/>
        <v>#VALUE!</v>
      </c>
      <c r="N726" t="e" vm="1">
        <f t="shared" si="103"/>
        <v>#VALUE!</v>
      </c>
      <c r="O726" s="1">
        <f>Main!$B$28</f>
        <v>8.4229498995092253</v>
      </c>
      <c r="P726" s="45" t="e" vm="1">
        <f t="shared" si="104"/>
        <v>#VALUE!</v>
      </c>
      <c r="Q726" t="e" vm="1">
        <f t="shared" si="105"/>
        <v>#VALUE!</v>
      </c>
      <c r="R726" s="1">
        <f>Main!$C$28</f>
        <v>8.4629102389141035</v>
      </c>
      <c r="S726" s="45" t="e" vm="1">
        <f t="shared" si="106"/>
        <v>#VALUE!</v>
      </c>
      <c r="T726" t="e" vm="1">
        <f t="shared" si="107"/>
        <v>#VALUE!</v>
      </c>
    </row>
    <row r="727" spans="1:20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[1]!genNormal($F$9,$F$10)</f>
        <v>#VALUE!</v>
      </c>
      <c r="F727" t="e" vm="1">
        <f t="shared" si="99"/>
        <v>#VALUE!</v>
      </c>
      <c r="G727" t="e" vm="2">
        <f>[1]!GenLognormal($H$9,$H$10)</f>
        <v>#VALUE!</v>
      </c>
      <c r="H727" t="e" vm="1">
        <f t="shared" si="100"/>
        <v>#VALUE!</v>
      </c>
      <c r="I727" t="e" vm="2">
        <f>[1]!genBinomial(1,Main!$I$10)</f>
        <v>#VALUE!</v>
      </c>
      <c r="J727" s="13" t="e" vm="1">
        <f t="shared" si="101"/>
        <v>#VALUE!</v>
      </c>
      <c r="L727" s="1">
        <f>Main!$A$28</f>
        <v>8.4431535918768876</v>
      </c>
      <c r="M727" s="45" t="e" vm="1">
        <f t="shared" si="102"/>
        <v>#VALUE!</v>
      </c>
      <c r="N727" t="e" vm="1">
        <f t="shared" si="103"/>
        <v>#VALUE!</v>
      </c>
      <c r="O727" s="1">
        <f>Main!$B$28</f>
        <v>8.4229498995092253</v>
      </c>
      <c r="P727" s="45" t="e" vm="1">
        <f t="shared" si="104"/>
        <v>#VALUE!</v>
      </c>
      <c r="Q727" t="e" vm="1">
        <f t="shared" si="105"/>
        <v>#VALUE!</v>
      </c>
      <c r="R727" s="1">
        <f>Main!$C$28</f>
        <v>8.4629102389141035</v>
      </c>
      <c r="S727" s="45" t="e" vm="1">
        <f t="shared" si="106"/>
        <v>#VALUE!</v>
      </c>
      <c r="T727" t="e" vm="1">
        <f t="shared" si="107"/>
        <v>#VALUE!</v>
      </c>
    </row>
    <row r="728" spans="1:20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[1]!genNormal($F$9,$F$10)</f>
        <v>#VALUE!</v>
      </c>
      <c r="F728" t="e" vm="1">
        <f t="shared" si="99"/>
        <v>#VALUE!</v>
      </c>
      <c r="G728" t="e" vm="2">
        <f>[1]!GenLognormal($H$9,$H$10)</f>
        <v>#VALUE!</v>
      </c>
      <c r="H728" t="e" vm="1">
        <f t="shared" si="100"/>
        <v>#VALUE!</v>
      </c>
      <c r="I728" t="e" vm="2">
        <f>[1]!genBinomial(1,Main!$I$10)</f>
        <v>#VALUE!</v>
      </c>
      <c r="J728" s="13" t="e" vm="1">
        <f t="shared" si="101"/>
        <v>#VALUE!</v>
      </c>
      <c r="L728" s="1">
        <f>Main!$A$28</f>
        <v>8.4431535918768876</v>
      </c>
      <c r="M728" s="45" t="e" vm="1">
        <f t="shared" si="102"/>
        <v>#VALUE!</v>
      </c>
      <c r="N728" t="e" vm="1">
        <f t="shared" si="103"/>
        <v>#VALUE!</v>
      </c>
      <c r="O728" s="1">
        <f>Main!$B$28</f>
        <v>8.4229498995092253</v>
      </c>
      <c r="P728" s="45" t="e" vm="1">
        <f t="shared" si="104"/>
        <v>#VALUE!</v>
      </c>
      <c r="Q728" t="e" vm="1">
        <f t="shared" si="105"/>
        <v>#VALUE!</v>
      </c>
      <c r="R728" s="1">
        <f>Main!$C$28</f>
        <v>8.4629102389141035</v>
      </c>
      <c r="S728" s="45" t="e" vm="1">
        <f t="shared" si="106"/>
        <v>#VALUE!</v>
      </c>
      <c r="T728" t="e" vm="1">
        <f t="shared" si="107"/>
        <v>#VALUE!</v>
      </c>
    </row>
    <row r="729" spans="1:20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[1]!genNormal($F$9,$F$10)</f>
        <v>#VALUE!</v>
      </c>
      <c r="F729" t="e" vm="1">
        <f t="shared" si="99"/>
        <v>#VALUE!</v>
      </c>
      <c r="G729" t="e" vm="2">
        <f>[1]!GenLognormal($H$9,$H$10)</f>
        <v>#VALUE!</v>
      </c>
      <c r="H729" t="e" vm="1">
        <f t="shared" si="100"/>
        <v>#VALUE!</v>
      </c>
      <c r="I729" t="e" vm="2">
        <f>[1]!genBinomial(1,Main!$I$10)</f>
        <v>#VALUE!</v>
      </c>
      <c r="J729" s="13" t="e" vm="1">
        <f t="shared" si="101"/>
        <v>#VALUE!</v>
      </c>
      <c r="L729" s="1">
        <f>Main!$A$28</f>
        <v>8.4431535918768876</v>
      </c>
      <c r="M729" s="45" t="e" vm="1">
        <f t="shared" si="102"/>
        <v>#VALUE!</v>
      </c>
      <c r="N729" t="e" vm="1">
        <f t="shared" si="103"/>
        <v>#VALUE!</v>
      </c>
      <c r="O729" s="1">
        <f>Main!$B$28</f>
        <v>8.4229498995092253</v>
      </c>
      <c r="P729" s="45" t="e" vm="1">
        <f t="shared" si="104"/>
        <v>#VALUE!</v>
      </c>
      <c r="Q729" t="e" vm="1">
        <f t="shared" si="105"/>
        <v>#VALUE!</v>
      </c>
      <c r="R729" s="1">
        <f>Main!$C$28</f>
        <v>8.4629102389141035</v>
      </c>
      <c r="S729" s="45" t="e" vm="1">
        <f t="shared" si="106"/>
        <v>#VALUE!</v>
      </c>
      <c r="T729" t="e" vm="1">
        <f t="shared" si="107"/>
        <v>#VALUE!</v>
      </c>
    </row>
    <row r="730" spans="1:20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[1]!genNormal($F$9,$F$10)</f>
        <v>#VALUE!</v>
      </c>
      <c r="F730" t="e" vm="1">
        <f t="shared" si="99"/>
        <v>#VALUE!</v>
      </c>
      <c r="G730" t="e" vm="2">
        <f>[1]!GenLognormal($H$9,$H$10)</f>
        <v>#VALUE!</v>
      </c>
      <c r="H730" t="e" vm="1">
        <f t="shared" si="100"/>
        <v>#VALUE!</v>
      </c>
      <c r="I730" t="e" vm="2">
        <f>[1]!genBinomial(1,Main!$I$10)</f>
        <v>#VALUE!</v>
      </c>
      <c r="J730" s="13" t="e" vm="1">
        <f t="shared" si="101"/>
        <v>#VALUE!</v>
      </c>
      <c r="L730" s="1">
        <f>Main!$A$28</f>
        <v>8.4431535918768876</v>
      </c>
      <c r="M730" s="45" t="e" vm="1">
        <f t="shared" si="102"/>
        <v>#VALUE!</v>
      </c>
      <c r="N730" t="e" vm="1">
        <f t="shared" si="103"/>
        <v>#VALUE!</v>
      </c>
      <c r="O730" s="1">
        <f>Main!$B$28</f>
        <v>8.4229498995092253</v>
      </c>
      <c r="P730" s="45" t="e" vm="1">
        <f t="shared" si="104"/>
        <v>#VALUE!</v>
      </c>
      <c r="Q730" t="e" vm="1">
        <f t="shared" si="105"/>
        <v>#VALUE!</v>
      </c>
      <c r="R730" s="1">
        <f>Main!$C$28</f>
        <v>8.4629102389141035</v>
      </c>
      <c r="S730" s="45" t="e" vm="1">
        <f t="shared" si="106"/>
        <v>#VALUE!</v>
      </c>
      <c r="T730" t="e" vm="1">
        <f t="shared" si="107"/>
        <v>#VALUE!</v>
      </c>
    </row>
    <row r="731" spans="1:20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[1]!genNormal($F$9,$F$10)</f>
        <v>#VALUE!</v>
      </c>
      <c r="F731" t="e" vm="1">
        <f t="shared" si="99"/>
        <v>#VALUE!</v>
      </c>
      <c r="G731" t="e" vm="2">
        <f>[1]!GenLognormal($H$9,$H$10)</f>
        <v>#VALUE!</v>
      </c>
      <c r="H731" t="e" vm="1">
        <f t="shared" si="100"/>
        <v>#VALUE!</v>
      </c>
      <c r="I731" t="e" vm="2">
        <f>[1]!genBinomial(1,Main!$I$10)</f>
        <v>#VALUE!</v>
      </c>
      <c r="J731" s="13" t="e" vm="1">
        <f t="shared" si="101"/>
        <v>#VALUE!</v>
      </c>
      <c r="L731" s="1">
        <f>Main!$A$28</f>
        <v>8.4431535918768876</v>
      </c>
      <c r="M731" s="45" t="e" vm="1">
        <f t="shared" si="102"/>
        <v>#VALUE!</v>
      </c>
      <c r="N731" t="e" vm="1">
        <f t="shared" si="103"/>
        <v>#VALUE!</v>
      </c>
      <c r="O731" s="1">
        <f>Main!$B$28</f>
        <v>8.4229498995092253</v>
      </c>
      <c r="P731" s="45" t="e" vm="1">
        <f t="shared" si="104"/>
        <v>#VALUE!</v>
      </c>
      <c r="Q731" t="e" vm="1">
        <f t="shared" si="105"/>
        <v>#VALUE!</v>
      </c>
      <c r="R731" s="1">
        <f>Main!$C$28</f>
        <v>8.4629102389141035</v>
      </c>
      <c r="S731" s="45" t="e" vm="1">
        <f t="shared" si="106"/>
        <v>#VALUE!</v>
      </c>
      <c r="T731" t="e" vm="1">
        <f t="shared" si="107"/>
        <v>#VALUE!</v>
      </c>
    </row>
    <row r="732" spans="1:20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[1]!genNormal($F$9,$F$10)</f>
        <v>#VALUE!</v>
      </c>
      <c r="F732" t="e" vm="1">
        <f t="shared" si="99"/>
        <v>#VALUE!</v>
      </c>
      <c r="G732" t="e" vm="2">
        <f>[1]!GenLognormal($H$9,$H$10)</f>
        <v>#VALUE!</v>
      </c>
      <c r="H732" t="e" vm="1">
        <f t="shared" si="100"/>
        <v>#VALUE!</v>
      </c>
      <c r="I732" t="e" vm="2">
        <f>[1]!genBinomial(1,Main!$I$10)</f>
        <v>#VALUE!</v>
      </c>
      <c r="J732" s="13" t="e" vm="1">
        <f t="shared" si="101"/>
        <v>#VALUE!</v>
      </c>
      <c r="L732" s="1">
        <f>Main!$A$28</f>
        <v>8.4431535918768876</v>
      </c>
      <c r="M732" s="45" t="e" vm="1">
        <f t="shared" si="102"/>
        <v>#VALUE!</v>
      </c>
      <c r="N732" t="e" vm="1">
        <f t="shared" si="103"/>
        <v>#VALUE!</v>
      </c>
      <c r="O732" s="1">
        <f>Main!$B$28</f>
        <v>8.4229498995092253</v>
      </c>
      <c r="P732" s="45" t="e" vm="1">
        <f t="shared" si="104"/>
        <v>#VALUE!</v>
      </c>
      <c r="Q732" t="e" vm="1">
        <f t="shared" si="105"/>
        <v>#VALUE!</v>
      </c>
      <c r="R732" s="1">
        <f>Main!$C$28</f>
        <v>8.4629102389141035</v>
      </c>
      <c r="S732" s="45" t="e" vm="1">
        <f t="shared" si="106"/>
        <v>#VALUE!</v>
      </c>
      <c r="T732" t="e" vm="1">
        <f t="shared" si="107"/>
        <v>#VALUE!</v>
      </c>
    </row>
    <row r="733" spans="1:20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[1]!genNormal($F$9,$F$10)</f>
        <v>#VALUE!</v>
      </c>
      <c r="F733" t="e" vm="1">
        <f t="shared" si="99"/>
        <v>#VALUE!</v>
      </c>
      <c r="G733" t="e" vm="2">
        <f>[1]!GenLognormal($H$9,$H$10)</f>
        <v>#VALUE!</v>
      </c>
      <c r="H733" t="e" vm="1">
        <f t="shared" si="100"/>
        <v>#VALUE!</v>
      </c>
      <c r="I733" t="e" vm="2">
        <f>[1]!genBinomial(1,Main!$I$10)</f>
        <v>#VALUE!</v>
      </c>
      <c r="J733" s="13" t="e" vm="1">
        <f t="shared" si="101"/>
        <v>#VALUE!</v>
      </c>
      <c r="L733" s="1">
        <f>Main!$A$28</f>
        <v>8.4431535918768876</v>
      </c>
      <c r="M733" s="45" t="e" vm="1">
        <f t="shared" si="102"/>
        <v>#VALUE!</v>
      </c>
      <c r="N733" t="e" vm="1">
        <f t="shared" si="103"/>
        <v>#VALUE!</v>
      </c>
      <c r="O733" s="1">
        <f>Main!$B$28</f>
        <v>8.4229498995092253</v>
      </c>
      <c r="P733" s="45" t="e" vm="1">
        <f t="shared" si="104"/>
        <v>#VALUE!</v>
      </c>
      <c r="Q733" t="e" vm="1">
        <f t="shared" si="105"/>
        <v>#VALUE!</v>
      </c>
      <c r="R733" s="1">
        <f>Main!$C$28</f>
        <v>8.4629102389141035</v>
      </c>
      <c r="S733" s="45" t="e" vm="1">
        <f t="shared" si="106"/>
        <v>#VALUE!</v>
      </c>
      <c r="T733" t="e" vm="1">
        <f t="shared" si="107"/>
        <v>#VALUE!</v>
      </c>
    </row>
    <row r="734" spans="1:20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[1]!genNormal($F$9,$F$10)</f>
        <v>#VALUE!</v>
      </c>
      <c r="F734" t="e" vm="1">
        <f t="shared" si="99"/>
        <v>#VALUE!</v>
      </c>
      <c r="G734" t="e" vm="2">
        <f>[1]!GenLognormal($H$9,$H$10)</f>
        <v>#VALUE!</v>
      </c>
      <c r="H734" t="e" vm="1">
        <f t="shared" si="100"/>
        <v>#VALUE!</v>
      </c>
      <c r="I734" t="e" vm="2">
        <f>[1]!genBinomial(1,Main!$I$10)</f>
        <v>#VALUE!</v>
      </c>
      <c r="J734" s="13" t="e" vm="1">
        <f t="shared" si="101"/>
        <v>#VALUE!</v>
      </c>
      <c r="L734" s="1">
        <f>Main!$A$28</f>
        <v>8.4431535918768876</v>
      </c>
      <c r="M734" s="45" t="e" vm="1">
        <f t="shared" si="102"/>
        <v>#VALUE!</v>
      </c>
      <c r="N734" t="e" vm="1">
        <f t="shared" si="103"/>
        <v>#VALUE!</v>
      </c>
      <c r="O734" s="1">
        <f>Main!$B$28</f>
        <v>8.4229498995092253</v>
      </c>
      <c r="P734" s="45" t="e" vm="1">
        <f t="shared" si="104"/>
        <v>#VALUE!</v>
      </c>
      <c r="Q734" t="e" vm="1">
        <f t="shared" si="105"/>
        <v>#VALUE!</v>
      </c>
      <c r="R734" s="1">
        <f>Main!$C$28</f>
        <v>8.4629102389141035</v>
      </c>
      <c r="S734" s="45" t="e" vm="1">
        <f t="shared" si="106"/>
        <v>#VALUE!</v>
      </c>
      <c r="T734" t="e" vm="1">
        <f t="shared" si="107"/>
        <v>#VALUE!</v>
      </c>
    </row>
    <row r="735" spans="1:20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[1]!genNormal($F$9,$F$10)</f>
        <v>#VALUE!</v>
      </c>
      <c r="F735" t="e" vm="1">
        <f t="shared" si="99"/>
        <v>#VALUE!</v>
      </c>
      <c r="G735" t="e" vm="2">
        <f>[1]!GenLognormal($H$9,$H$10)</f>
        <v>#VALUE!</v>
      </c>
      <c r="H735" t="e" vm="1">
        <f t="shared" si="100"/>
        <v>#VALUE!</v>
      </c>
      <c r="I735" t="e" vm="2">
        <f>[1]!genBinomial(1,Main!$I$10)</f>
        <v>#VALUE!</v>
      </c>
      <c r="J735" s="13" t="e" vm="1">
        <f t="shared" si="101"/>
        <v>#VALUE!</v>
      </c>
      <c r="L735" s="1">
        <f>Main!$A$28</f>
        <v>8.4431535918768876</v>
      </c>
      <c r="M735" s="45" t="e" vm="1">
        <f t="shared" si="102"/>
        <v>#VALUE!</v>
      </c>
      <c r="N735" t="e" vm="1">
        <f t="shared" si="103"/>
        <v>#VALUE!</v>
      </c>
      <c r="O735" s="1">
        <f>Main!$B$28</f>
        <v>8.4229498995092253</v>
      </c>
      <c r="P735" s="45" t="e" vm="1">
        <f t="shared" si="104"/>
        <v>#VALUE!</v>
      </c>
      <c r="Q735" t="e" vm="1">
        <f t="shared" si="105"/>
        <v>#VALUE!</v>
      </c>
      <c r="R735" s="1">
        <f>Main!$C$28</f>
        <v>8.4629102389141035</v>
      </c>
      <c r="S735" s="45" t="e" vm="1">
        <f t="shared" si="106"/>
        <v>#VALUE!</v>
      </c>
      <c r="T735" t="e" vm="1">
        <f t="shared" si="107"/>
        <v>#VALUE!</v>
      </c>
    </row>
    <row r="736" spans="1:20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[1]!genNormal($F$9,$F$10)</f>
        <v>#VALUE!</v>
      </c>
      <c r="F736" t="e" vm="1">
        <f t="shared" si="99"/>
        <v>#VALUE!</v>
      </c>
      <c r="G736" t="e" vm="2">
        <f>[1]!GenLognormal($H$9,$H$10)</f>
        <v>#VALUE!</v>
      </c>
      <c r="H736" t="e" vm="1">
        <f t="shared" si="100"/>
        <v>#VALUE!</v>
      </c>
      <c r="I736" t="e" vm="2">
        <f>[1]!genBinomial(1,Main!$I$10)</f>
        <v>#VALUE!</v>
      </c>
      <c r="J736" s="13" t="e" vm="1">
        <f t="shared" si="101"/>
        <v>#VALUE!</v>
      </c>
      <c r="L736" s="1">
        <f>Main!$A$28</f>
        <v>8.4431535918768876</v>
      </c>
      <c r="M736" s="45" t="e" vm="1">
        <f t="shared" si="102"/>
        <v>#VALUE!</v>
      </c>
      <c r="N736" t="e" vm="1">
        <f t="shared" si="103"/>
        <v>#VALUE!</v>
      </c>
      <c r="O736" s="1">
        <f>Main!$B$28</f>
        <v>8.4229498995092253</v>
      </c>
      <c r="P736" s="45" t="e" vm="1">
        <f t="shared" si="104"/>
        <v>#VALUE!</v>
      </c>
      <c r="Q736" t="e" vm="1">
        <f t="shared" si="105"/>
        <v>#VALUE!</v>
      </c>
      <c r="R736" s="1">
        <f>Main!$C$28</f>
        <v>8.4629102389141035</v>
      </c>
      <c r="S736" s="45" t="e" vm="1">
        <f t="shared" si="106"/>
        <v>#VALUE!</v>
      </c>
      <c r="T736" t="e" vm="1">
        <f t="shared" si="107"/>
        <v>#VALUE!</v>
      </c>
    </row>
    <row r="737" spans="1:20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[1]!genNormal($F$9,$F$10)</f>
        <v>#VALUE!</v>
      </c>
      <c r="F737" t="e" vm="1">
        <f t="shared" si="99"/>
        <v>#VALUE!</v>
      </c>
      <c r="G737" t="e" vm="2">
        <f>[1]!GenLognormal($H$9,$H$10)</f>
        <v>#VALUE!</v>
      </c>
      <c r="H737" t="e" vm="1">
        <f t="shared" si="100"/>
        <v>#VALUE!</v>
      </c>
      <c r="I737" t="e" vm="2">
        <f>[1]!genBinomial(1,Main!$I$10)</f>
        <v>#VALUE!</v>
      </c>
      <c r="J737" s="13" t="e" vm="1">
        <f t="shared" si="101"/>
        <v>#VALUE!</v>
      </c>
      <c r="L737" s="1">
        <f>Main!$A$28</f>
        <v>8.4431535918768876</v>
      </c>
      <c r="M737" s="45" t="e" vm="1">
        <f t="shared" si="102"/>
        <v>#VALUE!</v>
      </c>
      <c r="N737" t="e" vm="1">
        <f t="shared" si="103"/>
        <v>#VALUE!</v>
      </c>
      <c r="O737" s="1">
        <f>Main!$B$28</f>
        <v>8.4229498995092253</v>
      </c>
      <c r="P737" s="45" t="e" vm="1">
        <f t="shared" si="104"/>
        <v>#VALUE!</v>
      </c>
      <c r="Q737" t="e" vm="1">
        <f t="shared" si="105"/>
        <v>#VALUE!</v>
      </c>
      <c r="R737" s="1">
        <f>Main!$C$28</f>
        <v>8.4629102389141035</v>
      </c>
      <c r="S737" s="45" t="e" vm="1">
        <f t="shared" si="106"/>
        <v>#VALUE!</v>
      </c>
      <c r="T737" t="e" vm="1">
        <f t="shared" si="107"/>
        <v>#VALUE!</v>
      </c>
    </row>
    <row r="738" spans="1:20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[1]!genNormal($F$9,$F$10)</f>
        <v>#VALUE!</v>
      </c>
      <c r="F738" t="e" vm="1">
        <f t="shared" si="99"/>
        <v>#VALUE!</v>
      </c>
      <c r="G738" t="e" vm="2">
        <f>[1]!GenLognormal($H$9,$H$10)</f>
        <v>#VALUE!</v>
      </c>
      <c r="H738" t="e" vm="1">
        <f t="shared" si="100"/>
        <v>#VALUE!</v>
      </c>
      <c r="I738" t="e" vm="2">
        <f>[1]!genBinomial(1,Main!$I$10)</f>
        <v>#VALUE!</v>
      </c>
      <c r="J738" s="13" t="e" vm="1">
        <f t="shared" si="101"/>
        <v>#VALUE!</v>
      </c>
      <c r="L738" s="1">
        <f>Main!$A$28</f>
        <v>8.4431535918768876</v>
      </c>
      <c r="M738" s="45" t="e" vm="1">
        <f t="shared" si="102"/>
        <v>#VALUE!</v>
      </c>
      <c r="N738" t="e" vm="1">
        <f t="shared" si="103"/>
        <v>#VALUE!</v>
      </c>
      <c r="O738" s="1">
        <f>Main!$B$28</f>
        <v>8.4229498995092253</v>
      </c>
      <c r="P738" s="45" t="e" vm="1">
        <f t="shared" si="104"/>
        <v>#VALUE!</v>
      </c>
      <c r="Q738" t="e" vm="1">
        <f t="shared" si="105"/>
        <v>#VALUE!</v>
      </c>
      <c r="R738" s="1">
        <f>Main!$C$28</f>
        <v>8.4629102389141035</v>
      </c>
      <c r="S738" s="45" t="e" vm="1">
        <f t="shared" si="106"/>
        <v>#VALUE!</v>
      </c>
      <c r="T738" t="e" vm="1">
        <f t="shared" si="107"/>
        <v>#VALUE!</v>
      </c>
    </row>
    <row r="739" spans="1:20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[1]!genNormal($F$9,$F$10)</f>
        <v>#VALUE!</v>
      </c>
      <c r="F739" t="e" vm="1">
        <f t="shared" si="99"/>
        <v>#VALUE!</v>
      </c>
      <c r="G739" t="e" vm="2">
        <f>[1]!GenLognormal($H$9,$H$10)</f>
        <v>#VALUE!</v>
      </c>
      <c r="H739" t="e" vm="1">
        <f t="shared" si="100"/>
        <v>#VALUE!</v>
      </c>
      <c r="I739" t="e" vm="2">
        <f>[1]!genBinomial(1,Main!$I$10)</f>
        <v>#VALUE!</v>
      </c>
      <c r="J739" s="13" t="e" vm="1">
        <f t="shared" si="101"/>
        <v>#VALUE!</v>
      </c>
      <c r="L739" s="1">
        <f>Main!$A$28</f>
        <v>8.4431535918768876</v>
      </c>
      <c r="M739" s="45" t="e" vm="1">
        <f t="shared" si="102"/>
        <v>#VALUE!</v>
      </c>
      <c r="N739" t="e" vm="1">
        <f t="shared" si="103"/>
        <v>#VALUE!</v>
      </c>
      <c r="O739" s="1">
        <f>Main!$B$28</f>
        <v>8.4229498995092253</v>
      </c>
      <c r="P739" s="45" t="e" vm="1">
        <f t="shared" si="104"/>
        <v>#VALUE!</v>
      </c>
      <c r="Q739" t="e" vm="1">
        <f t="shared" si="105"/>
        <v>#VALUE!</v>
      </c>
      <c r="R739" s="1">
        <f>Main!$C$28</f>
        <v>8.4629102389141035</v>
      </c>
      <c r="S739" s="45" t="e" vm="1">
        <f t="shared" si="106"/>
        <v>#VALUE!</v>
      </c>
      <c r="T739" t="e" vm="1">
        <f t="shared" si="107"/>
        <v>#VALUE!</v>
      </c>
    </row>
    <row r="740" spans="1:20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[1]!genNormal($F$9,$F$10)</f>
        <v>#VALUE!</v>
      </c>
      <c r="F740" t="e" vm="1">
        <f t="shared" si="99"/>
        <v>#VALUE!</v>
      </c>
      <c r="G740" t="e" vm="2">
        <f>[1]!GenLognormal($H$9,$H$10)</f>
        <v>#VALUE!</v>
      </c>
      <c r="H740" t="e" vm="1">
        <f t="shared" si="100"/>
        <v>#VALUE!</v>
      </c>
      <c r="I740" t="e" vm="2">
        <f>[1]!genBinomial(1,Main!$I$10)</f>
        <v>#VALUE!</v>
      </c>
      <c r="J740" s="13" t="e" vm="1">
        <f t="shared" si="101"/>
        <v>#VALUE!</v>
      </c>
      <c r="L740" s="1">
        <f>Main!$A$28</f>
        <v>8.4431535918768876</v>
      </c>
      <c r="M740" s="45" t="e" vm="1">
        <f t="shared" si="102"/>
        <v>#VALUE!</v>
      </c>
      <c r="N740" t="e" vm="1">
        <f t="shared" si="103"/>
        <v>#VALUE!</v>
      </c>
      <c r="O740" s="1">
        <f>Main!$B$28</f>
        <v>8.4229498995092253</v>
      </c>
      <c r="P740" s="45" t="e" vm="1">
        <f t="shared" si="104"/>
        <v>#VALUE!</v>
      </c>
      <c r="Q740" t="e" vm="1">
        <f t="shared" si="105"/>
        <v>#VALUE!</v>
      </c>
      <c r="R740" s="1">
        <f>Main!$C$28</f>
        <v>8.4629102389141035</v>
      </c>
      <c r="S740" s="45" t="e" vm="1">
        <f t="shared" si="106"/>
        <v>#VALUE!</v>
      </c>
      <c r="T740" t="e" vm="1">
        <f t="shared" si="107"/>
        <v>#VALUE!</v>
      </c>
    </row>
    <row r="741" spans="1:20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[1]!genNormal($F$9,$F$10)</f>
        <v>#VALUE!</v>
      </c>
      <c r="F741" t="e" vm="1">
        <f t="shared" si="99"/>
        <v>#VALUE!</v>
      </c>
      <c r="G741" t="e" vm="2">
        <f>[1]!GenLognormal($H$9,$H$10)</f>
        <v>#VALUE!</v>
      </c>
      <c r="H741" t="e" vm="1">
        <f t="shared" si="100"/>
        <v>#VALUE!</v>
      </c>
      <c r="I741" t="e" vm="2">
        <f>[1]!genBinomial(1,Main!$I$10)</f>
        <v>#VALUE!</v>
      </c>
      <c r="J741" s="13" t="e" vm="1">
        <f t="shared" si="101"/>
        <v>#VALUE!</v>
      </c>
      <c r="L741" s="1">
        <f>Main!$A$28</f>
        <v>8.4431535918768876</v>
      </c>
      <c r="M741" s="45" t="e" vm="1">
        <f t="shared" si="102"/>
        <v>#VALUE!</v>
      </c>
      <c r="N741" t="e" vm="1">
        <f t="shared" si="103"/>
        <v>#VALUE!</v>
      </c>
      <c r="O741" s="1">
        <f>Main!$B$28</f>
        <v>8.4229498995092253</v>
      </c>
      <c r="P741" s="45" t="e" vm="1">
        <f t="shared" si="104"/>
        <v>#VALUE!</v>
      </c>
      <c r="Q741" t="e" vm="1">
        <f t="shared" si="105"/>
        <v>#VALUE!</v>
      </c>
      <c r="R741" s="1">
        <f>Main!$C$28</f>
        <v>8.4629102389141035</v>
      </c>
      <c r="S741" s="45" t="e" vm="1">
        <f t="shared" si="106"/>
        <v>#VALUE!</v>
      </c>
      <c r="T741" t="e" vm="1">
        <f t="shared" si="107"/>
        <v>#VALUE!</v>
      </c>
    </row>
    <row r="742" spans="1:20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[1]!genNormal($F$9,$F$10)</f>
        <v>#VALUE!</v>
      </c>
      <c r="F742" t="e" vm="1">
        <f t="shared" si="99"/>
        <v>#VALUE!</v>
      </c>
      <c r="G742" t="e" vm="2">
        <f>[1]!GenLognormal($H$9,$H$10)</f>
        <v>#VALUE!</v>
      </c>
      <c r="H742" t="e" vm="1">
        <f t="shared" si="100"/>
        <v>#VALUE!</v>
      </c>
      <c r="I742" t="e" vm="2">
        <f>[1]!genBinomial(1,Main!$I$10)</f>
        <v>#VALUE!</v>
      </c>
      <c r="J742" s="13" t="e" vm="1">
        <f t="shared" si="101"/>
        <v>#VALUE!</v>
      </c>
      <c r="L742" s="1">
        <f>Main!$A$28</f>
        <v>8.4431535918768876</v>
      </c>
      <c r="M742" s="45" t="e" vm="1">
        <f t="shared" si="102"/>
        <v>#VALUE!</v>
      </c>
      <c r="N742" t="e" vm="1">
        <f t="shared" si="103"/>
        <v>#VALUE!</v>
      </c>
      <c r="O742" s="1">
        <f>Main!$B$28</f>
        <v>8.4229498995092253</v>
      </c>
      <c r="P742" s="45" t="e" vm="1">
        <f t="shared" si="104"/>
        <v>#VALUE!</v>
      </c>
      <c r="Q742" t="e" vm="1">
        <f t="shared" si="105"/>
        <v>#VALUE!</v>
      </c>
      <c r="R742" s="1">
        <f>Main!$C$28</f>
        <v>8.4629102389141035</v>
      </c>
      <c r="S742" s="45" t="e" vm="1">
        <f t="shared" si="106"/>
        <v>#VALUE!</v>
      </c>
      <c r="T742" t="e" vm="1">
        <f t="shared" si="107"/>
        <v>#VALUE!</v>
      </c>
    </row>
    <row r="743" spans="1:20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[1]!genNormal($F$9,$F$10)</f>
        <v>#VALUE!</v>
      </c>
      <c r="F743" t="e" vm="1">
        <f t="shared" si="99"/>
        <v>#VALUE!</v>
      </c>
      <c r="G743" t="e" vm="2">
        <f>[1]!GenLognormal($H$9,$H$10)</f>
        <v>#VALUE!</v>
      </c>
      <c r="H743" t="e" vm="1">
        <f t="shared" si="100"/>
        <v>#VALUE!</v>
      </c>
      <c r="I743" t="e" vm="2">
        <f>[1]!genBinomial(1,Main!$I$10)</f>
        <v>#VALUE!</v>
      </c>
      <c r="J743" s="13" t="e" vm="1">
        <f t="shared" si="101"/>
        <v>#VALUE!</v>
      </c>
      <c r="L743" s="1">
        <f>Main!$A$28</f>
        <v>8.4431535918768876</v>
      </c>
      <c r="M743" s="45" t="e" vm="1">
        <f t="shared" si="102"/>
        <v>#VALUE!</v>
      </c>
      <c r="N743" t="e" vm="1">
        <f t="shared" si="103"/>
        <v>#VALUE!</v>
      </c>
      <c r="O743" s="1">
        <f>Main!$B$28</f>
        <v>8.4229498995092253</v>
      </c>
      <c r="P743" s="45" t="e" vm="1">
        <f t="shared" si="104"/>
        <v>#VALUE!</v>
      </c>
      <c r="Q743" t="e" vm="1">
        <f t="shared" si="105"/>
        <v>#VALUE!</v>
      </c>
      <c r="R743" s="1">
        <f>Main!$C$28</f>
        <v>8.4629102389141035</v>
      </c>
      <c r="S743" s="45" t="e" vm="1">
        <f t="shared" si="106"/>
        <v>#VALUE!</v>
      </c>
      <c r="T743" t="e" vm="1">
        <f t="shared" si="107"/>
        <v>#VALUE!</v>
      </c>
    </row>
    <row r="744" spans="1:20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[1]!genNormal($F$9,$F$10)</f>
        <v>#VALUE!</v>
      </c>
      <c r="F744" t="e" vm="1">
        <f t="shared" si="99"/>
        <v>#VALUE!</v>
      </c>
      <c r="G744" t="e" vm="2">
        <f>[1]!GenLognormal($H$9,$H$10)</f>
        <v>#VALUE!</v>
      </c>
      <c r="H744" t="e" vm="1">
        <f t="shared" si="100"/>
        <v>#VALUE!</v>
      </c>
      <c r="I744" t="e" vm="2">
        <f>[1]!genBinomial(1,Main!$I$10)</f>
        <v>#VALUE!</v>
      </c>
      <c r="J744" s="13" t="e" vm="1">
        <f t="shared" si="101"/>
        <v>#VALUE!</v>
      </c>
      <c r="L744" s="1">
        <f>Main!$A$28</f>
        <v>8.4431535918768876</v>
      </c>
      <c r="M744" s="45" t="e" vm="1">
        <f t="shared" si="102"/>
        <v>#VALUE!</v>
      </c>
      <c r="N744" t="e" vm="1">
        <f t="shared" si="103"/>
        <v>#VALUE!</v>
      </c>
      <c r="O744" s="1">
        <f>Main!$B$28</f>
        <v>8.4229498995092253</v>
      </c>
      <c r="P744" s="45" t="e" vm="1">
        <f t="shared" si="104"/>
        <v>#VALUE!</v>
      </c>
      <c r="Q744" t="e" vm="1">
        <f t="shared" si="105"/>
        <v>#VALUE!</v>
      </c>
      <c r="R744" s="1">
        <f>Main!$C$28</f>
        <v>8.4629102389141035</v>
      </c>
      <c r="S744" s="45" t="e" vm="1">
        <f t="shared" si="106"/>
        <v>#VALUE!</v>
      </c>
      <c r="T744" t="e" vm="1">
        <f t="shared" si="107"/>
        <v>#VALUE!</v>
      </c>
    </row>
    <row r="745" spans="1:20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[1]!genNormal($F$9,$F$10)</f>
        <v>#VALUE!</v>
      </c>
      <c r="F745" t="e" vm="1">
        <f t="shared" si="99"/>
        <v>#VALUE!</v>
      </c>
      <c r="G745" t="e" vm="2">
        <f>[1]!GenLognormal($H$9,$H$10)</f>
        <v>#VALUE!</v>
      </c>
      <c r="H745" t="e" vm="1">
        <f t="shared" si="100"/>
        <v>#VALUE!</v>
      </c>
      <c r="I745" t="e" vm="2">
        <f>[1]!genBinomial(1,Main!$I$10)</f>
        <v>#VALUE!</v>
      </c>
      <c r="J745" s="13" t="e" vm="1">
        <f t="shared" si="101"/>
        <v>#VALUE!</v>
      </c>
      <c r="L745" s="1">
        <f>Main!$A$28</f>
        <v>8.4431535918768876</v>
      </c>
      <c r="M745" s="45" t="e" vm="1">
        <f t="shared" si="102"/>
        <v>#VALUE!</v>
      </c>
      <c r="N745" t="e" vm="1">
        <f t="shared" si="103"/>
        <v>#VALUE!</v>
      </c>
      <c r="O745" s="1">
        <f>Main!$B$28</f>
        <v>8.4229498995092253</v>
      </c>
      <c r="P745" s="45" t="e" vm="1">
        <f t="shared" si="104"/>
        <v>#VALUE!</v>
      </c>
      <c r="Q745" t="e" vm="1">
        <f t="shared" si="105"/>
        <v>#VALUE!</v>
      </c>
      <c r="R745" s="1">
        <f>Main!$C$28</f>
        <v>8.4629102389141035</v>
      </c>
      <c r="S745" s="45" t="e" vm="1">
        <f t="shared" si="106"/>
        <v>#VALUE!</v>
      </c>
      <c r="T745" t="e" vm="1">
        <f t="shared" si="107"/>
        <v>#VALUE!</v>
      </c>
    </row>
    <row r="746" spans="1:20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[1]!genNormal($F$9,$F$10)</f>
        <v>#VALUE!</v>
      </c>
      <c r="F746" t="e" vm="1">
        <f t="shared" si="99"/>
        <v>#VALUE!</v>
      </c>
      <c r="G746" t="e" vm="2">
        <f>[1]!GenLognormal($H$9,$H$10)</f>
        <v>#VALUE!</v>
      </c>
      <c r="H746" t="e" vm="1">
        <f t="shared" si="100"/>
        <v>#VALUE!</v>
      </c>
      <c r="I746" t="e" vm="2">
        <f>[1]!genBinomial(1,Main!$I$10)</f>
        <v>#VALUE!</v>
      </c>
      <c r="J746" s="13" t="e" vm="1">
        <f t="shared" si="101"/>
        <v>#VALUE!</v>
      </c>
      <c r="L746" s="1">
        <f>Main!$A$28</f>
        <v>8.4431535918768876</v>
      </c>
      <c r="M746" s="45" t="e" vm="1">
        <f t="shared" si="102"/>
        <v>#VALUE!</v>
      </c>
      <c r="N746" t="e" vm="1">
        <f t="shared" si="103"/>
        <v>#VALUE!</v>
      </c>
      <c r="O746" s="1">
        <f>Main!$B$28</f>
        <v>8.4229498995092253</v>
      </c>
      <c r="P746" s="45" t="e" vm="1">
        <f t="shared" si="104"/>
        <v>#VALUE!</v>
      </c>
      <c r="Q746" t="e" vm="1">
        <f t="shared" si="105"/>
        <v>#VALUE!</v>
      </c>
      <c r="R746" s="1">
        <f>Main!$C$28</f>
        <v>8.4629102389141035</v>
      </c>
      <c r="S746" s="45" t="e" vm="1">
        <f t="shared" si="106"/>
        <v>#VALUE!</v>
      </c>
      <c r="T746" t="e" vm="1">
        <f t="shared" si="107"/>
        <v>#VALUE!</v>
      </c>
    </row>
    <row r="747" spans="1:20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[1]!genNormal($F$9,$F$10)</f>
        <v>#VALUE!</v>
      </c>
      <c r="F747" t="e" vm="1">
        <f t="shared" si="99"/>
        <v>#VALUE!</v>
      </c>
      <c r="G747" t="e" vm="2">
        <f>[1]!GenLognormal($H$9,$H$10)</f>
        <v>#VALUE!</v>
      </c>
      <c r="H747" t="e" vm="1">
        <f t="shared" si="100"/>
        <v>#VALUE!</v>
      </c>
      <c r="I747" t="e" vm="2">
        <f>[1]!genBinomial(1,Main!$I$10)</f>
        <v>#VALUE!</v>
      </c>
      <c r="J747" s="13" t="e" vm="1">
        <f t="shared" si="101"/>
        <v>#VALUE!</v>
      </c>
      <c r="L747" s="1">
        <f>Main!$A$28</f>
        <v>8.4431535918768876</v>
      </c>
      <c r="M747" s="45" t="e" vm="1">
        <f t="shared" si="102"/>
        <v>#VALUE!</v>
      </c>
      <c r="N747" t="e" vm="1">
        <f t="shared" si="103"/>
        <v>#VALUE!</v>
      </c>
      <c r="O747" s="1">
        <f>Main!$B$28</f>
        <v>8.4229498995092253</v>
      </c>
      <c r="P747" s="45" t="e" vm="1">
        <f t="shared" si="104"/>
        <v>#VALUE!</v>
      </c>
      <c r="Q747" t="e" vm="1">
        <f t="shared" si="105"/>
        <v>#VALUE!</v>
      </c>
      <c r="R747" s="1">
        <f>Main!$C$28</f>
        <v>8.4629102389141035</v>
      </c>
      <c r="S747" s="45" t="e" vm="1">
        <f t="shared" si="106"/>
        <v>#VALUE!</v>
      </c>
      <c r="T747" t="e" vm="1">
        <f t="shared" si="107"/>
        <v>#VALUE!</v>
      </c>
    </row>
    <row r="748" spans="1:20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[1]!genNormal($F$9,$F$10)</f>
        <v>#VALUE!</v>
      </c>
      <c r="F748" t="e" vm="1">
        <f t="shared" si="99"/>
        <v>#VALUE!</v>
      </c>
      <c r="G748" t="e" vm="2">
        <f>[1]!GenLognormal($H$9,$H$10)</f>
        <v>#VALUE!</v>
      </c>
      <c r="H748" t="e" vm="1">
        <f t="shared" si="100"/>
        <v>#VALUE!</v>
      </c>
      <c r="I748" t="e" vm="2">
        <f>[1]!genBinomial(1,Main!$I$10)</f>
        <v>#VALUE!</v>
      </c>
      <c r="J748" s="13" t="e" vm="1">
        <f t="shared" si="101"/>
        <v>#VALUE!</v>
      </c>
      <c r="L748" s="1">
        <f>Main!$A$28</f>
        <v>8.4431535918768876</v>
      </c>
      <c r="M748" s="45" t="e" vm="1">
        <f t="shared" si="102"/>
        <v>#VALUE!</v>
      </c>
      <c r="N748" t="e" vm="1">
        <f t="shared" si="103"/>
        <v>#VALUE!</v>
      </c>
      <c r="O748" s="1">
        <f>Main!$B$28</f>
        <v>8.4229498995092253</v>
      </c>
      <c r="P748" s="45" t="e" vm="1">
        <f t="shared" si="104"/>
        <v>#VALUE!</v>
      </c>
      <c r="Q748" t="e" vm="1">
        <f t="shared" si="105"/>
        <v>#VALUE!</v>
      </c>
      <c r="R748" s="1">
        <f>Main!$C$28</f>
        <v>8.4629102389141035</v>
      </c>
      <c r="S748" s="45" t="e" vm="1">
        <f t="shared" si="106"/>
        <v>#VALUE!</v>
      </c>
      <c r="T748" t="e" vm="1">
        <f t="shared" si="107"/>
        <v>#VALUE!</v>
      </c>
    </row>
    <row r="749" spans="1:20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[1]!genNormal($F$9,$F$10)</f>
        <v>#VALUE!</v>
      </c>
      <c r="F749" t="e" vm="1">
        <f t="shared" si="99"/>
        <v>#VALUE!</v>
      </c>
      <c r="G749" t="e" vm="2">
        <f>[1]!GenLognormal($H$9,$H$10)</f>
        <v>#VALUE!</v>
      </c>
      <c r="H749" t="e" vm="1">
        <f t="shared" si="100"/>
        <v>#VALUE!</v>
      </c>
      <c r="I749" t="e" vm="2">
        <f>[1]!genBinomial(1,Main!$I$10)</f>
        <v>#VALUE!</v>
      </c>
      <c r="J749" s="13" t="e" vm="1">
        <f t="shared" si="101"/>
        <v>#VALUE!</v>
      </c>
      <c r="L749" s="1">
        <f>Main!$A$28</f>
        <v>8.4431535918768876</v>
      </c>
      <c r="M749" s="45" t="e" vm="1">
        <f t="shared" si="102"/>
        <v>#VALUE!</v>
      </c>
      <c r="N749" t="e" vm="1">
        <f t="shared" si="103"/>
        <v>#VALUE!</v>
      </c>
      <c r="O749" s="1">
        <f>Main!$B$28</f>
        <v>8.4229498995092253</v>
      </c>
      <c r="P749" s="45" t="e" vm="1">
        <f t="shared" si="104"/>
        <v>#VALUE!</v>
      </c>
      <c r="Q749" t="e" vm="1">
        <f t="shared" si="105"/>
        <v>#VALUE!</v>
      </c>
      <c r="R749" s="1">
        <f>Main!$C$28</f>
        <v>8.4629102389141035</v>
      </c>
      <c r="S749" s="45" t="e" vm="1">
        <f t="shared" si="106"/>
        <v>#VALUE!</v>
      </c>
      <c r="T749" t="e" vm="1">
        <f t="shared" si="107"/>
        <v>#VALUE!</v>
      </c>
    </row>
    <row r="750" spans="1:20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[1]!genNormal($F$9,$F$10)</f>
        <v>#VALUE!</v>
      </c>
      <c r="F750" t="e" vm="1">
        <f t="shared" si="99"/>
        <v>#VALUE!</v>
      </c>
      <c r="G750" t="e" vm="2">
        <f>[1]!GenLognormal($H$9,$H$10)</f>
        <v>#VALUE!</v>
      </c>
      <c r="H750" t="e" vm="1">
        <f t="shared" si="100"/>
        <v>#VALUE!</v>
      </c>
      <c r="I750" t="e" vm="2">
        <f>[1]!genBinomial(1,Main!$I$10)</f>
        <v>#VALUE!</v>
      </c>
      <c r="J750" s="13" t="e" vm="1">
        <f t="shared" si="101"/>
        <v>#VALUE!</v>
      </c>
      <c r="L750" s="1">
        <f>Main!$A$28</f>
        <v>8.4431535918768876</v>
      </c>
      <c r="M750" s="45" t="e" vm="1">
        <f t="shared" si="102"/>
        <v>#VALUE!</v>
      </c>
      <c r="N750" t="e" vm="1">
        <f t="shared" si="103"/>
        <v>#VALUE!</v>
      </c>
      <c r="O750" s="1">
        <f>Main!$B$28</f>
        <v>8.4229498995092253</v>
      </c>
      <c r="P750" s="45" t="e" vm="1">
        <f t="shared" si="104"/>
        <v>#VALUE!</v>
      </c>
      <c r="Q750" t="e" vm="1">
        <f t="shared" si="105"/>
        <v>#VALUE!</v>
      </c>
      <c r="R750" s="1">
        <f>Main!$C$28</f>
        <v>8.4629102389141035</v>
      </c>
      <c r="S750" s="45" t="e" vm="1">
        <f t="shared" si="106"/>
        <v>#VALUE!</v>
      </c>
      <c r="T750" t="e" vm="1">
        <f t="shared" si="107"/>
        <v>#VALUE!</v>
      </c>
    </row>
    <row r="751" spans="1:20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[1]!genNormal($F$9,$F$10)</f>
        <v>#VALUE!</v>
      </c>
      <c r="F751" t="e" vm="1">
        <f t="shared" si="99"/>
        <v>#VALUE!</v>
      </c>
      <c r="G751" t="e" vm="2">
        <f>[1]!GenLognormal($H$9,$H$10)</f>
        <v>#VALUE!</v>
      </c>
      <c r="H751" t="e" vm="1">
        <f t="shared" si="100"/>
        <v>#VALUE!</v>
      </c>
      <c r="I751" t="e" vm="2">
        <f>[1]!genBinomial(1,Main!$I$10)</f>
        <v>#VALUE!</v>
      </c>
      <c r="J751" s="13" t="e" vm="1">
        <f t="shared" si="101"/>
        <v>#VALUE!</v>
      </c>
      <c r="L751" s="1">
        <f>Main!$A$28</f>
        <v>8.4431535918768876</v>
      </c>
      <c r="M751" s="45" t="e" vm="1">
        <f t="shared" si="102"/>
        <v>#VALUE!</v>
      </c>
      <c r="N751" t="e" vm="1">
        <f t="shared" si="103"/>
        <v>#VALUE!</v>
      </c>
      <c r="O751" s="1">
        <f>Main!$B$28</f>
        <v>8.4229498995092253</v>
      </c>
      <c r="P751" s="45" t="e" vm="1">
        <f t="shared" si="104"/>
        <v>#VALUE!</v>
      </c>
      <c r="Q751" t="e" vm="1">
        <f t="shared" si="105"/>
        <v>#VALUE!</v>
      </c>
      <c r="R751" s="1">
        <f>Main!$C$28</f>
        <v>8.4629102389141035</v>
      </c>
      <c r="S751" s="45" t="e" vm="1">
        <f t="shared" si="106"/>
        <v>#VALUE!</v>
      </c>
      <c r="T751" t="e" vm="1">
        <f t="shared" si="107"/>
        <v>#VALUE!</v>
      </c>
    </row>
    <row r="752" spans="1:20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[1]!genNormal($F$9,$F$10)</f>
        <v>#VALUE!</v>
      </c>
      <c r="F752" t="e" vm="1">
        <f t="shared" si="99"/>
        <v>#VALUE!</v>
      </c>
      <c r="G752" t="e" vm="2">
        <f>[1]!GenLognormal($H$9,$H$10)</f>
        <v>#VALUE!</v>
      </c>
      <c r="H752" t="e" vm="1">
        <f t="shared" si="100"/>
        <v>#VALUE!</v>
      </c>
      <c r="I752" t="e" vm="2">
        <f>[1]!genBinomial(1,Main!$I$10)</f>
        <v>#VALUE!</v>
      </c>
      <c r="J752" s="13" t="e" vm="1">
        <f t="shared" si="101"/>
        <v>#VALUE!</v>
      </c>
      <c r="L752" s="1">
        <f>Main!$A$28</f>
        <v>8.4431535918768876</v>
      </c>
      <c r="M752" s="45" t="e" vm="1">
        <f t="shared" si="102"/>
        <v>#VALUE!</v>
      </c>
      <c r="N752" t="e" vm="1">
        <f t="shared" si="103"/>
        <v>#VALUE!</v>
      </c>
      <c r="O752" s="1">
        <f>Main!$B$28</f>
        <v>8.4229498995092253</v>
      </c>
      <c r="P752" s="45" t="e" vm="1">
        <f t="shared" si="104"/>
        <v>#VALUE!</v>
      </c>
      <c r="Q752" t="e" vm="1">
        <f t="shared" si="105"/>
        <v>#VALUE!</v>
      </c>
      <c r="R752" s="1">
        <f>Main!$C$28</f>
        <v>8.4629102389141035</v>
      </c>
      <c r="S752" s="45" t="e" vm="1">
        <f t="shared" si="106"/>
        <v>#VALUE!</v>
      </c>
      <c r="T752" t="e" vm="1">
        <f t="shared" si="107"/>
        <v>#VALUE!</v>
      </c>
    </row>
    <row r="753" spans="1:20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[1]!genNormal($F$9,$F$10)</f>
        <v>#VALUE!</v>
      </c>
      <c r="F753" t="e" vm="1">
        <f t="shared" si="99"/>
        <v>#VALUE!</v>
      </c>
      <c r="G753" t="e" vm="2">
        <f>[1]!GenLognormal($H$9,$H$10)</f>
        <v>#VALUE!</v>
      </c>
      <c r="H753" t="e" vm="1">
        <f t="shared" si="100"/>
        <v>#VALUE!</v>
      </c>
      <c r="I753" t="e" vm="2">
        <f>[1]!genBinomial(1,Main!$I$10)</f>
        <v>#VALUE!</v>
      </c>
      <c r="J753" s="13" t="e" vm="1">
        <f t="shared" si="101"/>
        <v>#VALUE!</v>
      </c>
      <c r="L753" s="1">
        <f>Main!$A$28</f>
        <v>8.4431535918768876</v>
      </c>
      <c r="M753" s="45" t="e" vm="1">
        <f t="shared" si="102"/>
        <v>#VALUE!</v>
      </c>
      <c r="N753" t="e" vm="1">
        <f t="shared" si="103"/>
        <v>#VALUE!</v>
      </c>
      <c r="O753" s="1">
        <f>Main!$B$28</f>
        <v>8.4229498995092253</v>
      </c>
      <c r="P753" s="45" t="e" vm="1">
        <f t="shared" si="104"/>
        <v>#VALUE!</v>
      </c>
      <c r="Q753" t="e" vm="1">
        <f t="shared" si="105"/>
        <v>#VALUE!</v>
      </c>
      <c r="R753" s="1">
        <f>Main!$C$28</f>
        <v>8.4629102389141035</v>
      </c>
      <c r="S753" s="45" t="e" vm="1">
        <f t="shared" si="106"/>
        <v>#VALUE!</v>
      </c>
      <c r="T753" t="e" vm="1">
        <f t="shared" si="107"/>
        <v>#VALUE!</v>
      </c>
    </row>
    <row r="754" spans="1:20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[1]!genNormal($F$9,$F$10)</f>
        <v>#VALUE!</v>
      </c>
      <c r="F754" t="e" vm="1">
        <f t="shared" si="99"/>
        <v>#VALUE!</v>
      </c>
      <c r="G754" t="e" vm="2">
        <f>[1]!GenLognormal($H$9,$H$10)</f>
        <v>#VALUE!</v>
      </c>
      <c r="H754" t="e" vm="1">
        <f t="shared" si="100"/>
        <v>#VALUE!</v>
      </c>
      <c r="I754" t="e" vm="2">
        <f>[1]!genBinomial(1,Main!$I$10)</f>
        <v>#VALUE!</v>
      </c>
      <c r="J754" s="13" t="e" vm="1">
        <f t="shared" si="101"/>
        <v>#VALUE!</v>
      </c>
      <c r="L754" s="1">
        <f>Main!$A$28</f>
        <v>8.4431535918768876</v>
      </c>
      <c r="M754" s="45" t="e" vm="1">
        <f t="shared" si="102"/>
        <v>#VALUE!</v>
      </c>
      <c r="N754" t="e" vm="1">
        <f t="shared" si="103"/>
        <v>#VALUE!</v>
      </c>
      <c r="O754" s="1">
        <f>Main!$B$28</f>
        <v>8.4229498995092253</v>
      </c>
      <c r="P754" s="45" t="e" vm="1">
        <f t="shared" si="104"/>
        <v>#VALUE!</v>
      </c>
      <c r="Q754" t="e" vm="1">
        <f t="shared" si="105"/>
        <v>#VALUE!</v>
      </c>
      <c r="R754" s="1">
        <f>Main!$C$28</f>
        <v>8.4629102389141035</v>
      </c>
      <c r="S754" s="45" t="e" vm="1">
        <f t="shared" si="106"/>
        <v>#VALUE!</v>
      </c>
      <c r="T754" t="e" vm="1">
        <f t="shared" si="107"/>
        <v>#VALUE!</v>
      </c>
    </row>
    <row r="755" spans="1:20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[1]!genNormal($F$9,$F$10)</f>
        <v>#VALUE!</v>
      </c>
      <c r="F755" t="e" vm="1">
        <f t="shared" si="99"/>
        <v>#VALUE!</v>
      </c>
      <c r="G755" t="e" vm="2">
        <f>[1]!GenLognormal($H$9,$H$10)</f>
        <v>#VALUE!</v>
      </c>
      <c r="H755" t="e" vm="1">
        <f t="shared" si="100"/>
        <v>#VALUE!</v>
      </c>
      <c r="I755" t="e" vm="2">
        <f>[1]!genBinomial(1,Main!$I$10)</f>
        <v>#VALUE!</v>
      </c>
      <c r="J755" s="13" t="e" vm="1">
        <f t="shared" si="101"/>
        <v>#VALUE!</v>
      </c>
      <c r="L755" s="1">
        <f>Main!$A$28</f>
        <v>8.4431535918768876</v>
      </c>
      <c r="M755" s="45" t="e" vm="1">
        <f t="shared" si="102"/>
        <v>#VALUE!</v>
      </c>
      <c r="N755" t="e" vm="1">
        <f t="shared" si="103"/>
        <v>#VALUE!</v>
      </c>
      <c r="O755" s="1">
        <f>Main!$B$28</f>
        <v>8.4229498995092253</v>
      </c>
      <c r="P755" s="45" t="e" vm="1">
        <f t="shared" si="104"/>
        <v>#VALUE!</v>
      </c>
      <c r="Q755" t="e" vm="1">
        <f t="shared" si="105"/>
        <v>#VALUE!</v>
      </c>
      <c r="R755" s="1">
        <f>Main!$C$28</f>
        <v>8.4629102389141035</v>
      </c>
      <c r="S755" s="45" t="e" vm="1">
        <f t="shared" si="106"/>
        <v>#VALUE!</v>
      </c>
      <c r="T755" t="e" vm="1">
        <f t="shared" si="107"/>
        <v>#VALUE!</v>
      </c>
    </row>
    <row r="756" spans="1:20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[1]!genNormal($F$9,$F$10)</f>
        <v>#VALUE!</v>
      </c>
      <c r="F756" t="e" vm="1">
        <f t="shared" si="99"/>
        <v>#VALUE!</v>
      </c>
      <c r="G756" t="e" vm="2">
        <f>[1]!GenLognormal($H$9,$H$10)</f>
        <v>#VALUE!</v>
      </c>
      <c r="H756" t="e" vm="1">
        <f t="shared" si="100"/>
        <v>#VALUE!</v>
      </c>
      <c r="I756" t="e" vm="2">
        <f>[1]!genBinomial(1,Main!$I$10)</f>
        <v>#VALUE!</v>
      </c>
      <c r="J756" s="13" t="e" vm="1">
        <f t="shared" si="101"/>
        <v>#VALUE!</v>
      </c>
      <c r="L756" s="1">
        <f>Main!$A$28</f>
        <v>8.4431535918768876</v>
      </c>
      <c r="M756" s="45" t="e" vm="1">
        <f t="shared" si="102"/>
        <v>#VALUE!</v>
      </c>
      <c r="N756" t="e" vm="1">
        <f t="shared" si="103"/>
        <v>#VALUE!</v>
      </c>
      <c r="O756" s="1">
        <f>Main!$B$28</f>
        <v>8.4229498995092253</v>
      </c>
      <c r="P756" s="45" t="e" vm="1">
        <f t="shared" si="104"/>
        <v>#VALUE!</v>
      </c>
      <c r="Q756" t="e" vm="1">
        <f t="shared" si="105"/>
        <v>#VALUE!</v>
      </c>
      <c r="R756" s="1">
        <f>Main!$C$28</f>
        <v>8.4629102389141035</v>
      </c>
      <c r="S756" s="45" t="e" vm="1">
        <f t="shared" si="106"/>
        <v>#VALUE!</v>
      </c>
      <c r="T756" t="e" vm="1">
        <f t="shared" si="107"/>
        <v>#VALUE!</v>
      </c>
    </row>
    <row r="757" spans="1:20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[1]!genNormal($F$9,$F$10)</f>
        <v>#VALUE!</v>
      </c>
      <c r="F757" t="e" vm="1">
        <f t="shared" si="99"/>
        <v>#VALUE!</v>
      </c>
      <c r="G757" t="e" vm="2">
        <f>[1]!GenLognormal($H$9,$H$10)</f>
        <v>#VALUE!</v>
      </c>
      <c r="H757" t="e" vm="1">
        <f t="shared" si="100"/>
        <v>#VALUE!</v>
      </c>
      <c r="I757" t="e" vm="2">
        <f>[1]!genBinomial(1,Main!$I$10)</f>
        <v>#VALUE!</v>
      </c>
      <c r="J757" s="13" t="e" vm="1">
        <f t="shared" si="101"/>
        <v>#VALUE!</v>
      </c>
      <c r="L757" s="1">
        <f>Main!$A$28</f>
        <v>8.4431535918768876</v>
      </c>
      <c r="M757" s="45" t="e" vm="1">
        <f t="shared" si="102"/>
        <v>#VALUE!</v>
      </c>
      <c r="N757" t="e" vm="1">
        <f t="shared" si="103"/>
        <v>#VALUE!</v>
      </c>
      <c r="O757" s="1">
        <f>Main!$B$28</f>
        <v>8.4229498995092253</v>
      </c>
      <c r="P757" s="45" t="e" vm="1">
        <f t="shared" si="104"/>
        <v>#VALUE!</v>
      </c>
      <c r="Q757" t="e" vm="1">
        <f t="shared" si="105"/>
        <v>#VALUE!</v>
      </c>
      <c r="R757" s="1">
        <f>Main!$C$28</f>
        <v>8.4629102389141035</v>
      </c>
      <c r="S757" s="45" t="e" vm="1">
        <f t="shared" si="106"/>
        <v>#VALUE!</v>
      </c>
      <c r="T757" t="e" vm="1">
        <f t="shared" si="107"/>
        <v>#VALUE!</v>
      </c>
    </row>
    <row r="758" spans="1:20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[1]!genNormal($F$9,$F$10)</f>
        <v>#VALUE!</v>
      </c>
      <c r="F758" t="e" vm="1">
        <f t="shared" si="99"/>
        <v>#VALUE!</v>
      </c>
      <c r="G758" t="e" vm="2">
        <f>[1]!GenLognormal($H$9,$H$10)</f>
        <v>#VALUE!</v>
      </c>
      <c r="H758" t="e" vm="1">
        <f t="shared" si="100"/>
        <v>#VALUE!</v>
      </c>
      <c r="I758" t="e" vm="2">
        <f>[1]!genBinomial(1,Main!$I$10)</f>
        <v>#VALUE!</v>
      </c>
      <c r="J758" s="13" t="e" vm="1">
        <f t="shared" si="101"/>
        <v>#VALUE!</v>
      </c>
      <c r="L758" s="1">
        <f>Main!$A$28</f>
        <v>8.4431535918768876</v>
      </c>
      <c r="M758" s="45" t="e" vm="1">
        <f t="shared" si="102"/>
        <v>#VALUE!</v>
      </c>
      <c r="N758" t="e" vm="1">
        <f t="shared" si="103"/>
        <v>#VALUE!</v>
      </c>
      <c r="O758" s="1">
        <f>Main!$B$28</f>
        <v>8.4229498995092253</v>
      </c>
      <c r="P758" s="45" t="e" vm="1">
        <f t="shared" si="104"/>
        <v>#VALUE!</v>
      </c>
      <c r="Q758" t="e" vm="1">
        <f t="shared" si="105"/>
        <v>#VALUE!</v>
      </c>
      <c r="R758" s="1">
        <f>Main!$C$28</f>
        <v>8.4629102389141035</v>
      </c>
      <c r="S758" s="45" t="e" vm="1">
        <f t="shared" si="106"/>
        <v>#VALUE!</v>
      </c>
      <c r="T758" t="e" vm="1">
        <f t="shared" si="107"/>
        <v>#VALUE!</v>
      </c>
    </row>
    <row r="759" spans="1:20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[1]!genNormal($F$9,$F$10)</f>
        <v>#VALUE!</v>
      </c>
      <c r="F759" t="e" vm="1">
        <f t="shared" si="99"/>
        <v>#VALUE!</v>
      </c>
      <c r="G759" t="e" vm="2">
        <f>[1]!GenLognormal($H$9,$H$10)</f>
        <v>#VALUE!</v>
      </c>
      <c r="H759" t="e" vm="1">
        <f t="shared" si="100"/>
        <v>#VALUE!</v>
      </c>
      <c r="I759" t="e" vm="2">
        <f>[1]!genBinomial(1,Main!$I$10)</f>
        <v>#VALUE!</v>
      </c>
      <c r="J759" s="13" t="e" vm="1">
        <f t="shared" si="101"/>
        <v>#VALUE!</v>
      </c>
      <c r="L759" s="1">
        <f>Main!$A$28</f>
        <v>8.4431535918768876</v>
      </c>
      <c r="M759" s="45" t="e" vm="1">
        <f t="shared" si="102"/>
        <v>#VALUE!</v>
      </c>
      <c r="N759" t="e" vm="1">
        <f t="shared" si="103"/>
        <v>#VALUE!</v>
      </c>
      <c r="O759" s="1">
        <f>Main!$B$28</f>
        <v>8.4229498995092253</v>
      </c>
      <c r="P759" s="45" t="e" vm="1">
        <f t="shared" si="104"/>
        <v>#VALUE!</v>
      </c>
      <c r="Q759" t="e" vm="1">
        <f t="shared" si="105"/>
        <v>#VALUE!</v>
      </c>
      <c r="R759" s="1">
        <f>Main!$C$28</f>
        <v>8.4629102389141035</v>
      </c>
      <c r="S759" s="45" t="e" vm="1">
        <f t="shared" si="106"/>
        <v>#VALUE!</v>
      </c>
      <c r="T759" t="e" vm="1">
        <f t="shared" si="107"/>
        <v>#VALUE!</v>
      </c>
    </row>
    <row r="760" spans="1:20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[1]!genNormal($F$9,$F$10)</f>
        <v>#VALUE!</v>
      </c>
      <c r="F760" t="e" vm="1">
        <f t="shared" si="99"/>
        <v>#VALUE!</v>
      </c>
      <c r="G760" t="e" vm="2">
        <f>[1]!GenLognormal($H$9,$H$10)</f>
        <v>#VALUE!</v>
      </c>
      <c r="H760" t="e" vm="1">
        <f t="shared" si="100"/>
        <v>#VALUE!</v>
      </c>
      <c r="I760" t="e" vm="2">
        <f>[1]!genBinomial(1,Main!$I$10)</f>
        <v>#VALUE!</v>
      </c>
      <c r="J760" s="13" t="e" vm="1">
        <f t="shared" si="101"/>
        <v>#VALUE!</v>
      </c>
      <c r="L760" s="1">
        <f>Main!$A$28</f>
        <v>8.4431535918768876</v>
      </c>
      <c r="M760" s="45" t="e" vm="1">
        <f t="shared" si="102"/>
        <v>#VALUE!</v>
      </c>
      <c r="N760" t="e" vm="1">
        <f t="shared" si="103"/>
        <v>#VALUE!</v>
      </c>
      <c r="O760" s="1">
        <f>Main!$B$28</f>
        <v>8.4229498995092253</v>
      </c>
      <c r="P760" s="45" t="e" vm="1">
        <f t="shared" si="104"/>
        <v>#VALUE!</v>
      </c>
      <c r="Q760" t="e" vm="1">
        <f t="shared" si="105"/>
        <v>#VALUE!</v>
      </c>
      <c r="R760" s="1">
        <f>Main!$C$28</f>
        <v>8.4629102389141035</v>
      </c>
      <c r="S760" s="45" t="e" vm="1">
        <f t="shared" si="106"/>
        <v>#VALUE!</v>
      </c>
      <c r="T760" t="e" vm="1">
        <f t="shared" si="107"/>
        <v>#VALUE!</v>
      </c>
    </row>
    <row r="761" spans="1:20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[1]!genNormal($F$9,$F$10)</f>
        <v>#VALUE!</v>
      </c>
      <c r="F761" t="e" vm="1">
        <f t="shared" si="99"/>
        <v>#VALUE!</v>
      </c>
      <c r="G761" t="e" vm="2">
        <f>[1]!GenLognormal($H$9,$H$10)</f>
        <v>#VALUE!</v>
      </c>
      <c r="H761" t="e" vm="1">
        <f t="shared" si="100"/>
        <v>#VALUE!</v>
      </c>
      <c r="I761" t="e" vm="2">
        <f>[1]!genBinomial(1,Main!$I$10)</f>
        <v>#VALUE!</v>
      </c>
      <c r="J761" s="13" t="e" vm="1">
        <f t="shared" si="101"/>
        <v>#VALUE!</v>
      </c>
      <c r="L761" s="1">
        <f>Main!$A$28</f>
        <v>8.4431535918768876</v>
      </c>
      <c r="M761" s="45" t="e" vm="1">
        <f t="shared" si="102"/>
        <v>#VALUE!</v>
      </c>
      <c r="N761" t="e" vm="1">
        <f t="shared" si="103"/>
        <v>#VALUE!</v>
      </c>
      <c r="O761" s="1">
        <f>Main!$B$28</f>
        <v>8.4229498995092253</v>
      </c>
      <c r="P761" s="45" t="e" vm="1">
        <f t="shared" si="104"/>
        <v>#VALUE!</v>
      </c>
      <c r="Q761" t="e" vm="1">
        <f t="shared" si="105"/>
        <v>#VALUE!</v>
      </c>
      <c r="R761" s="1">
        <f>Main!$C$28</f>
        <v>8.4629102389141035</v>
      </c>
      <c r="S761" s="45" t="e" vm="1">
        <f t="shared" si="106"/>
        <v>#VALUE!</v>
      </c>
      <c r="T761" t="e" vm="1">
        <f t="shared" si="107"/>
        <v>#VALUE!</v>
      </c>
    </row>
    <row r="762" spans="1:20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[1]!genNormal($F$9,$F$10)</f>
        <v>#VALUE!</v>
      </c>
      <c r="F762" t="e" vm="1">
        <f t="shared" si="99"/>
        <v>#VALUE!</v>
      </c>
      <c r="G762" t="e" vm="2">
        <f>[1]!GenLognormal($H$9,$H$10)</f>
        <v>#VALUE!</v>
      </c>
      <c r="H762" t="e" vm="1">
        <f t="shared" si="100"/>
        <v>#VALUE!</v>
      </c>
      <c r="I762" t="e" vm="2">
        <f>[1]!genBinomial(1,Main!$I$10)</f>
        <v>#VALUE!</v>
      </c>
      <c r="J762" s="13" t="e" vm="1">
        <f t="shared" si="101"/>
        <v>#VALUE!</v>
      </c>
      <c r="L762" s="1">
        <f>Main!$A$28</f>
        <v>8.4431535918768876</v>
      </c>
      <c r="M762" s="45" t="e" vm="1">
        <f t="shared" si="102"/>
        <v>#VALUE!</v>
      </c>
      <c r="N762" t="e" vm="1">
        <f t="shared" si="103"/>
        <v>#VALUE!</v>
      </c>
      <c r="O762" s="1">
        <f>Main!$B$28</f>
        <v>8.4229498995092253</v>
      </c>
      <c r="P762" s="45" t="e" vm="1">
        <f t="shared" si="104"/>
        <v>#VALUE!</v>
      </c>
      <c r="Q762" t="e" vm="1">
        <f t="shared" si="105"/>
        <v>#VALUE!</v>
      </c>
      <c r="R762" s="1">
        <f>Main!$C$28</f>
        <v>8.4629102389141035</v>
      </c>
      <c r="S762" s="45" t="e" vm="1">
        <f t="shared" si="106"/>
        <v>#VALUE!</v>
      </c>
      <c r="T762" t="e" vm="1">
        <f t="shared" si="107"/>
        <v>#VALUE!</v>
      </c>
    </row>
    <row r="763" spans="1:20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[1]!genNormal($F$9,$F$10)</f>
        <v>#VALUE!</v>
      </c>
      <c r="F763" t="e" vm="1">
        <f t="shared" si="99"/>
        <v>#VALUE!</v>
      </c>
      <c r="G763" t="e" vm="2">
        <f>[1]!GenLognormal($H$9,$H$10)</f>
        <v>#VALUE!</v>
      </c>
      <c r="H763" t="e" vm="1">
        <f t="shared" si="100"/>
        <v>#VALUE!</v>
      </c>
      <c r="I763" t="e" vm="2">
        <f>[1]!genBinomial(1,Main!$I$10)</f>
        <v>#VALUE!</v>
      </c>
      <c r="J763" s="13" t="e" vm="1">
        <f t="shared" si="101"/>
        <v>#VALUE!</v>
      </c>
      <c r="L763" s="1">
        <f>Main!$A$28</f>
        <v>8.4431535918768876</v>
      </c>
      <c r="M763" s="45" t="e" vm="1">
        <f t="shared" si="102"/>
        <v>#VALUE!</v>
      </c>
      <c r="N763" t="e" vm="1">
        <f t="shared" si="103"/>
        <v>#VALUE!</v>
      </c>
      <c r="O763" s="1">
        <f>Main!$B$28</f>
        <v>8.4229498995092253</v>
      </c>
      <c r="P763" s="45" t="e" vm="1">
        <f t="shared" si="104"/>
        <v>#VALUE!</v>
      </c>
      <c r="Q763" t="e" vm="1">
        <f t="shared" si="105"/>
        <v>#VALUE!</v>
      </c>
      <c r="R763" s="1">
        <f>Main!$C$28</f>
        <v>8.4629102389141035</v>
      </c>
      <c r="S763" s="45" t="e" vm="1">
        <f t="shared" si="106"/>
        <v>#VALUE!</v>
      </c>
      <c r="T763" t="e" vm="1">
        <f t="shared" si="107"/>
        <v>#VALUE!</v>
      </c>
    </row>
    <row r="764" spans="1:20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[1]!genNormal($F$9,$F$10)</f>
        <v>#VALUE!</v>
      </c>
      <c r="F764" t="e" vm="1">
        <f t="shared" si="99"/>
        <v>#VALUE!</v>
      </c>
      <c r="G764" t="e" vm="2">
        <f>[1]!GenLognormal($H$9,$H$10)</f>
        <v>#VALUE!</v>
      </c>
      <c r="H764" t="e" vm="1">
        <f t="shared" si="100"/>
        <v>#VALUE!</v>
      </c>
      <c r="I764" t="e" vm="2">
        <f>[1]!genBinomial(1,Main!$I$10)</f>
        <v>#VALUE!</v>
      </c>
      <c r="J764" s="13" t="e" vm="1">
        <f t="shared" si="101"/>
        <v>#VALUE!</v>
      </c>
      <c r="L764" s="1">
        <f>Main!$A$28</f>
        <v>8.4431535918768876</v>
      </c>
      <c r="M764" s="45" t="e" vm="1">
        <f t="shared" si="102"/>
        <v>#VALUE!</v>
      </c>
      <c r="N764" t="e" vm="1">
        <f t="shared" si="103"/>
        <v>#VALUE!</v>
      </c>
      <c r="O764" s="1">
        <f>Main!$B$28</f>
        <v>8.4229498995092253</v>
      </c>
      <c r="P764" s="45" t="e" vm="1">
        <f t="shared" si="104"/>
        <v>#VALUE!</v>
      </c>
      <c r="Q764" t="e" vm="1">
        <f t="shared" si="105"/>
        <v>#VALUE!</v>
      </c>
      <c r="R764" s="1">
        <f>Main!$C$28</f>
        <v>8.4629102389141035</v>
      </c>
      <c r="S764" s="45" t="e" vm="1">
        <f t="shared" si="106"/>
        <v>#VALUE!</v>
      </c>
      <c r="T764" t="e" vm="1">
        <f t="shared" si="107"/>
        <v>#VALUE!</v>
      </c>
    </row>
    <row r="765" spans="1:20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[1]!genNormal($F$9,$F$10)</f>
        <v>#VALUE!</v>
      </c>
      <c r="F765" t="e" vm="1">
        <f t="shared" si="99"/>
        <v>#VALUE!</v>
      </c>
      <c r="G765" t="e" vm="2">
        <f>[1]!GenLognormal($H$9,$H$10)</f>
        <v>#VALUE!</v>
      </c>
      <c r="H765" t="e" vm="1">
        <f t="shared" si="100"/>
        <v>#VALUE!</v>
      </c>
      <c r="I765" t="e" vm="2">
        <f>[1]!genBinomial(1,Main!$I$10)</f>
        <v>#VALUE!</v>
      </c>
      <c r="J765" s="13" t="e" vm="1">
        <f t="shared" si="101"/>
        <v>#VALUE!</v>
      </c>
      <c r="L765" s="1">
        <f>Main!$A$28</f>
        <v>8.4431535918768876</v>
      </c>
      <c r="M765" s="45" t="e" vm="1">
        <f t="shared" si="102"/>
        <v>#VALUE!</v>
      </c>
      <c r="N765" t="e" vm="1">
        <f t="shared" si="103"/>
        <v>#VALUE!</v>
      </c>
      <c r="O765" s="1">
        <f>Main!$B$28</f>
        <v>8.4229498995092253</v>
      </c>
      <c r="P765" s="45" t="e" vm="1">
        <f t="shared" si="104"/>
        <v>#VALUE!</v>
      </c>
      <c r="Q765" t="e" vm="1">
        <f t="shared" si="105"/>
        <v>#VALUE!</v>
      </c>
      <c r="R765" s="1">
        <f>Main!$C$28</f>
        <v>8.4629102389141035</v>
      </c>
      <c r="S765" s="45" t="e" vm="1">
        <f t="shared" si="106"/>
        <v>#VALUE!</v>
      </c>
      <c r="T765" t="e" vm="1">
        <f t="shared" si="107"/>
        <v>#VALUE!</v>
      </c>
    </row>
    <row r="766" spans="1:20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[1]!genNormal($F$9,$F$10)</f>
        <v>#VALUE!</v>
      </c>
      <c r="F766" t="e" vm="1">
        <f t="shared" si="99"/>
        <v>#VALUE!</v>
      </c>
      <c r="G766" t="e" vm="2">
        <f>[1]!GenLognormal($H$9,$H$10)</f>
        <v>#VALUE!</v>
      </c>
      <c r="H766" t="e" vm="1">
        <f t="shared" si="100"/>
        <v>#VALUE!</v>
      </c>
      <c r="I766" t="e" vm="2">
        <f>[1]!genBinomial(1,Main!$I$10)</f>
        <v>#VALUE!</v>
      </c>
      <c r="J766" s="13" t="e" vm="1">
        <f t="shared" si="101"/>
        <v>#VALUE!</v>
      </c>
      <c r="L766" s="1">
        <f>Main!$A$28</f>
        <v>8.4431535918768876</v>
      </c>
      <c r="M766" s="45" t="e" vm="1">
        <f t="shared" si="102"/>
        <v>#VALUE!</v>
      </c>
      <c r="N766" t="e" vm="1">
        <f t="shared" si="103"/>
        <v>#VALUE!</v>
      </c>
      <c r="O766" s="1">
        <f>Main!$B$28</f>
        <v>8.4229498995092253</v>
      </c>
      <c r="P766" s="45" t="e" vm="1">
        <f t="shared" si="104"/>
        <v>#VALUE!</v>
      </c>
      <c r="Q766" t="e" vm="1">
        <f t="shared" si="105"/>
        <v>#VALUE!</v>
      </c>
      <c r="R766" s="1">
        <f>Main!$C$28</f>
        <v>8.4629102389141035</v>
      </c>
      <c r="S766" s="45" t="e" vm="1">
        <f t="shared" si="106"/>
        <v>#VALUE!</v>
      </c>
      <c r="T766" t="e" vm="1">
        <f t="shared" si="107"/>
        <v>#VALUE!</v>
      </c>
    </row>
    <row r="767" spans="1:20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[1]!genNormal($F$9,$F$10)</f>
        <v>#VALUE!</v>
      </c>
      <c r="F767" t="e" vm="1">
        <f t="shared" si="99"/>
        <v>#VALUE!</v>
      </c>
      <c r="G767" t="e" vm="2">
        <f>[1]!GenLognormal($H$9,$H$10)</f>
        <v>#VALUE!</v>
      </c>
      <c r="H767" t="e" vm="1">
        <f t="shared" si="100"/>
        <v>#VALUE!</v>
      </c>
      <c r="I767" t="e" vm="2">
        <f>[1]!genBinomial(1,Main!$I$10)</f>
        <v>#VALUE!</v>
      </c>
      <c r="J767" s="13" t="e" vm="1">
        <f t="shared" si="101"/>
        <v>#VALUE!</v>
      </c>
      <c r="L767" s="1">
        <f>Main!$A$28</f>
        <v>8.4431535918768876</v>
      </c>
      <c r="M767" s="45" t="e" vm="1">
        <f t="shared" si="102"/>
        <v>#VALUE!</v>
      </c>
      <c r="N767" t="e" vm="1">
        <f t="shared" si="103"/>
        <v>#VALUE!</v>
      </c>
      <c r="O767" s="1">
        <f>Main!$B$28</f>
        <v>8.4229498995092253</v>
      </c>
      <c r="P767" s="45" t="e" vm="1">
        <f t="shared" si="104"/>
        <v>#VALUE!</v>
      </c>
      <c r="Q767" t="e" vm="1">
        <f t="shared" si="105"/>
        <v>#VALUE!</v>
      </c>
      <c r="R767" s="1">
        <f>Main!$C$28</f>
        <v>8.4629102389141035</v>
      </c>
      <c r="S767" s="45" t="e" vm="1">
        <f t="shared" si="106"/>
        <v>#VALUE!</v>
      </c>
      <c r="T767" t="e" vm="1">
        <f t="shared" si="107"/>
        <v>#VALUE!</v>
      </c>
    </row>
    <row r="768" spans="1:20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[1]!genNormal($F$9,$F$10)</f>
        <v>#VALUE!</v>
      </c>
      <c r="F768" t="e" vm="1">
        <f t="shared" si="99"/>
        <v>#VALUE!</v>
      </c>
      <c r="G768" t="e" vm="2">
        <f>[1]!GenLognormal($H$9,$H$10)</f>
        <v>#VALUE!</v>
      </c>
      <c r="H768" t="e" vm="1">
        <f t="shared" si="100"/>
        <v>#VALUE!</v>
      </c>
      <c r="I768" t="e" vm="2">
        <f>[1]!genBinomial(1,Main!$I$10)</f>
        <v>#VALUE!</v>
      </c>
      <c r="J768" s="13" t="e" vm="1">
        <f t="shared" si="101"/>
        <v>#VALUE!</v>
      </c>
      <c r="L768" s="1">
        <f>Main!$A$28</f>
        <v>8.4431535918768876</v>
      </c>
      <c r="M768" s="45" t="e" vm="1">
        <f t="shared" si="102"/>
        <v>#VALUE!</v>
      </c>
      <c r="N768" t="e" vm="1">
        <f t="shared" si="103"/>
        <v>#VALUE!</v>
      </c>
      <c r="O768" s="1">
        <f>Main!$B$28</f>
        <v>8.4229498995092253</v>
      </c>
      <c r="P768" s="45" t="e" vm="1">
        <f t="shared" si="104"/>
        <v>#VALUE!</v>
      </c>
      <c r="Q768" t="e" vm="1">
        <f t="shared" si="105"/>
        <v>#VALUE!</v>
      </c>
      <c r="R768" s="1">
        <f>Main!$C$28</f>
        <v>8.4629102389141035</v>
      </c>
      <c r="S768" s="45" t="e" vm="1">
        <f t="shared" si="106"/>
        <v>#VALUE!</v>
      </c>
      <c r="T768" t="e" vm="1">
        <f t="shared" si="107"/>
        <v>#VALUE!</v>
      </c>
    </row>
    <row r="769" spans="1:20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[1]!genNormal($F$9,$F$10)</f>
        <v>#VALUE!</v>
      </c>
      <c r="F769" t="e" vm="1">
        <f t="shared" si="99"/>
        <v>#VALUE!</v>
      </c>
      <c r="G769" t="e" vm="2">
        <f>[1]!GenLognormal($H$9,$H$10)</f>
        <v>#VALUE!</v>
      </c>
      <c r="H769" t="e" vm="1">
        <f t="shared" si="100"/>
        <v>#VALUE!</v>
      </c>
      <c r="I769" t="e" vm="2">
        <f>[1]!genBinomial(1,Main!$I$10)</f>
        <v>#VALUE!</v>
      </c>
      <c r="J769" s="13" t="e" vm="1">
        <f t="shared" si="101"/>
        <v>#VALUE!</v>
      </c>
      <c r="L769" s="1">
        <f>Main!$A$28</f>
        <v>8.4431535918768876</v>
      </c>
      <c r="M769" s="45" t="e" vm="1">
        <f t="shared" si="102"/>
        <v>#VALUE!</v>
      </c>
      <c r="N769" t="e" vm="1">
        <f t="shared" si="103"/>
        <v>#VALUE!</v>
      </c>
      <c r="O769" s="1">
        <f>Main!$B$28</f>
        <v>8.4229498995092253</v>
      </c>
      <c r="P769" s="45" t="e" vm="1">
        <f t="shared" si="104"/>
        <v>#VALUE!</v>
      </c>
      <c r="Q769" t="e" vm="1">
        <f t="shared" si="105"/>
        <v>#VALUE!</v>
      </c>
      <c r="R769" s="1">
        <f>Main!$C$28</f>
        <v>8.4629102389141035</v>
      </c>
      <c r="S769" s="45" t="e" vm="1">
        <f t="shared" si="106"/>
        <v>#VALUE!</v>
      </c>
      <c r="T769" t="e" vm="1">
        <f t="shared" si="107"/>
        <v>#VALUE!</v>
      </c>
    </row>
    <row r="770" spans="1:20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[1]!genNormal($F$9,$F$10)</f>
        <v>#VALUE!</v>
      </c>
      <c r="F770" t="e" vm="1">
        <f t="shared" si="99"/>
        <v>#VALUE!</v>
      </c>
      <c r="G770" t="e" vm="2">
        <f>[1]!GenLognormal($H$9,$H$10)</f>
        <v>#VALUE!</v>
      </c>
      <c r="H770" t="e" vm="1">
        <f t="shared" si="100"/>
        <v>#VALUE!</v>
      </c>
      <c r="I770" t="e" vm="2">
        <f>[1]!genBinomial(1,Main!$I$10)</f>
        <v>#VALUE!</v>
      </c>
      <c r="J770" s="13" t="e" vm="1">
        <f t="shared" si="101"/>
        <v>#VALUE!</v>
      </c>
      <c r="L770" s="1">
        <f>Main!$A$28</f>
        <v>8.4431535918768876</v>
      </c>
      <c r="M770" s="45" t="e" vm="1">
        <f t="shared" si="102"/>
        <v>#VALUE!</v>
      </c>
      <c r="N770" t="e" vm="1">
        <f t="shared" si="103"/>
        <v>#VALUE!</v>
      </c>
      <c r="O770" s="1">
        <f>Main!$B$28</f>
        <v>8.4229498995092253</v>
      </c>
      <c r="P770" s="45" t="e" vm="1">
        <f t="shared" si="104"/>
        <v>#VALUE!</v>
      </c>
      <c r="Q770" t="e" vm="1">
        <f t="shared" si="105"/>
        <v>#VALUE!</v>
      </c>
      <c r="R770" s="1">
        <f>Main!$C$28</f>
        <v>8.4629102389141035</v>
      </c>
      <c r="S770" s="45" t="e" vm="1">
        <f t="shared" si="106"/>
        <v>#VALUE!</v>
      </c>
      <c r="T770" t="e" vm="1">
        <f t="shared" si="107"/>
        <v>#VALUE!</v>
      </c>
    </row>
    <row r="771" spans="1:20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[1]!genNormal($F$9,$F$10)</f>
        <v>#VALUE!</v>
      </c>
      <c r="F771" t="e" vm="1">
        <f t="shared" si="99"/>
        <v>#VALUE!</v>
      </c>
      <c r="G771" t="e" vm="2">
        <f>[1]!GenLognormal($H$9,$H$10)</f>
        <v>#VALUE!</v>
      </c>
      <c r="H771" t="e" vm="1">
        <f t="shared" si="100"/>
        <v>#VALUE!</v>
      </c>
      <c r="I771" t="e" vm="2">
        <f>[1]!genBinomial(1,Main!$I$10)</f>
        <v>#VALUE!</v>
      </c>
      <c r="J771" s="13" t="e" vm="1">
        <f t="shared" si="101"/>
        <v>#VALUE!</v>
      </c>
      <c r="L771" s="1">
        <f>Main!$A$28</f>
        <v>8.4431535918768876</v>
      </c>
      <c r="M771" s="45" t="e" vm="1">
        <f t="shared" si="102"/>
        <v>#VALUE!</v>
      </c>
      <c r="N771" t="e" vm="1">
        <f t="shared" si="103"/>
        <v>#VALUE!</v>
      </c>
      <c r="O771" s="1">
        <f>Main!$B$28</f>
        <v>8.4229498995092253</v>
      </c>
      <c r="P771" s="45" t="e" vm="1">
        <f t="shared" si="104"/>
        <v>#VALUE!</v>
      </c>
      <c r="Q771" t="e" vm="1">
        <f t="shared" si="105"/>
        <v>#VALUE!</v>
      </c>
      <c r="R771" s="1">
        <f>Main!$C$28</f>
        <v>8.4629102389141035</v>
      </c>
      <c r="S771" s="45" t="e" vm="1">
        <f t="shared" si="106"/>
        <v>#VALUE!</v>
      </c>
      <c r="T771" t="e" vm="1">
        <f t="shared" si="107"/>
        <v>#VALUE!</v>
      </c>
    </row>
    <row r="772" spans="1:20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[1]!genNormal($F$9,$F$10)</f>
        <v>#VALUE!</v>
      </c>
      <c r="F772" t="e" vm="1">
        <f t="shared" si="99"/>
        <v>#VALUE!</v>
      </c>
      <c r="G772" t="e" vm="2">
        <f>[1]!GenLognormal($H$9,$H$10)</f>
        <v>#VALUE!</v>
      </c>
      <c r="H772" t="e" vm="1">
        <f t="shared" si="100"/>
        <v>#VALUE!</v>
      </c>
      <c r="I772" t="e" vm="2">
        <f>[1]!genBinomial(1,Main!$I$10)</f>
        <v>#VALUE!</v>
      </c>
      <c r="J772" s="13" t="e" vm="1">
        <f t="shared" si="101"/>
        <v>#VALUE!</v>
      </c>
      <c r="L772" s="1">
        <f>Main!$A$28</f>
        <v>8.4431535918768876</v>
      </c>
      <c r="M772" s="45" t="e" vm="1">
        <f t="shared" si="102"/>
        <v>#VALUE!</v>
      </c>
      <c r="N772" t="e" vm="1">
        <f t="shared" si="103"/>
        <v>#VALUE!</v>
      </c>
      <c r="O772" s="1">
        <f>Main!$B$28</f>
        <v>8.4229498995092253</v>
      </c>
      <c r="P772" s="45" t="e" vm="1">
        <f t="shared" si="104"/>
        <v>#VALUE!</v>
      </c>
      <c r="Q772" t="e" vm="1">
        <f t="shared" si="105"/>
        <v>#VALUE!</v>
      </c>
      <c r="R772" s="1">
        <f>Main!$C$28</f>
        <v>8.4629102389141035</v>
      </c>
      <c r="S772" s="45" t="e" vm="1">
        <f t="shared" si="106"/>
        <v>#VALUE!</v>
      </c>
      <c r="T772" t="e" vm="1">
        <f t="shared" si="107"/>
        <v>#VALUE!</v>
      </c>
    </row>
    <row r="773" spans="1:20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[1]!genNormal($F$9,$F$10)</f>
        <v>#VALUE!</v>
      </c>
      <c r="F773" t="e" vm="1">
        <f t="shared" si="99"/>
        <v>#VALUE!</v>
      </c>
      <c r="G773" t="e" vm="2">
        <f>[1]!GenLognormal($H$9,$H$10)</f>
        <v>#VALUE!</v>
      </c>
      <c r="H773" t="e" vm="1">
        <f t="shared" si="100"/>
        <v>#VALUE!</v>
      </c>
      <c r="I773" t="e" vm="2">
        <f>[1]!genBinomial(1,Main!$I$10)</f>
        <v>#VALUE!</v>
      </c>
      <c r="J773" s="13" t="e" vm="1">
        <f t="shared" si="101"/>
        <v>#VALUE!</v>
      </c>
      <c r="L773" s="1">
        <f>Main!$A$28</f>
        <v>8.4431535918768876</v>
      </c>
      <c r="M773" s="45" t="e" vm="1">
        <f t="shared" si="102"/>
        <v>#VALUE!</v>
      </c>
      <c r="N773" t="e" vm="1">
        <f t="shared" si="103"/>
        <v>#VALUE!</v>
      </c>
      <c r="O773" s="1">
        <f>Main!$B$28</f>
        <v>8.4229498995092253</v>
      </c>
      <c r="P773" s="45" t="e" vm="1">
        <f t="shared" si="104"/>
        <v>#VALUE!</v>
      </c>
      <c r="Q773" t="e" vm="1">
        <f t="shared" si="105"/>
        <v>#VALUE!</v>
      </c>
      <c r="R773" s="1">
        <f>Main!$C$28</f>
        <v>8.4629102389141035</v>
      </c>
      <c r="S773" s="45" t="e" vm="1">
        <f t="shared" si="106"/>
        <v>#VALUE!</v>
      </c>
      <c r="T773" t="e" vm="1">
        <f t="shared" si="107"/>
        <v>#VALUE!</v>
      </c>
    </row>
    <row r="774" spans="1:20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[1]!genNormal($F$9,$F$10)</f>
        <v>#VALUE!</v>
      </c>
      <c r="F774" t="e" vm="1">
        <f t="shared" si="99"/>
        <v>#VALUE!</v>
      </c>
      <c r="G774" t="e" vm="2">
        <f>[1]!GenLognormal($H$9,$H$10)</f>
        <v>#VALUE!</v>
      </c>
      <c r="H774" t="e" vm="1">
        <f t="shared" si="100"/>
        <v>#VALUE!</v>
      </c>
      <c r="I774" t="e" vm="2">
        <f>[1]!genBinomial(1,Main!$I$10)</f>
        <v>#VALUE!</v>
      </c>
      <c r="J774" s="13" t="e" vm="1">
        <f t="shared" si="101"/>
        <v>#VALUE!</v>
      </c>
      <c r="L774" s="1">
        <f>Main!$A$28</f>
        <v>8.4431535918768876</v>
      </c>
      <c r="M774" s="45" t="e" vm="1">
        <f t="shared" si="102"/>
        <v>#VALUE!</v>
      </c>
      <c r="N774" t="e" vm="1">
        <f t="shared" si="103"/>
        <v>#VALUE!</v>
      </c>
      <c r="O774" s="1">
        <f>Main!$B$28</f>
        <v>8.4229498995092253</v>
      </c>
      <c r="P774" s="45" t="e" vm="1">
        <f t="shared" si="104"/>
        <v>#VALUE!</v>
      </c>
      <c r="Q774" t="e" vm="1">
        <f t="shared" si="105"/>
        <v>#VALUE!</v>
      </c>
      <c r="R774" s="1">
        <f>Main!$C$28</f>
        <v>8.4629102389141035</v>
      </c>
      <c r="S774" s="45" t="e" vm="1">
        <f t="shared" si="106"/>
        <v>#VALUE!</v>
      </c>
      <c r="T774" t="e" vm="1">
        <f t="shared" si="107"/>
        <v>#VALUE!</v>
      </c>
    </row>
    <row r="775" spans="1:20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[1]!genNormal($F$9,$F$10)</f>
        <v>#VALUE!</v>
      </c>
      <c r="F775" t="e" vm="1">
        <f t="shared" si="99"/>
        <v>#VALUE!</v>
      </c>
      <c r="G775" t="e" vm="2">
        <f>[1]!GenLognormal($H$9,$H$10)</f>
        <v>#VALUE!</v>
      </c>
      <c r="H775" t="e" vm="1">
        <f t="shared" si="100"/>
        <v>#VALUE!</v>
      </c>
      <c r="I775" t="e" vm="2">
        <f>[1]!genBinomial(1,Main!$I$10)</f>
        <v>#VALUE!</v>
      </c>
      <c r="J775" s="13" t="e" vm="1">
        <f t="shared" si="101"/>
        <v>#VALUE!</v>
      </c>
      <c r="L775" s="1">
        <f>Main!$A$28</f>
        <v>8.4431535918768876</v>
      </c>
      <c r="M775" s="45" t="e" vm="1">
        <f t="shared" si="102"/>
        <v>#VALUE!</v>
      </c>
      <c r="N775" t="e" vm="1">
        <f t="shared" si="103"/>
        <v>#VALUE!</v>
      </c>
      <c r="O775" s="1">
        <f>Main!$B$28</f>
        <v>8.4229498995092253</v>
      </c>
      <c r="P775" s="45" t="e" vm="1">
        <f t="shared" si="104"/>
        <v>#VALUE!</v>
      </c>
      <c r="Q775" t="e" vm="1">
        <f t="shared" si="105"/>
        <v>#VALUE!</v>
      </c>
      <c r="R775" s="1">
        <f>Main!$C$28</f>
        <v>8.4629102389141035</v>
      </c>
      <c r="S775" s="45" t="e" vm="1">
        <f t="shared" si="106"/>
        <v>#VALUE!</v>
      </c>
      <c r="T775" t="e" vm="1">
        <f t="shared" si="107"/>
        <v>#VALUE!</v>
      </c>
    </row>
    <row r="776" spans="1:20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[1]!genNormal($F$9,$F$10)</f>
        <v>#VALUE!</v>
      </c>
      <c r="F776" t="e" vm="1">
        <f t="shared" si="99"/>
        <v>#VALUE!</v>
      </c>
      <c r="G776" t="e" vm="2">
        <f>[1]!GenLognormal($H$9,$H$10)</f>
        <v>#VALUE!</v>
      </c>
      <c r="H776" t="e" vm="1">
        <f t="shared" si="100"/>
        <v>#VALUE!</v>
      </c>
      <c r="I776" t="e" vm="2">
        <f>[1]!genBinomial(1,Main!$I$10)</f>
        <v>#VALUE!</v>
      </c>
      <c r="J776" s="13" t="e" vm="1">
        <f t="shared" si="101"/>
        <v>#VALUE!</v>
      </c>
      <c r="L776" s="1">
        <f>Main!$A$28</f>
        <v>8.4431535918768876</v>
      </c>
      <c r="M776" s="45" t="e" vm="1">
        <f t="shared" si="102"/>
        <v>#VALUE!</v>
      </c>
      <c r="N776" t="e" vm="1">
        <f t="shared" si="103"/>
        <v>#VALUE!</v>
      </c>
      <c r="O776" s="1">
        <f>Main!$B$28</f>
        <v>8.4229498995092253</v>
      </c>
      <c r="P776" s="45" t="e" vm="1">
        <f t="shared" si="104"/>
        <v>#VALUE!</v>
      </c>
      <c r="Q776" t="e" vm="1">
        <f t="shared" si="105"/>
        <v>#VALUE!</v>
      </c>
      <c r="R776" s="1">
        <f>Main!$C$28</f>
        <v>8.4629102389141035</v>
      </c>
      <c r="S776" s="45" t="e" vm="1">
        <f t="shared" si="106"/>
        <v>#VALUE!</v>
      </c>
      <c r="T776" t="e" vm="1">
        <f t="shared" si="107"/>
        <v>#VALUE!</v>
      </c>
    </row>
    <row r="777" spans="1:20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[1]!genNormal($F$9,$F$10)</f>
        <v>#VALUE!</v>
      </c>
      <c r="F777" t="e" vm="1">
        <f t="shared" si="99"/>
        <v>#VALUE!</v>
      </c>
      <c r="G777" t="e" vm="2">
        <f>[1]!GenLognormal($H$9,$H$10)</f>
        <v>#VALUE!</v>
      </c>
      <c r="H777" t="e" vm="1">
        <f t="shared" si="100"/>
        <v>#VALUE!</v>
      </c>
      <c r="I777" t="e" vm="2">
        <f>[1]!genBinomial(1,Main!$I$10)</f>
        <v>#VALUE!</v>
      </c>
      <c r="J777" s="13" t="e" vm="1">
        <f t="shared" si="101"/>
        <v>#VALUE!</v>
      </c>
      <c r="L777" s="1">
        <f>Main!$A$28</f>
        <v>8.4431535918768876</v>
      </c>
      <c r="M777" s="45" t="e" vm="1">
        <f t="shared" si="102"/>
        <v>#VALUE!</v>
      </c>
      <c r="N777" t="e" vm="1">
        <f t="shared" si="103"/>
        <v>#VALUE!</v>
      </c>
      <c r="O777" s="1">
        <f>Main!$B$28</f>
        <v>8.4229498995092253</v>
      </c>
      <c r="P777" s="45" t="e" vm="1">
        <f t="shared" si="104"/>
        <v>#VALUE!</v>
      </c>
      <c r="Q777" t="e" vm="1">
        <f t="shared" si="105"/>
        <v>#VALUE!</v>
      </c>
      <c r="R777" s="1">
        <f>Main!$C$28</f>
        <v>8.4629102389141035</v>
      </c>
      <c r="S777" s="45" t="e" vm="1">
        <f t="shared" si="106"/>
        <v>#VALUE!</v>
      </c>
      <c r="T777" t="e" vm="1">
        <f t="shared" si="107"/>
        <v>#VALUE!</v>
      </c>
    </row>
    <row r="778" spans="1:20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[1]!genNormal($F$9,$F$10)</f>
        <v>#VALUE!</v>
      </c>
      <c r="F778" t="e" vm="1">
        <f t="shared" si="99"/>
        <v>#VALUE!</v>
      </c>
      <c r="G778" t="e" vm="2">
        <f>[1]!GenLognormal($H$9,$H$10)</f>
        <v>#VALUE!</v>
      </c>
      <c r="H778" t="e" vm="1">
        <f t="shared" si="100"/>
        <v>#VALUE!</v>
      </c>
      <c r="I778" t="e" vm="2">
        <f>[1]!genBinomial(1,Main!$I$10)</f>
        <v>#VALUE!</v>
      </c>
      <c r="J778" s="13" t="e" vm="1">
        <f t="shared" si="101"/>
        <v>#VALUE!</v>
      </c>
      <c r="L778" s="1">
        <f>Main!$A$28</f>
        <v>8.4431535918768876</v>
      </c>
      <c r="M778" s="45" t="e" vm="1">
        <f t="shared" si="102"/>
        <v>#VALUE!</v>
      </c>
      <c r="N778" t="e" vm="1">
        <f t="shared" si="103"/>
        <v>#VALUE!</v>
      </c>
      <c r="O778" s="1">
        <f>Main!$B$28</f>
        <v>8.4229498995092253</v>
      </c>
      <c r="P778" s="45" t="e" vm="1">
        <f t="shared" si="104"/>
        <v>#VALUE!</v>
      </c>
      <c r="Q778" t="e" vm="1">
        <f t="shared" si="105"/>
        <v>#VALUE!</v>
      </c>
      <c r="R778" s="1">
        <f>Main!$C$28</f>
        <v>8.4629102389141035</v>
      </c>
      <c r="S778" s="45" t="e" vm="1">
        <f t="shared" si="106"/>
        <v>#VALUE!</v>
      </c>
      <c r="T778" t="e" vm="1">
        <f t="shared" si="107"/>
        <v>#VALUE!</v>
      </c>
    </row>
    <row r="779" spans="1:20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[1]!genNormal($F$9,$F$10)</f>
        <v>#VALUE!</v>
      </c>
      <c r="F779" t="e" vm="1">
        <f t="shared" si="99"/>
        <v>#VALUE!</v>
      </c>
      <c r="G779" t="e" vm="2">
        <f>[1]!GenLognormal($H$9,$H$10)</f>
        <v>#VALUE!</v>
      </c>
      <c r="H779" t="e" vm="1">
        <f t="shared" si="100"/>
        <v>#VALUE!</v>
      </c>
      <c r="I779" t="e" vm="2">
        <f>[1]!genBinomial(1,Main!$I$10)</f>
        <v>#VALUE!</v>
      </c>
      <c r="J779" s="13" t="e" vm="1">
        <f t="shared" si="101"/>
        <v>#VALUE!</v>
      </c>
      <c r="L779" s="1">
        <f>Main!$A$28</f>
        <v>8.4431535918768876</v>
      </c>
      <c r="M779" s="45" t="e" vm="1">
        <f t="shared" si="102"/>
        <v>#VALUE!</v>
      </c>
      <c r="N779" t="e" vm="1">
        <f t="shared" si="103"/>
        <v>#VALUE!</v>
      </c>
      <c r="O779" s="1">
        <f>Main!$B$28</f>
        <v>8.4229498995092253</v>
      </c>
      <c r="P779" s="45" t="e" vm="1">
        <f t="shared" si="104"/>
        <v>#VALUE!</v>
      </c>
      <c r="Q779" t="e" vm="1">
        <f t="shared" si="105"/>
        <v>#VALUE!</v>
      </c>
      <c r="R779" s="1">
        <f>Main!$C$28</f>
        <v>8.4629102389141035</v>
      </c>
      <c r="S779" s="45" t="e" vm="1">
        <f t="shared" si="106"/>
        <v>#VALUE!</v>
      </c>
      <c r="T779" t="e" vm="1">
        <f t="shared" si="107"/>
        <v>#VALUE!</v>
      </c>
    </row>
    <row r="780" spans="1:20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[1]!genNormal($F$9,$F$10)</f>
        <v>#VALUE!</v>
      </c>
      <c r="F780" t="e" vm="1">
        <f t="shared" ref="F780:F843" si="108">IF(E780&gt;18, E780,18)</f>
        <v>#VALUE!</v>
      </c>
      <c r="G780" t="e" vm="2">
        <f>[1]!GenLognormal($H$9,$H$10)</f>
        <v>#VALUE!</v>
      </c>
      <c r="H780" t="e" vm="1">
        <f t="shared" ref="H780:H843" si="109">IF(G780&gt;20, G780,20)</f>
        <v>#VALUE!</v>
      </c>
      <c r="I780" t="e" vm="2">
        <f>[1]!genBinomial(1,Main!$I$10)</f>
        <v>#VALUE!</v>
      </c>
      <c r="J780" s="13" t="e" vm="1">
        <f t="shared" ref="J780:J843" si="110">(266.16-47.17*I780-2.33*H780+0.66*F780+0.017*(F780^2))*113.12/1000000*D780</f>
        <v>#VALUE!</v>
      </c>
      <c r="L780" s="1">
        <f>Main!$A$28</f>
        <v>8.4431535918768876</v>
      </c>
      <c r="M780" s="45" t="e" vm="1">
        <f t="shared" ref="M780:M843" si="111">L780*$J780/24/60</f>
        <v>#VALUE!</v>
      </c>
      <c r="N780" t="e" vm="1">
        <f t="shared" ref="N780:N843" si="112">M780*24*60/$D780</f>
        <v>#VALUE!</v>
      </c>
      <c r="O780" s="1">
        <f>Main!$B$28</f>
        <v>8.4229498995092253</v>
      </c>
      <c r="P780" s="45" t="e" vm="1">
        <f t="shared" ref="P780:P843" si="113">O780*$J780/24/60</f>
        <v>#VALUE!</v>
      </c>
      <c r="Q780" t="e" vm="1">
        <f t="shared" ref="Q780:Q843" si="114">P780*24*60/$D780</f>
        <v>#VALUE!</v>
      </c>
      <c r="R780" s="1">
        <f>Main!$C$28</f>
        <v>8.4629102389141035</v>
      </c>
      <c r="S780" s="45" t="e" vm="1">
        <f t="shared" ref="S780:S843" si="115">R780*$J780/24/60</f>
        <v>#VALUE!</v>
      </c>
      <c r="T780" t="e" vm="1">
        <f t="shared" ref="T780:T843" si="116">S780*24*60/$D780</f>
        <v>#VALUE!</v>
      </c>
    </row>
    <row r="781" spans="1:20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[1]!genNormal($F$9,$F$10)</f>
        <v>#VALUE!</v>
      </c>
      <c r="F781" t="e" vm="1">
        <f t="shared" si="108"/>
        <v>#VALUE!</v>
      </c>
      <c r="G781" t="e" vm="2">
        <f>[1]!GenLognormal($H$9,$H$10)</f>
        <v>#VALUE!</v>
      </c>
      <c r="H781" t="e" vm="1">
        <f t="shared" si="109"/>
        <v>#VALUE!</v>
      </c>
      <c r="I781" t="e" vm="2">
        <f>[1]!genBinomial(1,Main!$I$10)</f>
        <v>#VALUE!</v>
      </c>
      <c r="J781" s="13" t="e" vm="1">
        <f t="shared" si="110"/>
        <v>#VALUE!</v>
      </c>
      <c r="L781" s="1">
        <f>Main!$A$28</f>
        <v>8.4431535918768876</v>
      </c>
      <c r="M781" s="45" t="e" vm="1">
        <f t="shared" si="111"/>
        <v>#VALUE!</v>
      </c>
      <c r="N781" t="e" vm="1">
        <f t="shared" si="112"/>
        <v>#VALUE!</v>
      </c>
      <c r="O781" s="1">
        <f>Main!$B$28</f>
        <v>8.4229498995092253</v>
      </c>
      <c r="P781" s="45" t="e" vm="1">
        <f t="shared" si="113"/>
        <v>#VALUE!</v>
      </c>
      <c r="Q781" t="e" vm="1">
        <f t="shared" si="114"/>
        <v>#VALUE!</v>
      </c>
      <c r="R781" s="1">
        <f>Main!$C$28</f>
        <v>8.4629102389141035</v>
      </c>
      <c r="S781" s="45" t="e" vm="1">
        <f t="shared" si="115"/>
        <v>#VALUE!</v>
      </c>
      <c r="T781" t="e" vm="1">
        <f t="shared" si="116"/>
        <v>#VALUE!</v>
      </c>
    </row>
    <row r="782" spans="1:20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[1]!genNormal($F$9,$F$10)</f>
        <v>#VALUE!</v>
      </c>
      <c r="F782" t="e" vm="1">
        <f t="shared" si="108"/>
        <v>#VALUE!</v>
      </c>
      <c r="G782" t="e" vm="2">
        <f>[1]!GenLognormal($H$9,$H$10)</f>
        <v>#VALUE!</v>
      </c>
      <c r="H782" t="e" vm="1">
        <f t="shared" si="109"/>
        <v>#VALUE!</v>
      </c>
      <c r="I782" t="e" vm="2">
        <f>[1]!genBinomial(1,Main!$I$10)</f>
        <v>#VALUE!</v>
      </c>
      <c r="J782" s="13" t="e" vm="1">
        <f t="shared" si="110"/>
        <v>#VALUE!</v>
      </c>
      <c r="L782" s="1">
        <f>Main!$A$28</f>
        <v>8.4431535918768876</v>
      </c>
      <c r="M782" s="45" t="e" vm="1">
        <f t="shared" si="111"/>
        <v>#VALUE!</v>
      </c>
      <c r="N782" t="e" vm="1">
        <f t="shared" si="112"/>
        <v>#VALUE!</v>
      </c>
      <c r="O782" s="1">
        <f>Main!$B$28</f>
        <v>8.4229498995092253</v>
      </c>
      <c r="P782" s="45" t="e" vm="1">
        <f t="shared" si="113"/>
        <v>#VALUE!</v>
      </c>
      <c r="Q782" t="e" vm="1">
        <f t="shared" si="114"/>
        <v>#VALUE!</v>
      </c>
      <c r="R782" s="1">
        <f>Main!$C$28</f>
        <v>8.4629102389141035</v>
      </c>
      <c r="S782" s="45" t="e" vm="1">
        <f t="shared" si="115"/>
        <v>#VALUE!</v>
      </c>
      <c r="T782" t="e" vm="1">
        <f t="shared" si="116"/>
        <v>#VALUE!</v>
      </c>
    </row>
    <row r="783" spans="1:20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[1]!genNormal($F$9,$F$10)</f>
        <v>#VALUE!</v>
      </c>
      <c r="F783" t="e" vm="1">
        <f t="shared" si="108"/>
        <v>#VALUE!</v>
      </c>
      <c r="G783" t="e" vm="2">
        <f>[1]!GenLognormal($H$9,$H$10)</f>
        <v>#VALUE!</v>
      </c>
      <c r="H783" t="e" vm="1">
        <f t="shared" si="109"/>
        <v>#VALUE!</v>
      </c>
      <c r="I783" t="e" vm="2">
        <f>[1]!genBinomial(1,Main!$I$10)</f>
        <v>#VALUE!</v>
      </c>
      <c r="J783" s="13" t="e" vm="1">
        <f t="shared" si="110"/>
        <v>#VALUE!</v>
      </c>
      <c r="L783" s="1">
        <f>Main!$A$28</f>
        <v>8.4431535918768876</v>
      </c>
      <c r="M783" s="45" t="e" vm="1">
        <f t="shared" si="111"/>
        <v>#VALUE!</v>
      </c>
      <c r="N783" t="e" vm="1">
        <f t="shared" si="112"/>
        <v>#VALUE!</v>
      </c>
      <c r="O783" s="1">
        <f>Main!$B$28</f>
        <v>8.4229498995092253</v>
      </c>
      <c r="P783" s="45" t="e" vm="1">
        <f t="shared" si="113"/>
        <v>#VALUE!</v>
      </c>
      <c r="Q783" t="e" vm="1">
        <f t="shared" si="114"/>
        <v>#VALUE!</v>
      </c>
      <c r="R783" s="1">
        <f>Main!$C$28</f>
        <v>8.4629102389141035</v>
      </c>
      <c r="S783" s="45" t="e" vm="1">
        <f t="shared" si="115"/>
        <v>#VALUE!</v>
      </c>
      <c r="T783" t="e" vm="1">
        <f t="shared" si="116"/>
        <v>#VALUE!</v>
      </c>
    </row>
    <row r="784" spans="1:20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[1]!genNormal($F$9,$F$10)</f>
        <v>#VALUE!</v>
      </c>
      <c r="F784" t="e" vm="1">
        <f t="shared" si="108"/>
        <v>#VALUE!</v>
      </c>
      <c r="G784" t="e" vm="2">
        <f>[1]!GenLognormal($H$9,$H$10)</f>
        <v>#VALUE!</v>
      </c>
      <c r="H784" t="e" vm="1">
        <f t="shared" si="109"/>
        <v>#VALUE!</v>
      </c>
      <c r="I784" t="e" vm="2">
        <f>[1]!genBinomial(1,Main!$I$10)</f>
        <v>#VALUE!</v>
      </c>
      <c r="J784" s="13" t="e" vm="1">
        <f t="shared" si="110"/>
        <v>#VALUE!</v>
      </c>
      <c r="L784" s="1">
        <f>Main!$A$28</f>
        <v>8.4431535918768876</v>
      </c>
      <c r="M784" s="45" t="e" vm="1">
        <f t="shared" si="111"/>
        <v>#VALUE!</v>
      </c>
      <c r="N784" t="e" vm="1">
        <f t="shared" si="112"/>
        <v>#VALUE!</v>
      </c>
      <c r="O784" s="1">
        <f>Main!$B$28</f>
        <v>8.4229498995092253</v>
      </c>
      <c r="P784" s="45" t="e" vm="1">
        <f t="shared" si="113"/>
        <v>#VALUE!</v>
      </c>
      <c r="Q784" t="e" vm="1">
        <f t="shared" si="114"/>
        <v>#VALUE!</v>
      </c>
      <c r="R784" s="1">
        <f>Main!$C$28</f>
        <v>8.4629102389141035</v>
      </c>
      <c r="S784" s="45" t="e" vm="1">
        <f t="shared" si="115"/>
        <v>#VALUE!</v>
      </c>
      <c r="T784" t="e" vm="1">
        <f t="shared" si="116"/>
        <v>#VALUE!</v>
      </c>
    </row>
    <row r="785" spans="1:20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[1]!genNormal($F$9,$F$10)</f>
        <v>#VALUE!</v>
      </c>
      <c r="F785" t="e" vm="1">
        <f t="shared" si="108"/>
        <v>#VALUE!</v>
      </c>
      <c r="G785" t="e" vm="2">
        <f>[1]!GenLognormal($H$9,$H$10)</f>
        <v>#VALUE!</v>
      </c>
      <c r="H785" t="e" vm="1">
        <f t="shared" si="109"/>
        <v>#VALUE!</v>
      </c>
      <c r="I785" t="e" vm="2">
        <f>[1]!genBinomial(1,Main!$I$10)</f>
        <v>#VALUE!</v>
      </c>
      <c r="J785" s="13" t="e" vm="1">
        <f t="shared" si="110"/>
        <v>#VALUE!</v>
      </c>
      <c r="L785" s="1">
        <f>Main!$A$28</f>
        <v>8.4431535918768876</v>
      </c>
      <c r="M785" s="45" t="e" vm="1">
        <f t="shared" si="111"/>
        <v>#VALUE!</v>
      </c>
      <c r="N785" t="e" vm="1">
        <f t="shared" si="112"/>
        <v>#VALUE!</v>
      </c>
      <c r="O785" s="1">
        <f>Main!$B$28</f>
        <v>8.4229498995092253</v>
      </c>
      <c r="P785" s="45" t="e" vm="1">
        <f t="shared" si="113"/>
        <v>#VALUE!</v>
      </c>
      <c r="Q785" t="e" vm="1">
        <f t="shared" si="114"/>
        <v>#VALUE!</v>
      </c>
      <c r="R785" s="1">
        <f>Main!$C$28</f>
        <v>8.4629102389141035</v>
      </c>
      <c r="S785" s="45" t="e" vm="1">
        <f t="shared" si="115"/>
        <v>#VALUE!</v>
      </c>
      <c r="T785" t="e" vm="1">
        <f t="shared" si="116"/>
        <v>#VALUE!</v>
      </c>
    </row>
    <row r="786" spans="1:20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[1]!genNormal($F$9,$F$10)</f>
        <v>#VALUE!</v>
      </c>
      <c r="F786" t="e" vm="1">
        <f t="shared" si="108"/>
        <v>#VALUE!</v>
      </c>
      <c r="G786" t="e" vm="2">
        <f>[1]!GenLognormal($H$9,$H$10)</f>
        <v>#VALUE!</v>
      </c>
      <c r="H786" t="e" vm="1">
        <f t="shared" si="109"/>
        <v>#VALUE!</v>
      </c>
      <c r="I786" t="e" vm="2">
        <f>[1]!genBinomial(1,Main!$I$10)</f>
        <v>#VALUE!</v>
      </c>
      <c r="J786" s="13" t="e" vm="1">
        <f t="shared" si="110"/>
        <v>#VALUE!</v>
      </c>
      <c r="L786" s="1">
        <f>Main!$A$28</f>
        <v>8.4431535918768876</v>
      </c>
      <c r="M786" s="45" t="e" vm="1">
        <f t="shared" si="111"/>
        <v>#VALUE!</v>
      </c>
      <c r="N786" t="e" vm="1">
        <f t="shared" si="112"/>
        <v>#VALUE!</v>
      </c>
      <c r="O786" s="1">
        <f>Main!$B$28</f>
        <v>8.4229498995092253</v>
      </c>
      <c r="P786" s="45" t="e" vm="1">
        <f t="shared" si="113"/>
        <v>#VALUE!</v>
      </c>
      <c r="Q786" t="e" vm="1">
        <f t="shared" si="114"/>
        <v>#VALUE!</v>
      </c>
      <c r="R786" s="1">
        <f>Main!$C$28</f>
        <v>8.4629102389141035</v>
      </c>
      <c r="S786" s="45" t="e" vm="1">
        <f t="shared" si="115"/>
        <v>#VALUE!</v>
      </c>
      <c r="T786" t="e" vm="1">
        <f t="shared" si="116"/>
        <v>#VALUE!</v>
      </c>
    </row>
    <row r="787" spans="1:20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[1]!genNormal($F$9,$F$10)</f>
        <v>#VALUE!</v>
      </c>
      <c r="F787" t="e" vm="1">
        <f t="shared" si="108"/>
        <v>#VALUE!</v>
      </c>
      <c r="G787" t="e" vm="2">
        <f>[1]!GenLognormal($H$9,$H$10)</f>
        <v>#VALUE!</v>
      </c>
      <c r="H787" t="e" vm="1">
        <f t="shared" si="109"/>
        <v>#VALUE!</v>
      </c>
      <c r="I787" t="e" vm="2">
        <f>[1]!genBinomial(1,Main!$I$10)</f>
        <v>#VALUE!</v>
      </c>
      <c r="J787" s="13" t="e" vm="1">
        <f t="shared" si="110"/>
        <v>#VALUE!</v>
      </c>
      <c r="L787" s="1">
        <f>Main!$A$28</f>
        <v>8.4431535918768876</v>
      </c>
      <c r="M787" s="45" t="e" vm="1">
        <f t="shared" si="111"/>
        <v>#VALUE!</v>
      </c>
      <c r="N787" t="e" vm="1">
        <f t="shared" si="112"/>
        <v>#VALUE!</v>
      </c>
      <c r="O787" s="1">
        <f>Main!$B$28</f>
        <v>8.4229498995092253</v>
      </c>
      <c r="P787" s="45" t="e" vm="1">
        <f t="shared" si="113"/>
        <v>#VALUE!</v>
      </c>
      <c r="Q787" t="e" vm="1">
        <f t="shared" si="114"/>
        <v>#VALUE!</v>
      </c>
      <c r="R787" s="1">
        <f>Main!$C$28</f>
        <v>8.4629102389141035</v>
      </c>
      <c r="S787" s="45" t="e" vm="1">
        <f t="shared" si="115"/>
        <v>#VALUE!</v>
      </c>
      <c r="T787" t="e" vm="1">
        <f t="shared" si="116"/>
        <v>#VALUE!</v>
      </c>
    </row>
    <row r="788" spans="1:20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[1]!genNormal($F$9,$F$10)</f>
        <v>#VALUE!</v>
      </c>
      <c r="F788" t="e" vm="1">
        <f t="shared" si="108"/>
        <v>#VALUE!</v>
      </c>
      <c r="G788" t="e" vm="2">
        <f>[1]!GenLognormal($H$9,$H$10)</f>
        <v>#VALUE!</v>
      </c>
      <c r="H788" t="e" vm="1">
        <f t="shared" si="109"/>
        <v>#VALUE!</v>
      </c>
      <c r="I788" t="e" vm="2">
        <f>[1]!genBinomial(1,Main!$I$10)</f>
        <v>#VALUE!</v>
      </c>
      <c r="J788" s="13" t="e" vm="1">
        <f t="shared" si="110"/>
        <v>#VALUE!</v>
      </c>
      <c r="L788" s="1">
        <f>Main!$A$28</f>
        <v>8.4431535918768876</v>
      </c>
      <c r="M788" s="45" t="e" vm="1">
        <f t="shared" si="111"/>
        <v>#VALUE!</v>
      </c>
      <c r="N788" t="e" vm="1">
        <f t="shared" si="112"/>
        <v>#VALUE!</v>
      </c>
      <c r="O788" s="1">
        <f>Main!$B$28</f>
        <v>8.4229498995092253</v>
      </c>
      <c r="P788" s="45" t="e" vm="1">
        <f t="shared" si="113"/>
        <v>#VALUE!</v>
      </c>
      <c r="Q788" t="e" vm="1">
        <f t="shared" si="114"/>
        <v>#VALUE!</v>
      </c>
      <c r="R788" s="1">
        <f>Main!$C$28</f>
        <v>8.4629102389141035</v>
      </c>
      <c r="S788" s="45" t="e" vm="1">
        <f t="shared" si="115"/>
        <v>#VALUE!</v>
      </c>
      <c r="T788" t="e" vm="1">
        <f t="shared" si="116"/>
        <v>#VALUE!</v>
      </c>
    </row>
    <row r="789" spans="1:20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[1]!genNormal($F$9,$F$10)</f>
        <v>#VALUE!</v>
      </c>
      <c r="F789" t="e" vm="1">
        <f t="shared" si="108"/>
        <v>#VALUE!</v>
      </c>
      <c r="G789" t="e" vm="2">
        <f>[1]!GenLognormal($H$9,$H$10)</f>
        <v>#VALUE!</v>
      </c>
      <c r="H789" t="e" vm="1">
        <f t="shared" si="109"/>
        <v>#VALUE!</v>
      </c>
      <c r="I789" t="e" vm="2">
        <f>[1]!genBinomial(1,Main!$I$10)</f>
        <v>#VALUE!</v>
      </c>
      <c r="J789" s="13" t="e" vm="1">
        <f t="shared" si="110"/>
        <v>#VALUE!</v>
      </c>
      <c r="L789" s="1">
        <f>Main!$A$28</f>
        <v>8.4431535918768876</v>
      </c>
      <c r="M789" s="45" t="e" vm="1">
        <f t="shared" si="111"/>
        <v>#VALUE!</v>
      </c>
      <c r="N789" t="e" vm="1">
        <f t="shared" si="112"/>
        <v>#VALUE!</v>
      </c>
      <c r="O789" s="1">
        <f>Main!$B$28</f>
        <v>8.4229498995092253</v>
      </c>
      <c r="P789" s="45" t="e" vm="1">
        <f t="shared" si="113"/>
        <v>#VALUE!</v>
      </c>
      <c r="Q789" t="e" vm="1">
        <f t="shared" si="114"/>
        <v>#VALUE!</v>
      </c>
      <c r="R789" s="1">
        <f>Main!$C$28</f>
        <v>8.4629102389141035</v>
      </c>
      <c r="S789" s="45" t="e" vm="1">
        <f t="shared" si="115"/>
        <v>#VALUE!</v>
      </c>
      <c r="T789" t="e" vm="1">
        <f t="shared" si="116"/>
        <v>#VALUE!</v>
      </c>
    </row>
    <row r="790" spans="1:20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[1]!genNormal($F$9,$F$10)</f>
        <v>#VALUE!</v>
      </c>
      <c r="F790" t="e" vm="1">
        <f t="shared" si="108"/>
        <v>#VALUE!</v>
      </c>
      <c r="G790" t="e" vm="2">
        <f>[1]!GenLognormal($H$9,$H$10)</f>
        <v>#VALUE!</v>
      </c>
      <c r="H790" t="e" vm="1">
        <f t="shared" si="109"/>
        <v>#VALUE!</v>
      </c>
      <c r="I790" t="e" vm="2">
        <f>[1]!genBinomial(1,Main!$I$10)</f>
        <v>#VALUE!</v>
      </c>
      <c r="J790" s="13" t="e" vm="1">
        <f t="shared" si="110"/>
        <v>#VALUE!</v>
      </c>
      <c r="L790" s="1">
        <f>Main!$A$28</f>
        <v>8.4431535918768876</v>
      </c>
      <c r="M790" s="45" t="e" vm="1">
        <f t="shared" si="111"/>
        <v>#VALUE!</v>
      </c>
      <c r="N790" t="e" vm="1">
        <f t="shared" si="112"/>
        <v>#VALUE!</v>
      </c>
      <c r="O790" s="1">
        <f>Main!$B$28</f>
        <v>8.4229498995092253</v>
      </c>
      <c r="P790" s="45" t="e" vm="1">
        <f t="shared" si="113"/>
        <v>#VALUE!</v>
      </c>
      <c r="Q790" t="e" vm="1">
        <f t="shared" si="114"/>
        <v>#VALUE!</v>
      </c>
      <c r="R790" s="1">
        <f>Main!$C$28</f>
        <v>8.4629102389141035</v>
      </c>
      <c r="S790" s="45" t="e" vm="1">
        <f t="shared" si="115"/>
        <v>#VALUE!</v>
      </c>
      <c r="T790" t="e" vm="1">
        <f t="shared" si="116"/>
        <v>#VALUE!</v>
      </c>
    </row>
    <row r="791" spans="1:20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[1]!genNormal($F$9,$F$10)</f>
        <v>#VALUE!</v>
      </c>
      <c r="F791" t="e" vm="1">
        <f t="shared" si="108"/>
        <v>#VALUE!</v>
      </c>
      <c r="G791" t="e" vm="2">
        <f>[1]!GenLognormal($H$9,$H$10)</f>
        <v>#VALUE!</v>
      </c>
      <c r="H791" t="e" vm="1">
        <f t="shared" si="109"/>
        <v>#VALUE!</v>
      </c>
      <c r="I791" t="e" vm="2">
        <f>[1]!genBinomial(1,Main!$I$10)</f>
        <v>#VALUE!</v>
      </c>
      <c r="J791" s="13" t="e" vm="1">
        <f t="shared" si="110"/>
        <v>#VALUE!</v>
      </c>
      <c r="L791" s="1">
        <f>Main!$A$28</f>
        <v>8.4431535918768876</v>
      </c>
      <c r="M791" s="45" t="e" vm="1">
        <f t="shared" si="111"/>
        <v>#VALUE!</v>
      </c>
      <c r="N791" t="e" vm="1">
        <f t="shared" si="112"/>
        <v>#VALUE!</v>
      </c>
      <c r="O791" s="1">
        <f>Main!$B$28</f>
        <v>8.4229498995092253</v>
      </c>
      <c r="P791" s="45" t="e" vm="1">
        <f t="shared" si="113"/>
        <v>#VALUE!</v>
      </c>
      <c r="Q791" t="e" vm="1">
        <f t="shared" si="114"/>
        <v>#VALUE!</v>
      </c>
      <c r="R791" s="1">
        <f>Main!$C$28</f>
        <v>8.4629102389141035</v>
      </c>
      <c r="S791" s="45" t="e" vm="1">
        <f t="shared" si="115"/>
        <v>#VALUE!</v>
      </c>
      <c r="T791" t="e" vm="1">
        <f t="shared" si="116"/>
        <v>#VALUE!</v>
      </c>
    </row>
    <row r="792" spans="1:20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[1]!genNormal($F$9,$F$10)</f>
        <v>#VALUE!</v>
      </c>
      <c r="F792" t="e" vm="1">
        <f t="shared" si="108"/>
        <v>#VALUE!</v>
      </c>
      <c r="G792" t="e" vm="2">
        <f>[1]!GenLognormal($H$9,$H$10)</f>
        <v>#VALUE!</v>
      </c>
      <c r="H792" t="e" vm="1">
        <f t="shared" si="109"/>
        <v>#VALUE!</v>
      </c>
      <c r="I792" t="e" vm="2">
        <f>[1]!genBinomial(1,Main!$I$10)</f>
        <v>#VALUE!</v>
      </c>
      <c r="J792" s="13" t="e" vm="1">
        <f t="shared" si="110"/>
        <v>#VALUE!</v>
      </c>
      <c r="L792" s="1">
        <f>Main!$A$28</f>
        <v>8.4431535918768876</v>
      </c>
      <c r="M792" s="45" t="e" vm="1">
        <f t="shared" si="111"/>
        <v>#VALUE!</v>
      </c>
      <c r="N792" t="e" vm="1">
        <f t="shared" si="112"/>
        <v>#VALUE!</v>
      </c>
      <c r="O792" s="1">
        <f>Main!$B$28</f>
        <v>8.4229498995092253</v>
      </c>
      <c r="P792" s="45" t="e" vm="1">
        <f t="shared" si="113"/>
        <v>#VALUE!</v>
      </c>
      <c r="Q792" t="e" vm="1">
        <f t="shared" si="114"/>
        <v>#VALUE!</v>
      </c>
      <c r="R792" s="1">
        <f>Main!$C$28</f>
        <v>8.4629102389141035</v>
      </c>
      <c r="S792" s="45" t="e" vm="1">
        <f t="shared" si="115"/>
        <v>#VALUE!</v>
      </c>
      <c r="T792" t="e" vm="1">
        <f t="shared" si="116"/>
        <v>#VALUE!</v>
      </c>
    </row>
    <row r="793" spans="1:20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[1]!genNormal($F$9,$F$10)</f>
        <v>#VALUE!</v>
      </c>
      <c r="F793" t="e" vm="1">
        <f t="shared" si="108"/>
        <v>#VALUE!</v>
      </c>
      <c r="G793" t="e" vm="2">
        <f>[1]!GenLognormal($H$9,$H$10)</f>
        <v>#VALUE!</v>
      </c>
      <c r="H793" t="e" vm="1">
        <f t="shared" si="109"/>
        <v>#VALUE!</v>
      </c>
      <c r="I793" t="e" vm="2">
        <f>[1]!genBinomial(1,Main!$I$10)</f>
        <v>#VALUE!</v>
      </c>
      <c r="J793" s="13" t="e" vm="1">
        <f t="shared" si="110"/>
        <v>#VALUE!</v>
      </c>
      <c r="L793" s="1">
        <f>Main!$A$28</f>
        <v>8.4431535918768876</v>
      </c>
      <c r="M793" s="45" t="e" vm="1">
        <f t="shared" si="111"/>
        <v>#VALUE!</v>
      </c>
      <c r="N793" t="e" vm="1">
        <f t="shared" si="112"/>
        <v>#VALUE!</v>
      </c>
      <c r="O793" s="1">
        <f>Main!$B$28</f>
        <v>8.4229498995092253</v>
      </c>
      <c r="P793" s="45" t="e" vm="1">
        <f t="shared" si="113"/>
        <v>#VALUE!</v>
      </c>
      <c r="Q793" t="e" vm="1">
        <f t="shared" si="114"/>
        <v>#VALUE!</v>
      </c>
      <c r="R793" s="1">
        <f>Main!$C$28</f>
        <v>8.4629102389141035</v>
      </c>
      <c r="S793" s="45" t="e" vm="1">
        <f t="shared" si="115"/>
        <v>#VALUE!</v>
      </c>
      <c r="T793" t="e" vm="1">
        <f t="shared" si="116"/>
        <v>#VALUE!</v>
      </c>
    </row>
    <row r="794" spans="1:20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[1]!genNormal($F$9,$F$10)</f>
        <v>#VALUE!</v>
      </c>
      <c r="F794" t="e" vm="1">
        <f t="shared" si="108"/>
        <v>#VALUE!</v>
      </c>
      <c r="G794" t="e" vm="2">
        <f>[1]!GenLognormal($H$9,$H$10)</f>
        <v>#VALUE!</v>
      </c>
      <c r="H794" t="e" vm="1">
        <f t="shared" si="109"/>
        <v>#VALUE!</v>
      </c>
      <c r="I794" t="e" vm="2">
        <f>[1]!genBinomial(1,Main!$I$10)</f>
        <v>#VALUE!</v>
      </c>
      <c r="J794" s="13" t="e" vm="1">
        <f t="shared" si="110"/>
        <v>#VALUE!</v>
      </c>
      <c r="L794" s="1">
        <f>Main!$A$28</f>
        <v>8.4431535918768876</v>
      </c>
      <c r="M794" s="45" t="e" vm="1">
        <f t="shared" si="111"/>
        <v>#VALUE!</v>
      </c>
      <c r="N794" t="e" vm="1">
        <f t="shared" si="112"/>
        <v>#VALUE!</v>
      </c>
      <c r="O794" s="1">
        <f>Main!$B$28</f>
        <v>8.4229498995092253</v>
      </c>
      <c r="P794" s="45" t="e" vm="1">
        <f t="shared" si="113"/>
        <v>#VALUE!</v>
      </c>
      <c r="Q794" t="e" vm="1">
        <f t="shared" si="114"/>
        <v>#VALUE!</v>
      </c>
      <c r="R794" s="1">
        <f>Main!$C$28</f>
        <v>8.4629102389141035</v>
      </c>
      <c r="S794" s="45" t="e" vm="1">
        <f t="shared" si="115"/>
        <v>#VALUE!</v>
      </c>
      <c r="T794" t="e" vm="1">
        <f t="shared" si="116"/>
        <v>#VALUE!</v>
      </c>
    </row>
    <row r="795" spans="1:20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[1]!genNormal($F$9,$F$10)</f>
        <v>#VALUE!</v>
      </c>
      <c r="F795" t="e" vm="1">
        <f t="shared" si="108"/>
        <v>#VALUE!</v>
      </c>
      <c r="G795" t="e" vm="2">
        <f>[1]!GenLognormal($H$9,$H$10)</f>
        <v>#VALUE!</v>
      </c>
      <c r="H795" t="e" vm="1">
        <f t="shared" si="109"/>
        <v>#VALUE!</v>
      </c>
      <c r="I795" t="e" vm="2">
        <f>[1]!genBinomial(1,Main!$I$10)</f>
        <v>#VALUE!</v>
      </c>
      <c r="J795" s="13" t="e" vm="1">
        <f t="shared" si="110"/>
        <v>#VALUE!</v>
      </c>
      <c r="L795" s="1">
        <f>Main!$A$28</f>
        <v>8.4431535918768876</v>
      </c>
      <c r="M795" s="45" t="e" vm="1">
        <f t="shared" si="111"/>
        <v>#VALUE!</v>
      </c>
      <c r="N795" t="e" vm="1">
        <f t="shared" si="112"/>
        <v>#VALUE!</v>
      </c>
      <c r="O795" s="1">
        <f>Main!$B$28</f>
        <v>8.4229498995092253</v>
      </c>
      <c r="P795" s="45" t="e" vm="1">
        <f t="shared" si="113"/>
        <v>#VALUE!</v>
      </c>
      <c r="Q795" t="e" vm="1">
        <f t="shared" si="114"/>
        <v>#VALUE!</v>
      </c>
      <c r="R795" s="1">
        <f>Main!$C$28</f>
        <v>8.4629102389141035</v>
      </c>
      <c r="S795" s="45" t="e" vm="1">
        <f t="shared" si="115"/>
        <v>#VALUE!</v>
      </c>
      <c r="T795" t="e" vm="1">
        <f t="shared" si="116"/>
        <v>#VALUE!</v>
      </c>
    </row>
    <row r="796" spans="1:20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[1]!genNormal($F$9,$F$10)</f>
        <v>#VALUE!</v>
      </c>
      <c r="F796" t="e" vm="1">
        <f t="shared" si="108"/>
        <v>#VALUE!</v>
      </c>
      <c r="G796" t="e" vm="2">
        <f>[1]!GenLognormal($H$9,$H$10)</f>
        <v>#VALUE!</v>
      </c>
      <c r="H796" t="e" vm="1">
        <f t="shared" si="109"/>
        <v>#VALUE!</v>
      </c>
      <c r="I796" t="e" vm="2">
        <f>[1]!genBinomial(1,Main!$I$10)</f>
        <v>#VALUE!</v>
      </c>
      <c r="J796" s="13" t="e" vm="1">
        <f t="shared" si="110"/>
        <v>#VALUE!</v>
      </c>
      <c r="L796" s="1">
        <f>Main!$A$28</f>
        <v>8.4431535918768876</v>
      </c>
      <c r="M796" s="45" t="e" vm="1">
        <f t="shared" si="111"/>
        <v>#VALUE!</v>
      </c>
      <c r="N796" t="e" vm="1">
        <f t="shared" si="112"/>
        <v>#VALUE!</v>
      </c>
      <c r="O796" s="1">
        <f>Main!$B$28</f>
        <v>8.4229498995092253</v>
      </c>
      <c r="P796" s="45" t="e" vm="1">
        <f t="shared" si="113"/>
        <v>#VALUE!</v>
      </c>
      <c r="Q796" t="e" vm="1">
        <f t="shared" si="114"/>
        <v>#VALUE!</v>
      </c>
      <c r="R796" s="1">
        <f>Main!$C$28</f>
        <v>8.4629102389141035</v>
      </c>
      <c r="S796" s="45" t="e" vm="1">
        <f t="shared" si="115"/>
        <v>#VALUE!</v>
      </c>
      <c r="T796" t="e" vm="1">
        <f t="shared" si="116"/>
        <v>#VALUE!</v>
      </c>
    </row>
    <row r="797" spans="1:20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[1]!genNormal($F$9,$F$10)</f>
        <v>#VALUE!</v>
      </c>
      <c r="F797" t="e" vm="1">
        <f t="shared" si="108"/>
        <v>#VALUE!</v>
      </c>
      <c r="G797" t="e" vm="2">
        <f>[1]!GenLognormal($H$9,$H$10)</f>
        <v>#VALUE!</v>
      </c>
      <c r="H797" t="e" vm="1">
        <f t="shared" si="109"/>
        <v>#VALUE!</v>
      </c>
      <c r="I797" t="e" vm="2">
        <f>[1]!genBinomial(1,Main!$I$10)</f>
        <v>#VALUE!</v>
      </c>
      <c r="J797" s="13" t="e" vm="1">
        <f t="shared" si="110"/>
        <v>#VALUE!</v>
      </c>
      <c r="L797" s="1">
        <f>Main!$A$28</f>
        <v>8.4431535918768876</v>
      </c>
      <c r="M797" s="45" t="e" vm="1">
        <f t="shared" si="111"/>
        <v>#VALUE!</v>
      </c>
      <c r="N797" t="e" vm="1">
        <f t="shared" si="112"/>
        <v>#VALUE!</v>
      </c>
      <c r="O797" s="1">
        <f>Main!$B$28</f>
        <v>8.4229498995092253</v>
      </c>
      <c r="P797" s="45" t="e" vm="1">
        <f t="shared" si="113"/>
        <v>#VALUE!</v>
      </c>
      <c r="Q797" t="e" vm="1">
        <f t="shared" si="114"/>
        <v>#VALUE!</v>
      </c>
      <c r="R797" s="1">
        <f>Main!$C$28</f>
        <v>8.4629102389141035</v>
      </c>
      <c r="S797" s="45" t="e" vm="1">
        <f t="shared" si="115"/>
        <v>#VALUE!</v>
      </c>
      <c r="T797" t="e" vm="1">
        <f t="shared" si="116"/>
        <v>#VALUE!</v>
      </c>
    </row>
    <row r="798" spans="1:20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[1]!genNormal($F$9,$F$10)</f>
        <v>#VALUE!</v>
      </c>
      <c r="F798" t="e" vm="1">
        <f t="shared" si="108"/>
        <v>#VALUE!</v>
      </c>
      <c r="G798" t="e" vm="2">
        <f>[1]!GenLognormal($H$9,$H$10)</f>
        <v>#VALUE!</v>
      </c>
      <c r="H798" t="e" vm="1">
        <f t="shared" si="109"/>
        <v>#VALUE!</v>
      </c>
      <c r="I798" t="e" vm="2">
        <f>[1]!genBinomial(1,Main!$I$10)</f>
        <v>#VALUE!</v>
      </c>
      <c r="J798" s="13" t="e" vm="1">
        <f t="shared" si="110"/>
        <v>#VALUE!</v>
      </c>
      <c r="L798" s="1">
        <f>Main!$A$28</f>
        <v>8.4431535918768876</v>
      </c>
      <c r="M798" s="45" t="e" vm="1">
        <f t="shared" si="111"/>
        <v>#VALUE!</v>
      </c>
      <c r="N798" t="e" vm="1">
        <f t="shared" si="112"/>
        <v>#VALUE!</v>
      </c>
      <c r="O798" s="1">
        <f>Main!$B$28</f>
        <v>8.4229498995092253</v>
      </c>
      <c r="P798" s="45" t="e" vm="1">
        <f t="shared" si="113"/>
        <v>#VALUE!</v>
      </c>
      <c r="Q798" t="e" vm="1">
        <f t="shared" si="114"/>
        <v>#VALUE!</v>
      </c>
      <c r="R798" s="1">
        <f>Main!$C$28</f>
        <v>8.4629102389141035</v>
      </c>
      <c r="S798" s="45" t="e" vm="1">
        <f t="shared" si="115"/>
        <v>#VALUE!</v>
      </c>
      <c r="T798" t="e" vm="1">
        <f t="shared" si="116"/>
        <v>#VALUE!</v>
      </c>
    </row>
    <row r="799" spans="1:20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[1]!genNormal($F$9,$F$10)</f>
        <v>#VALUE!</v>
      </c>
      <c r="F799" t="e" vm="1">
        <f t="shared" si="108"/>
        <v>#VALUE!</v>
      </c>
      <c r="G799" t="e" vm="2">
        <f>[1]!GenLognormal($H$9,$H$10)</f>
        <v>#VALUE!</v>
      </c>
      <c r="H799" t="e" vm="1">
        <f t="shared" si="109"/>
        <v>#VALUE!</v>
      </c>
      <c r="I799" t="e" vm="2">
        <f>[1]!genBinomial(1,Main!$I$10)</f>
        <v>#VALUE!</v>
      </c>
      <c r="J799" s="13" t="e" vm="1">
        <f t="shared" si="110"/>
        <v>#VALUE!</v>
      </c>
      <c r="L799" s="1">
        <f>Main!$A$28</f>
        <v>8.4431535918768876</v>
      </c>
      <c r="M799" s="45" t="e" vm="1">
        <f t="shared" si="111"/>
        <v>#VALUE!</v>
      </c>
      <c r="N799" t="e" vm="1">
        <f t="shared" si="112"/>
        <v>#VALUE!</v>
      </c>
      <c r="O799" s="1">
        <f>Main!$B$28</f>
        <v>8.4229498995092253</v>
      </c>
      <c r="P799" s="45" t="e" vm="1">
        <f t="shared" si="113"/>
        <v>#VALUE!</v>
      </c>
      <c r="Q799" t="e" vm="1">
        <f t="shared" si="114"/>
        <v>#VALUE!</v>
      </c>
      <c r="R799" s="1">
        <f>Main!$C$28</f>
        <v>8.4629102389141035</v>
      </c>
      <c r="S799" s="45" t="e" vm="1">
        <f t="shared" si="115"/>
        <v>#VALUE!</v>
      </c>
      <c r="T799" t="e" vm="1">
        <f t="shared" si="116"/>
        <v>#VALUE!</v>
      </c>
    </row>
    <row r="800" spans="1:20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[1]!genNormal($F$9,$F$10)</f>
        <v>#VALUE!</v>
      </c>
      <c r="F800" t="e" vm="1">
        <f t="shared" si="108"/>
        <v>#VALUE!</v>
      </c>
      <c r="G800" t="e" vm="2">
        <f>[1]!GenLognormal($H$9,$H$10)</f>
        <v>#VALUE!</v>
      </c>
      <c r="H800" t="e" vm="1">
        <f t="shared" si="109"/>
        <v>#VALUE!</v>
      </c>
      <c r="I800" t="e" vm="2">
        <f>[1]!genBinomial(1,Main!$I$10)</f>
        <v>#VALUE!</v>
      </c>
      <c r="J800" s="13" t="e" vm="1">
        <f t="shared" si="110"/>
        <v>#VALUE!</v>
      </c>
      <c r="L800" s="1">
        <f>Main!$A$28</f>
        <v>8.4431535918768876</v>
      </c>
      <c r="M800" s="45" t="e" vm="1">
        <f t="shared" si="111"/>
        <v>#VALUE!</v>
      </c>
      <c r="N800" t="e" vm="1">
        <f t="shared" si="112"/>
        <v>#VALUE!</v>
      </c>
      <c r="O800" s="1">
        <f>Main!$B$28</f>
        <v>8.4229498995092253</v>
      </c>
      <c r="P800" s="45" t="e" vm="1">
        <f t="shared" si="113"/>
        <v>#VALUE!</v>
      </c>
      <c r="Q800" t="e" vm="1">
        <f t="shared" si="114"/>
        <v>#VALUE!</v>
      </c>
      <c r="R800" s="1">
        <f>Main!$C$28</f>
        <v>8.4629102389141035</v>
      </c>
      <c r="S800" s="45" t="e" vm="1">
        <f t="shared" si="115"/>
        <v>#VALUE!</v>
      </c>
      <c r="T800" t="e" vm="1">
        <f t="shared" si="116"/>
        <v>#VALUE!</v>
      </c>
    </row>
    <row r="801" spans="1:20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[1]!genNormal($F$9,$F$10)</f>
        <v>#VALUE!</v>
      </c>
      <c r="F801" t="e" vm="1">
        <f t="shared" si="108"/>
        <v>#VALUE!</v>
      </c>
      <c r="G801" t="e" vm="2">
        <f>[1]!GenLognormal($H$9,$H$10)</f>
        <v>#VALUE!</v>
      </c>
      <c r="H801" t="e" vm="1">
        <f t="shared" si="109"/>
        <v>#VALUE!</v>
      </c>
      <c r="I801" t="e" vm="2">
        <f>[1]!genBinomial(1,Main!$I$10)</f>
        <v>#VALUE!</v>
      </c>
      <c r="J801" s="13" t="e" vm="1">
        <f t="shared" si="110"/>
        <v>#VALUE!</v>
      </c>
      <c r="L801" s="1">
        <f>Main!$A$28</f>
        <v>8.4431535918768876</v>
      </c>
      <c r="M801" s="45" t="e" vm="1">
        <f t="shared" si="111"/>
        <v>#VALUE!</v>
      </c>
      <c r="N801" t="e" vm="1">
        <f t="shared" si="112"/>
        <v>#VALUE!</v>
      </c>
      <c r="O801" s="1">
        <f>Main!$B$28</f>
        <v>8.4229498995092253</v>
      </c>
      <c r="P801" s="45" t="e" vm="1">
        <f t="shared" si="113"/>
        <v>#VALUE!</v>
      </c>
      <c r="Q801" t="e" vm="1">
        <f t="shared" si="114"/>
        <v>#VALUE!</v>
      </c>
      <c r="R801" s="1">
        <f>Main!$C$28</f>
        <v>8.4629102389141035</v>
      </c>
      <c r="S801" s="45" t="e" vm="1">
        <f t="shared" si="115"/>
        <v>#VALUE!</v>
      </c>
      <c r="T801" t="e" vm="1">
        <f t="shared" si="116"/>
        <v>#VALUE!</v>
      </c>
    </row>
    <row r="802" spans="1:20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[1]!genNormal($F$9,$F$10)</f>
        <v>#VALUE!</v>
      </c>
      <c r="F802" t="e" vm="1">
        <f t="shared" si="108"/>
        <v>#VALUE!</v>
      </c>
      <c r="G802" t="e" vm="2">
        <f>[1]!GenLognormal($H$9,$H$10)</f>
        <v>#VALUE!</v>
      </c>
      <c r="H802" t="e" vm="1">
        <f t="shared" si="109"/>
        <v>#VALUE!</v>
      </c>
      <c r="I802" t="e" vm="2">
        <f>[1]!genBinomial(1,Main!$I$10)</f>
        <v>#VALUE!</v>
      </c>
      <c r="J802" s="13" t="e" vm="1">
        <f t="shared" si="110"/>
        <v>#VALUE!</v>
      </c>
      <c r="L802" s="1">
        <f>Main!$A$28</f>
        <v>8.4431535918768876</v>
      </c>
      <c r="M802" s="45" t="e" vm="1">
        <f t="shared" si="111"/>
        <v>#VALUE!</v>
      </c>
      <c r="N802" t="e" vm="1">
        <f t="shared" si="112"/>
        <v>#VALUE!</v>
      </c>
      <c r="O802" s="1">
        <f>Main!$B$28</f>
        <v>8.4229498995092253</v>
      </c>
      <c r="P802" s="45" t="e" vm="1">
        <f t="shared" si="113"/>
        <v>#VALUE!</v>
      </c>
      <c r="Q802" t="e" vm="1">
        <f t="shared" si="114"/>
        <v>#VALUE!</v>
      </c>
      <c r="R802" s="1">
        <f>Main!$C$28</f>
        <v>8.4629102389141035</v>
      </c>
      <c r="S802" s="45" t="e" vm="1">
        <f t="shared" si="115"/>
        <v>#VALUE!</v>
      </c>
      <c r="T802" t="e" vm="1">
        <f t="shared" si="116"/>
        <v>#VALUE!</v>
      </c>
    </row>
    <row r="803" spans="1:20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[1]!genNormal($F$9,$F$10)</f>
        <v>#VALUE!</v>
      </c>
      <c r="F803" t="e" vm="1">
        <f t="shared" si="108"/>
        <v>#VALUE!</v>
      </c>
      <c r="G803" t="e" vm="2">
        <f>[1]!GenLognormal($H$9,$H$10)</f>
        <v>#VALUE!</v>
      </c>
      <c r="H803" t="e" vm="1">
        <f t="shared" si="109"/>
        <v>#VALUE!</v>
      </c>
      <c r="I803" t="e" vm="2">
        <f>[1]!genBinomial(1,Main!$I$10)</f>
        <v>#VALUE!</v>
      </c>
      <c r="J803" s="13" t="e" vm="1">
        <f t="shared" si="110"/>
        <v>#VALUE!</v>
      </c>
      <c r="L803" s="1">
        <f>Main!$A$28</f>
        <v>8.4431535918768876</v>
      </c>
      <c r="M803" s="45" t="e" vm="1">
        <f t="shared" si="111"/>
        <v>#VALUE!</v>
      </c>
      <c r="N803" t="e" vm="1">
        <f t="shared" si="112"/>
        <v>#VALUE!</v>
      </c>
      <c r="O803" s="1">
        <f>Main!$B$28</f>
        <v>8.4229498995092253</v>
      </c>
      <c r="P803" s="45" t="e" vm="1">
        <f t="shared" si="113"/>
        <v>#VALUE!</v>
      </c>
      <c r="Q803" t="e" vm="1">
        <f t="shared" si="114"/>
        <v>#VALUE!</v>
      </c>
      <c r="R803" s="1">
        <f>Main!$C$28</f>
        <v>8.4629102389141035</v>
      </c>
      <c r="S803" s="45" t="e" vm="1">
        <f t="shared" si="115"/>
        <v>#VALUE!</v>
      </c>
      <c r="T803" t="e" vm="1">
        <f t="shared" si="116"/>
        <v>#VALUE!</v>
      </c>
    </row>
    <row r="804" spans="1:20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[1]!genNormal($F$9,$F$10)</f>
        <v>#VALUE!</v>
      </c>
      <c r="F804" t="e" vm="1">
        <f t="shared" si="108"/>
        <v>#VALUE!</v>
      </c>
      <c r="G804" t="e" vm="2">
        <f>[1]!GenLognormal($H$9,$H$10)</f>
        <v>#VALUE!</v>
      </c>
      <c r="H804" t="e" vm="1">
        <f t="shared" si="109"/>
        <v>#VALUE!</v>
      </c>
      <c r="I804" t="e" vm="2">
        <f>[1]!genBinomial(1,Main!$I$10)</f>
        <v>#VALUE!</v>
      </c>
      <c r="J804" s="13" t="e" vm="1">
        <f t="shared" si="110"/>
        <v>#VALUE!</v>
      </c>
      <c r="L804" s="1">
        <f>Main!$A$28</f>
        <v>8.4431535918768876</v>
      </c>
      <c r="M804" s="45" t="e" vm="1">
        <f t="shared" si="111"/>
        <v>#VALUE!</v>
      </c>
      <c r="N804" t="e" vm="1">
        <f t="shared" si="112"/>
        <v>#VALUE!</v>
      </c>
      <c r="O804" s="1">
        <f>Main!$B$28</f>
        <v>8.4229498995092253</v>
      </c>
      <c r="P804" s="45" t="e" vm="1">
        <f t="shared" si="113"/>
        <v>#VALUE!</v>
      </c>
      <c r="Q804" t="e" vm="1">
        <f t="shared" si="114"/>
        <v>#VALUE!</v>
      </c>
      <c r="R804" s="1">
        <f>Main!$C$28</f>
        <v>8.4629102389141035</v>
      </c>
      <c r="S804" s="45" t="e" vm="1">
        <f t="shared" si="115"/>
        <v>#VALUE!</v>
      </c>
      <c r="T804" t="e" vm="1">
        <f t="shared" si="116"/>
        <v>#VALUE!</v>
      </c>
    </row>
    <row r="805" spans="1:20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[1]!genNormal($F$9,$F$10)</f>
        <v>#VALUE!</v>
      </c>
      <c r="F805" t="e" vm="1">
        <f t="shared" si="108"/>
        <v>#VALUE!</v>
      </c>
      <c r="G805" t="e" vm="2">
        <f>[1]!GenLognormal($H$9,$H$10)</f>
        <v>#VALUE!</v>
      </c>
      <c r="H805" t="e" vm="1">
        <f t="shared" si="109"/>
        <v>#VALUE!</v>
      </c>
      <c r="I805" t="e" vm="2">
        <f>[1]!genBinomial(1,Main!$I$10)</f>
        <v>#VALUE!</v>
      </c>
      <c r="J805" s="13" t="e" vm="1">
        <f t="shared" si="110"/>
        <v>#VALUE!</v>
      </c>
      <c r="L805" s="1">
        <f>Main!$A$28</f>
        <v>8.4431535918768876</v>
      </c>
      <c r="M805" s="45" t="e" vm="1">
        <f t="shared" si="111"/>
        <v>#VALUE!</v>
      </c>
      <c r="N805" t="e" vm="1">
        <f t="shared" si="112"/>
        <v>#VALUE!</v>
      </c>
      <c r="O805" s="1">
        <f>Main!$B$28</f>
        <v>8.4229498995092253</v>
      </c>
      <c r="P805" s="45" t="e" vm="1">
        <f t="shared" si="113"/>
        <v>#VALUE!</v>
      </c>
      <c r="Q805" t="e" vm="1">
        <f t="shared" si="114"/>
        <v>#VALUE!</v>
      </c>
      <c r="R805" s="1">
        <f>Main!$C$28</f>
        <v>8.4629102389141035</v>
      </c>
      <c r="S805" s="45" t="e" vm="1">
        <f t="shared" si="115"/>
        <v>#VALUE!</v>
      </c>
      <c r="T805" t="e" vm="1">
        <f t="shared" si="116"/>
        <v>#VALUE!</v>
      </c>
    </row>
    <row r="806" spans="1:20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[1]!genNormal($F$9,$F$10)</f>
        <v>#VALUE!</v>
      </c>
      <c r="F806" t="e" vm="1">
        <f t="shared" si="108"/>
        <v>#VALUE!</v>
      </c>
      <c r="G806" t="e" vm="2">
        <f>[1]!GenLognormal($H$9,$H$10)</f>
        <v>#VALUE!</v>
      </c>
      <c r="H806" t="e" vm="1">
        <f t="shared" si="109"/>
        <v>#VALUE!</v>
      </c>
      <c r="I806" t="e" vm="2">
        <f>[1]!genBinomial(1,Main!$I$10)</f>
        <v>#VALUE!</v>
      </c>
      <c r="J806" s="13" t="e" vm="1">
        <f t="shared" si="110"/>
        <v>#VALUE!</v>
      </c>
      <c r="L806" s="1">
        <f>Main!$A$28</f>
        <v>8.4431535918768876</v>
      </c>
      <c r="M806" s="45" t="e" vm="1">
        <f t="shared" si="111"/>
        <v>#VALUE!</v>
      </c>
      <c r="N806" t="e" vm="1">
        <f t="shared" si="112"/>
        <v>#VALUE!</v>
      </c>
      <c r="O806" s="1">
        <f>Main!$B$28</f>
        <v>8.4229498995092253</v>
      </c>
      <c r="P806" s="45" t="e" vm="1">
        <f t="shared" si="113"/>
        <v>#VALUE!</v>
      </c>
      <c r="Q806" t="e" vm="1">
        <f t="shared" si="114"/>
        <v>#VALUE!</v>
      </c>
      <c r="R806" s="1">
        <f>Main!$C$28</f>
        <v>8.4629102389141035</v>
      </c>
      <c r="S806" s="45" t="e" vm="1">
        <f t="shared" si="115"/>
        <v>#VALUE!</v>
      </c>
      <c r="T806" t="e" vm="1">
        <f t="shared" si="116"/>
        <v>#VALUE!</v>
      </c>
    </row>
    <row r="807" spans="1:20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[1]!genNormal($F$9,$F$10)</f>
        <v>#VALUE!</v>
      </c>
      <c r="F807" t="e" vm="1">
        <f t="shared" si="108"/>
        <v>#VALUE!</v>
      </c>
      <c r="G807" t="e" vm="2">
        <f>[1]!GenLognormal($H$9,$H$10)</f>
        <v>#VALUE!</v>
      </c>
      <c r="H807" t="e" vm="1">
        <f t="shared" si="109"/>
        <v>#VALUE!</v>
      </c>
      <c r="I807" t="e" vm="2">
        <f>[1]!genBinomial(1,Main!$I$10)</f>
        <v>#VALUE!</v>
      </c>
      <c r="J807" s="13" t="e" vm="1">
        <f t="shared" si="110"/>
        <v>#VALUE!</v>
      </c>
      <c r="L807" s="1">
        <f>Main!$A$28</f>
        <v>8.4431535918768876</v>
      </c>
      <c r="M807" s="45" t="e" vm="1">
        <f t="shared" si="111"/>
        <v>#VALUE!</v>
      </c>
      <c r="N807" t="e" vm="1">
        <f t="shared" si="112"/>
        <v>#VALUE!</v>
      </c>
      <c r="O807" s="1">
        <f>Main!$B$28</f>
        <v>8.4229498995092253</v>
      </c>
      <c r="P807" s="45" t="e" vm="1">
        <f t="shared" si="113"/>
        <v>#VALUE!</v>
      </c>
      <c r="Q807" t="e" vm="1">
        <f t="shared" si="114"/>
        <v>#VALUE!</v>
      </c>
      <c r="R807" s="1">
        <f>Main!$C$28</f>
        <v>8.4629102389141035</v>
      </c>
      <c r="S807" s="45" t="e" vm="1">
        <f t="shared" si="115"/>
        <v>#VALUE!</v>
      </c>
      <c r="T807" t="e" vm="1">
        <f t="shared" si="116"/>
        <v>#VALUE!</v>
      </c>
    </row>
    <row r="808" spans="1:20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[1]!genNormal($F$9,$F$10)</f>
        <v>#VALUE!</v>
      </c>
      <c r="F808" t="e" vm="1">
        <f t="shared" si="108"/>
        <v>#VALUE!</v>
      </c>
      <c r="G808" t="e" vm="2">
        <f>[1]!GenLognormal($H$9,$H$10)</f>
        <v>#VALUE!</v>
      </c>
      <c r="H808" t="e" vm="1">
        <f t="shared" si="109"/>
        <v>#VALUE!</v>
      </c>
      <c r="I808" t="e" vm="2">
        <f>[1]!genBinomial(1,Main!$I$10)</f>
        <v>#VALUE!</v>
      </c>
      <c r="J808" s="13" t="e" vm="1">
        <f t="shared" si="110"/>
        <v>#VALUE!</v>
      </c>
      <c r="L808" s="1">
        <f>Main!$A$28</f>
        <v>8.4431535918768876</v>
      </c>
      <c r="M808" s="45" t="e" vm="1">
        <f t="shared" si="111"/>
        <v>#VALUE!</v>
      </c>
      <c r="N808" t="e" vm="1">
        <f t="shared" si="112"/>
        <v>#VALUE!</v>
      </c>
      <c r="O808" s="1">
        <f>Main!$B$28</f>
        <v>8.4229498995092253</v>
      </c>
      <c r="P808" s="45" t="e" vm="1">
        <f t="shared" si="113"/>
        <v>#VALUE!</v>
      </c>
      <c r="Q808" t="e" vm="1">
        <f t="shared" si="114"/>
        <v>#VALUE!</v>
      </c>
      <c r="R808" s="1">
        <f>Main!$C$28</f>
        <v>8.4629102389141035</v>
      </c>
      <c r="S808" s="45" t="e" vm="1">
        <f t="shared" si="115"/>
        <v>#VALUE!</v>
      </c>
      <c r="T808" t="e" vm="1">
        <f t="shared" si="116"/>
        <v>#VALUE!</v>
      </c>
    </row>
    <row r="809" spans="1:20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[1]!genNormal($F$9,$F$10)</f>
        <v>#VALUE!</v>
      </c>
      <c r="F809" t="e" vm="1">
        <f t="shared" si="108"/>
        <v>#VALUE!</v>
      </c>
      <c r="G809" t="e" vm="2">
        <f>[1]!GenLognormal($H$9,$H$10)</f>
        <v>#VALUE!</v>
      </c>
      <c r="H809" t="e" vm="1">
        <f t="shared" si="109"/>
        <v>#VALUE!</v>
      </c>
      <c r="I809" t="e" vm="2">
        <f>[1]!genBinomial(1,Main!$I$10)</f>
        <v>#VALUE!</v>
      </c>
      <c r="J809" s="13" t="e" vm="1">
        <f t="shared" si="110"/>
        <v>#VALUE!</v>
      </c>
      <c r="L809" s="1">
        <f>Main!$A$28</f>
        <v>8.4431535918768876</v>
      </c>
      <c r="M809" s="45" t="e" vm="1">
        <f t="shared" si="111"/>
        <v>#VALUE!</v>
      </c>
      <c r="N809" t="e" vm="1">
        <f t="shared" si="112"/>
        <v>#VALUE!</v>
      </c>
      <c r="O809" s="1">
        <f>Main!$B$28</f>
        <v>8.4229498995092253</v>
      </c>
      <c r="P809" s="45" t="e" vm="1">
        <f t="shared" si="113"/>
        <v>#VALUE!</v>
      </c>
      <c r="Q809" t="e" vm="1">
        <f t="shared" si="114"/>
        <v>#VALUE!</v>
      </c>
      <c r="R809" s="1">
        <f>Main!$C$28</f>
        <v>8.4629102389141035</v>
      </c>
      <c r="S809" s="45" t="e" vm="1">
        <f t="shared" si="115"/>
        <v>#VALUE!</v>
      </c>
      <c r="T809" t="e" vm="1">
        <f t="shared" si="116"/>
        <v>#VALUE!</v>
      </c>
    </row>
    <row r="810" spans="1:20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[1]!genNormal($F$9,$F$10)</f>
        <v>#VALUE!</v>
      </c>
      <c r="F810" t="e" vm="1">
        <f t="shared" si="108"/>
        <v>#VALUE!</v>
      </c>
      <c r="G810" t="e" vm="2">
        <f>[1]!GenLognormal($H$9,$H$10)</f>
        <v>#VALUE!</v>
      </c>
      <c r="H810" t="e" vm="1">
        <f t="shared" si="109"/>
        <v>#VALUE!</v>
      </c>
      <c r="I810" t="e" vm="2">
        <f>[1]!genBinomial(1,Main!$I$10)</f>
        <v>#VALUE!</v>
      </c>
      <c r="J810" s="13" t="e" vm="1">
        <f t="shared" si="110"/>
        <v>#VALUE!</v>
      </c>
      <c r="L810" s="1">
        <f>Main!$A$28</f>
        <v>8.4431535918768876</v>
      </c>
      <c r="M810" s="45" t="e" vm="1">
        <f t="shared" si="111"/>
        <v>#VALUE!</v>
      </c>
      <c r="N810" t="e" vm="1">
        <f t="shared" si="112"/>
        <v>#VALUE!</v>
      </c>
      <c r="O810" s="1">
        <f>Main!$B$28</f>
        <v>8.4229498995092253</v>
      </c>
      <c r="P810" s="45" t="e" vm="1">
        <f t="shared" si="113"/>
        <v>#VALUE!</v>
      </c>
      <c r="Q810" t="e" vm="1">
        <f t="shared" si="114"/>
        <v>#VALUE!</v>
      </c>
      <c r="R810" s="1">
        <f>Main!$C$28</f>
        <v>8.4629102389141035</v>
      </c>
      <c r="S810" s="45" t="e" vm="1">
        <f t="shared" si="115"/>
        <v>#VALUE!</v>
      </c>
      <c r="T810" t="e" vm="1">
        <f t="shared" si="116"/>
        <v>#VALUE!</v>
      </c>
    </row>
    <row r="811" spans="1:20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[1]!genNormal($F$9,$F$10)</f>
        <v>#VALUE!</v>
      </c>
      <c r="F811" t="e" vm="1">
        <f t="shared" si="108"/>
        <v>#VALUE!</v>
      </c>
      <c r="G811" t="e" vm="2">
        <f>[1]!GenLognormal($H$9,$H$10)</f>
        <v>#VALUE!</v>
      </c>
      <c r="H811" t="e" vm="1">
        <f t="shared" si="109"/>
        <v>#VALUE!</v>
      </c>
      <c r="I811" t="e" vm="2">
        <f>[1]!genBinomial(1,Main!$I$10)</f>
        <v>#VALUE!</v>
      </c>
      <c r="J811" s="13" t="e" vm="1">
        <f t="shared" si="110"/>
        <v>#VALUE!</v>
      </c>
      <c r="L811" s="1">
        <f>Main!$A$28</f>
        <v>8.4431535918768876</v>
      </c>
      <c r="M811" s="45" t="e" vm="1">
        <f t="shared" si="111"/>
        <v>#VALUE!</v>
      </c>
      <c r="N811" t="e" vm="1">
        <f t="shared" si="112"/>
        <v>#VALUE!</v>
      </c>
      <c r="O811" s="1">
        <f>Main!$B$28</f>
        <v>8.4229498995092253</v>
      </c>
      <c r="P811" s="45" t="e" vm="1">
        <f t="shared" si="113"/>
        <v>#VALUE!</v>
      </c>
      <c r="Q811" t="e" vm="1">
        <f t="shared" si="114"/>
        <v>#VALUE!</v>
      </c>
      <c r="R811" s="1">
        <f>Main!$C$28</f>
        <v>8.4629102389141035</v>
      </c>
      <c r="S811" s="45" t="e" vm="1">
        <f t="shared" si="115"/>
        <v>#VALUE!</v>
      </c>
      <c r="T811" t="e" vm="1">
        <f t="shared" si="116"/>
        <v>#VALUE!</v>
      </c>
    </row>
    <row r="812" spans="1:20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[1]!genNormal($F$9,$F$10)</f>
        <v>#VALUE!</v>
      </c>
      <c r="F812" t="e" vm="1">
        <f t="shared" si="108"/>
        <v>#VALUE!</v>
      </c>
      <c r="G812" t="e" vm="2">
        <f>[1]!GenLognormal($H$9,$H$10)</f>
        <v>#VALUE!</v>
      </c>
      <c r="H812" t="e" vm="1">
        <f t="shared" si="109"/>
        <v>#VALUE!</v>
      </c>
      <c r="I812" t="e" vm="2">
        <f>[1]!genBinomial(1,Main!$I$10)</f>
        <v>#VALUE!</v>
      </c>
      <c r="J812" s="13" t="e" vm="1">
        <f t="shared" si="110"/>
        <v>#VALUE!</v>
      </c>
      <c r="L812" s="1">
        <f>Main!$A$28</f>
        <v>8.4431535918768876</v>
      </c>
      <c r="M812" s="45" t="e" vm="1">
        <f t="shared" si="111"/>
        <v>#VALUE!</v>
      </c>
      <c r="N812" t="e" vm="1">
        <f t="shared" si="112"/>
        <v>#VALUE!</v>
      </c>
      <c r="O812" s="1">
        <f>Main!$B$28</f>
        <v>8.4229498995092253</v>
      </c>
      <c r="P812" s="45" t="e" vm="1">
        <f t="shared" si="113"/>
        <v>#VALUE!</v>
      </c>
      <c r="Q812" t="e" vm="1">
        <f t="shared" si="114"/>
        <v>#VALUE!</v>
      </c>
      <c r="R812" s="1">
        <f>Main!$C$28</f>
        <v>8.4629102389141035</v>
      </c>
      <c r="S812" s="45" t="e" vm="1">
        <f t="shared" si="115"/>
        <v>#VALUE!</v>
      </c>
      <c r="T812" t="e" vm="1">
        <f t="shared" si="116"/>
        <v>#VALUE!</v>
      </c>
    </row>
    <row r="813" spans="1:20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[1]!genNormal($F$9,$F$10)</f>
        <v>#VALUE!</v>
      </c>
      <c r="F813" t="e" vm="1">
        <f t="shared" si="108"/>
        <v>#VALUE!</v>
      </c>
      <c r="G813" t="e" vm="2">
        <f>[1]!GenLognormal($H$9,$H$10)</f>
        <v>#VALUE!</v>
      </c>
      <c r="H813" t="e" vm="1">
        <f t="shared" si="109"/>
        <v>#VALUE!</v>
      </c>
      <c r="I813" t="e" vm="2">
        <f>[1]!genBinomial(1,Main!$I$10)</f>
        <v>#VALUE!</v>
      </c>
      <c r="J813" s="13" t="e" vm="1">
        <f t="shared" si="110"/>
        <v>#VALUE!</v>
      </c>
      <c r="L813" s="1">
        <f>Main!$A$28</f>
        <v>8.4431535918768876</v>
      </c>
      <c r="M813" s="45" t="e" vm="1">
        <f t="shared" si="111"/>
        <v>#VALUE!</v>
      </c>
      <c r="N813" t="e" vm="1">
        <f t="shared" si="112"/>
        <v>#VALUE!</v>
      </c>
      <c r="O813" s="1">
        <f>Main!$B$28</f>
        <v>8.4229498995092253</v>
      </c>
      <c r="P813" s="45" t="e" vm="1">
        <f t="shared" si="113"/>
        <v>#VALUE!</v>
      </c>
      <c r="Q813" t="e" vm="1">
        <f t="shared" si="114"/>
        <v>#VALUE!</v>
      </c>
      <c r="R813" s="1">
        <f>Main!$C$28</f>
        <v>8.4629102389141035</v>
      </c>
      <c r="S813" s="45" t="e" vm="1">
        <f t="shared" si="115"/>
        <v>#VALUE!</v>
      </c>
      <c r="T813" t="e" vm="1">
        <f t="shared" si="116"/>
        <v>#VALUE!</v>
      </c>
    </row>
    <row r="814" spans="1:20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[1]!genNormal($F$9,$F$10)</f>
        <v>#VALUE!</v>
      </c>
      <c r="F814" t="e" vm="1">
        <f t="shared" si="108"/>
        <v>#VALUE!</v>
      </c>
      <c r="G814" t="e" vm="2">
        <f>[1]!GenLognormal($H$9,$H$10)</f>
        <v>#VALUE!</v>
      </c>
      <c r="H814" t="e" vm="1">
        <f t="shared" si="109"/>
        <v>#VALUE!</v>
      </c>
      <c r="I814" t="e" vm="2">
        <f>[1]!genBinomial(1,Main!$I$10)</f>
        <v>#VALUE!</v>
      </c>
      <c r="J814" s="13" t="e" vm="1">
        <f t="shared" si="110"/>
        <v>#VALUE!</v>
      </c>
      <c r="L814" s="1">
        <f>Main!$A$28</f>
        <v>8.4431535918768876</v>
      </c>
      <c r="M814" s="45" t="e" vm="1">
        <f t="shared" si="111"/>
        <v>#VALUE!</v>
      </c>
      <c r="N814" t="e" vm="1">
        <f t="shared" si="112"/>
        <v>#VALUE!</v>
      </c>
      <c r="O814" s="1">
        <f>Main!$B$28</f>
        <v>8.4229498995092253</v>
      </c>
      <c r="P814" s="45" t="e" vm="1">
        <f t="shared" si="113"/>
        <v>#VALUE!</v>
      </c>
      <c r="Q814" t="e" vm="1">
        <f t="shared" si="114"/>
        <v>#VALUE!</v>
      </c>
      <c r="R814" s="1">
        <f>Main!$C$28</f>
        <v>8.4629102389141035</v>
      </c>
      <c r="S814" s="45" t="e" vm="1">
        <f t="shared" si="115"/>
        <v>#VALUE!</v>
      </c>
      <c r="T814" t="e" vm="1">
        <f t="shared" si="116"/>
        <v>#VALUE!</v>
      </c>
    </row>
    <row r="815" spans="1:20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[1]!genNormal($F$9,$F$10)</f>
        <v>#VALUE!</v>
      </c>
      <c r="F815" t="e" vm="1">
        <f t="shared" si="108"/>
        <v>#VALUE!</v>
      </c>
      <c r="G815" t="e" vm="2">
        <f>[1]!GenLognormal($H$9,$H$10)</f>
        <v>#VALUE!</v>
      </c>
      <c r="H815" t="e" vm="1">
        <f t="shared" si="109"/>
        <v>#VALUE!</v>
      </c>
      <c r="I815" t="e" vm="2">
        <f>[1]!genBinomial(1,Main!$I$10)</f>
        <v>#VALUE!</v>
      </c>
      <c r="J815" s="13" t="e" vm="1">
        <f t="shared" si="110"/>
        <v>#VALUE!</v>
      </c>
      <c r="L815" s="1">
        <f>Main!$A$28</f>
        <v>8.4431535918768876</v>
      </c>
      <c r="M815" s="45" t="e" vm="1">
        <f t="shared" si="111"/>
        <v>#VALUE!</v>
      </c>
      <c r="N815" t="e" vm="1">
        <f t="shared" si="112"/>
        <v>#VALUE!</v>
      </c>
      <c r="O815" s="1">
        <f>Main!$B$28</f>
        <v>8.4229498995092253</v>
      </c>
      <c r="P815" s="45" t="e" vm="1">
        <f t="shared" si="113"/>
        <v>#VALUE!</v>
      </c>
      <c r="Q815" t="e" vm="1">
        <f t="shared" si="114"/>
        <v>#VALUE!</v>
      </c>
      <c r="R815" s="1">
        <f>Main!$C$28</f>
        <v>8.4629102389141035</v>
      </c>
      <c r="S815" s="45" t="e" vm="1">
        <f t="shared" si="115"/>
        <v>#VALUE!</v>
      </c>
      <c r="T815" t="e" vm="1">
        <f t="shared" si="116"/>
        <v>#VALUE!</v>
      </c>
    </row>
    <row r="816" spans="1:20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[1]!genNormal($F$9,$F$10)</f>
        <v>#VALUE!</v>
      </c>
      <c r="F816" t="e" vm="1">
        <f t="shared" si="108"/>
        <v>#VALUE!</v>
      </c>
      <c r="G816" t="e" vm="2">
        <f>[1]!GenLognormal($H$9,$H$10)</f>
        <v>#VALUE!</v>
      </c>
      <c r="H816" t="e" vm="1">
        <f t="shared" si="109"/>
        <v>#VALUE!</v>
      </c>
      <c r="I816" t="e" vm="2">
        <f>[1]!genBinomial(1,Main!$I$10)</f>
        <v>#VALUE!</v>
      </c>
      <c r="J816" s="13" t="e" vm="1">
        <f t="shared" si="110"/>
        <v>#VALUE!</v>
      </c>
      <c r="L816" s="1">
        <f>Main!$A$28</f>
        <v>8.4431535918768876</v>
      </c>
      <c r="M816" s="45" t="e" vm="1">
        <f t="shared" si="111"/>
        <v>#VALUE!</v>
      </c>
      <c r="N816" t="e" vm="1">
        <f t="shared" si="112"/>
        <v>#VALUE!</v>
      </c>
      <c r="O816" s="1">
        <f>Main!$B$28</f>
        <v>8.4229498995092253</v>
      </c>
      <c r="P816" s="45" t="e" vm="1">
        <f t="shared" si="113"/>
        <v>#VALUE!</v>
      </c>
      <c r="Q816" t="e" vm="1">
        <f t="shared" si="114"/>
        <v>#VALUE!</v>
      </c>
      <c r="R816" s="1">
        <f>Main!$C$28</f>
        <v>8.4629102389141035</v>
      </c>
      <c r="S816" s="45" t="e" vm="1">
        <f t="shared" si="115"/>
        <v>#VALUE!</v>
      </c>
      <c r="T816" t="e" vm="1">
        <f t="shared" si="116"/>
        <v>#VALUE!</v>
      </c>
    </row>
    <row r="817" spans="1:20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[1]!genNormal($F$9,$F$10)</f>
        <v>#VALUE!</v>
      </c>
      <c r="F817" t="e" vm="1">
        <f t="shared" si="108"/>
        <v>#VALUE!</v>
      </c>
      <c r="G817" t="e" vm="2">
        <f>[1]!GenLognormal($H$9,$H$10)</f>
        <v>#VALUE!</v>
      </c>
      <c r="H817" t="e" vm="1">
        <f t="shared" si="109"/>
        <v>#VALUE!</v>
      </c>
      <c r="I817" t="e" vm="2">
        <f>[1]!genBinomial(1,Main!$I$10)</f>
        <v>#VALUE!</v>
      </c>
      <c r="J817" s="13" t="e" vm="1">
        <f t="shared" si="110"/>
        <v>#VALUE!</v>
      </c>
      <c r="L817" s="1">
        <f>Main!$A$28</f>
        <v>8.4431535918768876</v>
      </c>
      <c r="M817" s="45" t="e" vm="1">
        <f t="shared" si="111"/>
        <v>#VALUE!</v>
      </c>
      <c r="N817" t="e" vm="1">
        <f t="shared" si="112"/>
        <v>#VALUE!</v>
      </c>
      <c r="O817" s="1">
        <f>Main!$B$28</f>
        <v>8.4229498995092253</v>
      </c>
      <c r="P817" s="45" t="e" vm="1">
        <f t="shared" si="113"/>
        <v>#VALUE!</v>
      </c>
      <c r="Q817" t="e" vm="1">
        <f t="shared" si="114"/>
        <v>#VALUE!</v>
      </c>
      <c r="R817" s="1">
        <f>Main!$C$28</f>
        <v>8.4629102389141035</v>
      </c>
      <c r="S817" s="45" t="e" vm="1">
        <f t="shared" si="115"/>
        <v>#VALUE!</v>
      </c>
      <c r="T817" t="e" vm="1">
        <f t="shared" si="116"/>
        <v>#VALUE!</v>
      </c>
    </row>
    <row r="818" spans="1:20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[1]!genNormal($F$9,$F$10)</f>
        <v>#VALUE!</v>
      </c>
      <c r="F818" t="e" vm="1">
        <f t="shared" si="108"/>
        <v>#VALUE!</v>
      </c>
      <c r="G818" t="e" vm="2">
        <f>[1]!GenLognormal($H$9,$H$10)</f>
        <v>#VALUE!</v>
      </c>
      <c r="H818" t="e" vm="1">
        <f t="shared" si="109"/>
        <v>#VALUE!</v>
      </c>
      <c r="I818" t="e" vm="2">
        <f>[1]!genBinomial(1,Main!$I$10)</f>
        <v>#VALUE!</v>
      </c>
      <c r="J818" s="13" t="e" vm="1">
        <f t="shared" si="110"/>
        <v>#VALUE!</v>
      </c>
      <c r="L818" s="1">
        <f>Main!$A$28</f>
        <v>8.4431535918768876</v>
      </c>
      <c r="M818" s="45" t="e" vm="1">
        <f t="shared" si="111"/>
        <v>#VALUE!</v>
      </c>
      <c r="N818" t="e" vm="1">
        <f t="shared" si="112"/>
        <v>#VALUE!</v>
      </c>
      <c r="O818" s="1">
        <f>Main!$B$28</f>
        <v>8.4229498995092253</v>
      </c>
      <c r="P818" s="45" t="e" vm="1">
        <f t="shared" si="113"/>
        <v>#VALUE!</v>
      </c>
      <c r="Q818" t="e" vm="1">
        <f t="shared" si="114"/>
        <v>#VALUE!</v>
      </c>
      <c r="R818" s="1">
        <f>Main!$C$28</f>
        <v>8.4629102389141035</v>
      </c>
      <c r="S818" s="45" t="e" vm="1">
        <f t="shared" si="115"/>
        <v>#VALUE!</v>
      </c>
      <c r="T818" t="e" vm="1">
        <f t="shared" si="116"/>
        <v>#VALUE!</v>
      </c>
    </row>
    <row r="819" spans="1:20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[1]!genNormal($F$9,$F$10)</f>
        <v>#VALUE!</v>
      </c>
      <c r="F819" t="e" vm="1">
        <f t="shared" si="108"/>
        <v>#VALUE!</v>
      </c>
      <c r="G819" t="e" vm="2">
        <f>[1]!GenLognormal($H$9,$H$10)</f>
        <v>#VALUE!</v>
      </c>
      <c r="H819" t="e" vm="1">
        <f t="shared" si="109"/>
        <v>#VALUE!</v>
      </c>
      <c r="I819" t="e" vm="2">
        <f>[1]!genBinomial(1,Main!$I$10)</f>
        <v>#VALUE!</v>
      </c>
      <c r="J819" s="13" t="e" vm="1">
        <f t="shared" si="110"/>
        <v>#VALUE!</v>
      </c>
      <c r="L819" s="1">
        <f>Main!$A$28</f>
        <v>8.4431535918768876</v>
      </c>
      <c r="M819" s="45" t="e" vm="1">
        <f t="shared" si="111"/>
        <v>#VALUE!</v>
      </c>
      <c r="N819" t="e" vm="1">
        <f t="shared" si="112"/>
        <v>#VALUE!</v>
      </c>
      <c r="O819" s="1">
        <f>Main!$B$28</f>
        <v>8.4229498995092253</v>
      </c>
      <c r="P819" s="45" t="e" vm="1">
        <f t="shared" si="113"/>
        <v>#VALUE!</v>
      </c>
      <c r="Q819" t="e" vm="1">
        <f t="shared" si="114"/>
        <v>#VALUE!</v>
      </c>
      <c r="R819" s="1">
        <f>Main!$C$28</f>
        <v>8.4629102389141035</v>
      </c>
      <c r="S819" s="45" t="e" vm="1">
        <f t="shared" si="115"/>
        <v>#VALUE!</v>
      </c>
      <c r="T819" t="e" vm="1">
        <f t="shared" si="116"/>
        <v>#VALUE!</v>
      </c>
    </row>
    <row r="820" spans="1:20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[1]!genNormal($F$9,$F$10)</f>
        <v>#VALUE!</v>
      </c>
      <c r="F820" t="e" vm="1">
        <f t="shared" si="108"/>
        <v>#VALUE!</v>
      </c>
      <c r="G820" t="e" vm="2">
        <f>[1]!GenLognormal($H$9,$H$10)</f>
        <v>#VALUE!</v>
      </c>
      <c r="H820" t="e" vm="1">
        <f t="shared" si="109"/>
        <v>#VALUE!</v>
      </c>
      <c r="I820" t="e" vm="2">
        <f>[1]!genBinomial(1,Main!$I$10)</f>
        <v>#VALUE!</v>
      </c>
      <c r="J820" s="13" t="e" vm="1">
        <f t="shared" si="110"/>
        <v>#VALUE!</v>
      </c>
      <c r="L820" s="1">
        <f>Main!$A$28</f>
        <v>8.4431535918768876</v>
      </c>
      <c r="M820" s="45" t="e" vm="1">
        <f t="shared" si="111"/>
        <v>#VALUE!</v>
      </c>
      <c r="N820" t="e" vm="1">
        <f t="shared" si="112"/>
        <v>#VALUE!</v>
      </c>
      <c r="O820" s="1">
        <f>Main!$B$28</f>
        <v>8.4229498995092253</v>
      </c>
      <c r="P820" s="45" t="e" vm="1">
        <f t="shared" si="113"/>
        <v>#VALUE!</v>
      </c>
      <c r="Q820" t="e" vm="1">
        <f t="shared" si="114"/>
        <v>#VALUE!</v>
      </c>
      <c r="R820" s="1">
        <f>Main!$C$28</f>
        <v>8.4629102389141035</v>
      </c>
      <c r="S820" s="45" t="e" vm="1">
        <f t="shared" si="115"/>
        <v>#VALUE!</v>
      </c>
      <c r="T820" t="e" vm="1">
        <f t="shared" si="116"/>
        <v>#VALUE!</v>
      </c>
    </row>
    <row r="821" spans="1:20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[1]!genNormal($F$9,$F$10)</f>
        <v>#VALUE!</v>
      </c>
      <c r="F821" t="e" vm="1">
        <f t="shared" si="108"/>
        <v>#VALUE!</v>
      </c>
      <c r="G821" t="e" vm="2">
        <f>[1]!GenLognormal($H$9,$H$10)</f>
        <v>#VALUE!</v>
      </c>
      <c r="H821" t="e" vm="1">
        <f t="shared" si="109"/>
        <v>#VALUE!</v>
      </c>
      <c r="I821" t="e" vm="2">
        <f>[1]!genBinomial(1,Main!$I$10)</f>
        <v>#VALUE!</v>
      </c>
      <c r="J821" s="13" t="e" vm="1">
        <f t="shared" si="110"/>
        <v>#VALUE!</v>
      </c>
      <c r="L821" s="1">
        <f>Main!$A$28</f>
        <v>8.4431535918768876</v>
      </c>
      <c r="M821" s="45" t="e" vm="1">
        <f t="shared" si="111"/>
        <v>#VALUE!</v>
      </c>
      <c r="N821" t="e" vm="1">
        <f t="shared" si="112"/>
        <v>#VALUE!</v>
      </c>
      <c r="O821" s="1">
        <f>Main!$B$28</f>
        <v>8.4229498995092253</v>
      </c>
      <c r="P821" s="45" t="e" vm="1">
        <f t="shared" si="113"/>
        <v>#VALUE!</v>
      </c>
      <c r="Q821" t="e" vm="1">
        <f t="shared" si="114"/>
        <v>#VALUE!</v>
      </c>
      <c r="R821" s="1">
        <f>Main!$C$28</f>
        <v>8.4629102389141035</v>
      </c>
      <c r="S821" s="45" t="e" vm="1">
        <f t="shared" si="115"/>
        <v>#VALUE!</v>
      </c>
      <c r="T821" t="e" vm="1">
        <f t="shared" si="116"/>
        <v>#VALUE!</v>
      </c>
    </row>
    <row r="822" spans="1:20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[1]!genNormal($F$9,$F$10)</f>
        <v>#VALUE!</v>
      </c>
      <c r="F822" t="e" vm="1">
        <f t="shared" si="108"/>
        <v>#VALUE!</v>
      </c>
      <c r="G822" t="e" vm="2">
        <f>[1]!GenLognormal($H$9,$H$10)</f>
        <v>#VALUE!</v>
      </c>
      <c r="H822" t="e" vm="1">
        <f t="shared" si="109"/>
        <v>#VALUE!</v>
      </c>
      <c r="I822" t="e" vm="2">
        <f>[1]!genBinomial(1,Main!$I$10)</f>
        <v>#VALUE!</v>
      </c>
      <c r="J822" s="13" t="e" vm="1">
        <f t="shared" si="110"/>
        <v>#VALUE!</v>
      </c>
      <c r="L822" s="1">
        <f>Main!$A$28</f>
        <v>8.4431535918768876</v>
      </c>
      <c r="M822" s="45" t="e" vm="1">
        <f t="shared" si="111"/>
        <v>#VALUE!</v>
      </c>
      <c r="N822" t="e" vm="1">
        <f t="shared" si="112"/>
        <v>#VALUE!</v>
      </c>
      <c r="O822" s="1">
        <f>Main!$B$28</f>
        <v>8.4229498995092253</v>
      </c>
      <c r="P822" s="45" t="e" vm="1">
        <f t="shared" si="113"/>
        <v>#VALUE!</v>
      </c>
      <c r="Q822" t="e" vm="1">
        <f t="shared" si="114"/>
        <v>#VALUE!</v>
      </c>
      <c r="R822" s="1">
        <f>Main!$C$28</f>
        <v>8.4629102389141035</v>
      </c>
      <c r="S822" s="45" t="e" vm="1">
        <f t="shared" si="115"/>
        <v>#VALUE!</v>
      </c>
      <c r="T822" t="e" vm="1">
        <f t="shared" si="116"/>
        <v>#VALUE!</v>
      </c>
    </row>
    <row r="823" spans="1:20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[1]!genNormal($F$9,$F$10)</f>
        <v>#VALUE!</v>
      </c>
      <c r="F823" t="e" vm="1">
        <f t="shared" si="108"/>
        <v>#VALUE!</v>
      </c>
      <c r="G823" t="e" vm="2">
        <f>[1]!GenLognormal($H$9,$H$10)</f>
        <v>#VALUE!</v>
      </c>
      <c r="H823" t="e" vm="1">
        <f t="shared" si="109"/>
        <v>#VALUE!</v>
      </c>
      <c r="I823" t="e" vm="2">
        <f>[1]!genBinomial(1,Main!$I$10)</f>
        <v>#VALUE!</v>
      </c>
      <c r="J823" s="13" t="e" vm="1">
        <f t="shared" si="110"/>
        <v>#VALUE!</v>
      </c>
      <c r="L823" s="1">
        <f>Main!$A$28</f>
        <v>8.4431535918768876</v>
      </c>
      <c r="M823" s="45" t="e" vm="1">
        <f t="shared" si="111"/>
        <v>#VALUE!</v>
      </c>
      <c r="N823" t="e" vm="1">
        <f t="shared" si="112"/>
        <v>#VALUE!</v>
      </c>
      <c r="O823" s="1">
        <f>Main!$B$28</f>
        <v>8.4229498995092253</v>
      </c>
      <c r="P823" s="45" t="e" vm="1">
        <f t="shared" si="113"/>
        <v>#VALUE!</v>
      </c>
      <c r="Q823" t="e" vm="1">
        <f t="shared" si="114"/>
        <v>#VALUE!</v>
      </c>
      <c r="R823" s="1">
        <f>Main!$C$28</f>
        <v>8.4629102389141035</v>
      </c>
      <c r="S823" s="45" t="e" vm="1">
        <f t="shared" si="115"/>
        <v>#VALUE!</v>
      </c>
      <c r="T823" t="e" vm="1">
        <f t="shared" si="116"/>
        <v>#VALUE!</v>
      </c>
    </row>
    <row r="824" spans="1:20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[1]!genNormal($F$9,$F$10)</f>
        <v>#VALUE!</v>
      </c>
      <c r="F824" t="e" vm="1">
        <f t="shared" si="108"/>
        <v>#VALUE!</v>
      </c>
      <c r="G824" t="e" vm="2">
        <f>[1]!GenLognormal($H$9,$H$10)</f>
        <v>#VALUE!</v>
      </c>
      <c r="H824" t="e" vm="1">
        <f t="shared" si="109"/>
        <v>#VALUE!</v>
      </c>
      <c r="I824" t="e" vm="2">
        <f>[1]!genBinomial(1,Main!$I$10)</f>
        <v>#VALUE!</v>
      </c>
      <c r="J824" s="13" t="e" vm="1">
        <f t="shared" si="110"/>
        <v>#VALUE!</v>
      </c>
      <c r="L824" s="1">
        <f>Main!$A$28</f>
        <v>8.4431535918768876</v>
      </c>
      <c r="M824" s="45" t="e" vm="1">
        <f t="shared" si="111"/>
        <v>#VALUE!</v>
      </c>
      <c r="N824" t="e" vm="1">
        <f t="shared" si="112"/>
        <v>#VALUE!</v>
      </c>
      <c r="O824" s="1">
        <f>Main!$B$28</f>
        <v>8.4229498995092253</v>
      </c>
      <c r="P824" s="45" t="e" vm="1">
        <f t="shared" si="113"/>
        <v>#VALUE!</v>
      </c>
      <c r="Q824" t="e" vm="1">
        <f t="shared" si="114"/>
        <v>#VALUE!</v>
      </c>
      <c r="R824" s="1">
        <f>Main!$C$28</f>
        <v>8.4629102389141035</v>
      </c>
      <c r="S824" s="45" t="e" vm="1">
        <f t="shared" si="115"/>
        <v>#VALUE!</v>
      </c>
      <c r="T824" t="e" vm="1">
        <f t="shared" si="116"/>
        <v>#VALUE!</v>
      </c>
    </row>
    <row r="825" spans="1:20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[1]!genNormal($F$9,$F$10)</f>
        <v>#VALUE!</v>
      </c>
      <c r="F825" t="e" vm="1">
        <f t="shared" si="108"/>
        <v>#VALUE!</v>
      </c>
      <c r="G825" t="e" vm="2">
        <f>[1]!GenLognormal($H$9,$H$10)</f>
        <v>#VALUE!</v>
      </c>
      <c r="H825" t="e" vm="1">
        <f t="shared" si="109"/>
        <v>#VALUE!</v>
      </c>
      <c r="I825" t="e" vm="2">
        <f>[1]!genBinomial(1,Main!$I$10)</f>
        <v>#VALUE!</v>
      </c>
      <c r="J825" s="13" t="e" vm="1">
        <f t="shared" si="110"/>
        <v>#VALUE!</v>
      </c>
      <c r="L825" s="1">
        <f>Main!$A$28</f>
        <v>8.4431535918768876</v>
      </c>
      <c r="M825" s="45" t="e" vm="1">
        <f t="shared" si="111"/>
        <v>#VALUE!</v>
      </c>
      <c r="N825" t="e" vm="1">
        <f t="shared" si="112"/>
        <v>#VALUE!</v>
      </c>
      <c r="O825" s="1">
        <f>Main!$B$28</f>
        <v>8.4229498995092253</v>
      </c>
      <c r="P825" s="45" t="e" vm="1">
        <f t="shared" si="113"/>
        <v>#VALUE!</v>
      </c>
      <c r="Q825" t="e" vm="1">
        <f t="shared" si="114"/>
        <v>#VALUE!</v>
      </c>
      <c r="R825" s="1">
        <f>Main!$C$28</f>
        <v>8.4629102389141035</v>
      </c>
      <c r="S825" s="45" t="e" vm="1">
        <f t="shared" si="115"/>
        <v>#VALUE!</v>
      </c>
      <c r="T825" t="e" vm="1">
        <f t="shared" si="116"/>
        <v>#VALUE!</v>
      </c>
    </row>
    <row r="826" spans="1:20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[1]!genNormal($F$9,$F$10)</f>
        <v>#VALUE!</v>
      </c>
      <c r="F826" t="e" vm="1">
        <f t="shared" si="108"/>
        <v>#VALUE!</v>
      </c>
      <c r="G826" t="e" vm="2">
        <f>[1]!GenLognormal($H$9,$H$10)</f>
        <v>#VALUE!</v>
      </c>
      <c r="H826" t="e" vm="1">
        <f t="shared" si="109"/>
        <v>#VALUE!</v>
      </c>
      <c r="I826" t="e" vm="2">
        <f>[1]!genBinomial(1,Main!$I$10)</f>
        <v>#VALUE!</v>
      </c>
      <c r="J826" s="13" t="e" vm="1">
        <f t="shared" si="110"/>
        <v>#VALUE!</v>
      </c>
      <c r="L826" s="1">
        <f>Main!$A$28</f>
        <v>8.4431535918768876</v>
      </c>
      <c r="M826" s="45" t="e" vm="1">
        <f t="shared" si="111"/>
        <v>#VALUE!</v>
      </c>
      <c r="N826" t="e" vm="1">
        <f t="shared" si="112"/>
        <v>#VALUE!</v>
      </c>
      <c r="O826" s="1">
        <f>Main!$B$28</f>
        <v>8.4229498995092253</v>
      </c>
      <c r="P826" s="45" t="e" vm="1">
        <f t="shared" si="113"/>
        <v>#VALUE!</v>
      </c>
      <c r="Q826" t="e" vm="1">
        <f t="shared" si="114"/>
        <v>#VALUE!</v>
      </c>
      <c r="R826" s="1">
        <f>Main!$C$28</f>
        <v>8.4629102389141035</v>
      </c>
      <c r="S826" s="45" t="e" vm="1">
        <f t="shared" si="115"/>
        <v>#VALUE!</v>
      </c>
      <c r="T826" t="e" vm="1">
        <f t="shared" si="116"/>
        <v>#VALUE!</v>
      </c>
    </row>
    <row r="827" spans="1:20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[1]!genNormal($F$9,$F$10)</f>
        <v>#VALUE!</v>
      </c>
      <c r="F827" t="e" vm="1">
        <f t="shared" si="108"/>
        <v>#VALUE!</v>
      </c>
      <c r="G827" t="e" vm="2">
        <f>[1]!GenLognormal($H$9,$H$10)</f>
        <v>#VALUE!</v>
      </c>
      <c r="H827" t="e" vm="1">
        <f t="shared" si="109"/>
        <v>#VALUE!</v>
      </c>
      <c r="I827" t="e" vm="2">
        <f>[1]!genBinomial(1,Main!$I$10)</f>
        <v>#VALUE!</v>
      </c>
      <c r="J827" s="13" t="e" vm="1">
        <f t="shared" si="110"/>
        <v>#VALUE!</v>
      </c>
      <c r="L827" s="1">
        <f>Main!$A$28</f>
        <v>8.4431535918768876</v>
      </c>
      <c r="M827" s="45" t="e" vm="1">
        <f t="shared" si="111"/>
        <v>#VALUE!</v>
      </c>
      <c r="N827" t="e" vm="1">
        <f t="shared" si="112"/>
        <v>#VALUE!</v>
      </c>
      <c r="O827" s="1">
        <f>Main!$B$28</f>
        <v>8.4229498995092253</v>
      </c>
      <c r="P827" s="45" t="e" vm="1">
        <f t="shared" si="113"/>
        <v>#VALUE!</v>
      </c>
      <c r="Q827" t="e" vm="1">
        <f t="shared" si="114"/>
        <v>#VALUE!</v>
      </c>
      <c r="R827" s="1">
        <f>Main!$C$28</f>
        <v>8.4629102389141035</v>
      </c>
      <c r="S827" s="45" t="e" vm="1">
        <f t="shared" si="115"/>
        <v>#VALUE!</v>
      </c>
      <c r="T827" t="e" vm="1">
        <f t="shared" si="116"/>
        <v>#VALUE!</v>
      </c>
    </row>
    <row r="828" spans="1:20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[1]!genNormal($F$9,$F$10)</f>
        <v>#VALUE!</v>
      </c>
      <c r="F828" t="e" vm="1">
        <f t="shared" si="108"/>
        <v>#VALUE!</v>
      </c>
      <c r="G828" t="e" vm="2">
        <f>[1]!GenLognormal($H$9,$H$10)</f>
        <v>#VALUE!</v>
      </c>
      <c r="H828" t="e" vm="1">
        <f t="shared" si="109"/>
        <v>#VALUE!</v>
      </c>
      <c r="I828" t="e" vm="2">
        <f>[1]!genBinomial(1,Main!$I$10)</f>
        <v>#VALUE!</v>
      </c>
      <c r="J828" s="13" t="e" vm="1">
        <f t="shared" si="110"/>
        <v>#VALUE!</v>
      </c>
      <c r="L828" s="1">
        <f>Main!$A$28</f>
        <v>8.4431535918768876</v>
      </c>
      <c r="M828" s="45" t="e" vm="1">
        <f t="shared" si="111"/>
        <v>#VALUE!</v>
      </c>
      <c r="N828" t="e" vm="1">
        <f t="shared" si="112"/>
        <v>#VALUE!</v>
      </c>
      <c r="O828" s="1">
        <f>Main!$B$28</f>
        <v>8.4229498995092253</v>
      </c>
      <c r="P828" s="45" t="e" vm="1">
        <f t="shared" si="113"/>
        <v>#VALUE!</v>
      </c>
      <c r="Q828" t="e" vm="1">
        <f t="shared" si="114"/>
        <v>#VALUE!</v>
      </c>
      <c r="R828" s="1">
        <f>Main!$C$28</f>
        <v>8.4629102389141035</v>
      </c>
      <c r="S828" s="45" t="e" vm="1">
        <f t="shared" si="115"/>
        <v>#VALUE!</v>
      </c>
      <c r="T828" t="e" vm="1">
        <f t="shared" si="116"/>
        <v>#VALUE!</v>
      </c>
    </row>
    <row r="829" spans="1:20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[1]!genNormal($F$9,$F$10)</f>
        <v>#VALUE!</v>
      </c>
      <c r="F829" t="e" vm="1">
        <f t="shared" si="108"/>
        <v>#VALUE!</v>
      </c>
      <c r="G829" t="e" vm="2">
        <f>[1]!GenLognormal($H$9,$H$10)</f>
        <v>#VALUE!</v>
      </c>
      <c r="H829" t="e" vm="1">
        <f t="shared" si="109"/>
        <v>#VALUE!</v>
      </c>
      <c r="I829" t="e" vm="2">
        <f>[1]!genBinomial(1,Main!$I$10)</f>
        <v>#VALUE!</v>
      </c>
      <c r="J829" s="13" t="e" vm="1">
        <f t="shared" si="110"/>
        <v>#VALUE!</v>
      </c>
      <c r="L829" s="1">
        <f>Main!$A$28</f>
        <v>8.4431535918768876</v>
      </c>
      <c r="M829" s="45" t="e" vm="1">
        <f t="shared" si="111"/>
        <v>#VALUE!</v>
      </c>
      <c r="N829" t="e" vm="1">
        <f t="shared" si="112"/>
        <v>#VALUE!</v>
      </c>
      <c r="O829" s="1">
        <f>Main!$B$28</f>
        <v>8.4229498995092253</v>
      </c>
      <c r="P829" s="45" t="e" vm="1">
        <f t="shared" si="113"/>
        <v>#VALUE!</v>
      </c>
      <c r="Q829" t="e" vm="1">
        <f t="shared" si="114"/>
        <v>#VALUE!</v>
      </c>
      <c r="R829" s="1">
        <f>Main!$C$28</f>
        <v>8.4629102389141035</v>
      </c>
      <c r="S829" s="45" t="e" vm="1">
        <f t="shared" si="115"/>
        <v>#VALUE!</v>
      </c>
      <c r="T829" t="e" vm="1">
        <f t="shared" si="116"/>
        <v>#VALUE!</v>
      </c>
    </row>
    <row r="830" spans="1:20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[1]!genNormal($F$9,$F$10)</f>
        <v>#VALUE!</v>
      </c>
      <c r="F830" t="e" vm="1">
        <f t="shared" si="108"/>
        <v>#VALUE!</v>
      </c>
      <c r="G830" t="e" vm="2">
        <f>[1]!GenLognormal($H$9,$H$10)</f>
        <v>#VALUE!</v>
      </c>
      <c r="H830" t="e" vm="1">
        <f t="shared" si="109"/>
        <v>#VALUE!</v>
      </c>
      <c r="I830" t="e" vm="2">
        <f>[1]!genBinomial(1,Main!$I$10)</f>
        <v>#VALUE!</v>
      </c>
      <c r="J830" s="13" t="e" vm="1">
        <f t="shared" si="110"/>
        <v>#VALUE!</v>
      </c>
      <c r="L830" s="1">
        <f>Main!$A$28</f>
        <v>8.4431535918768876</v>
      </c>
      <c r="M830" s="45" t="e" vm="1">
        <f t="shared" si="111"/>
        <v>#VALUE!</v>
      </c>
      <c r="N830" t="e" vm="1">
        <f t="shared" si="112"/>
        <v>#VALUE!</v>
      </c>
      <c r="O830" s="1">
        <f>Main!$B$28</f>
        <v>8.4229498995092253</v>
      </c>
      <c r="P830" s="45" t="e" vm="1">
        <f t="shared" si="113"/>
        <v>#VALUE!</v>
      </c>
      <c r="Q830" t="e" vm="1">
        <f t="shared" si="114"/>
        <v>#VALUE!</v>
      </c>
      <c r="R830" s="1">
        <f>Main!$C$28</f>
        <v>8.4629102389141035</v>
      </c>
      <c r="S830" s="45" t="e" vm="1">
        <f t="shared" si="115"/>
        <v>#VALUE!</v>
      </c>
      <c r="T830" t="e" vm="1">
        <f t="shared" si="116"/>
        <v>#VALUE!</v>
      </c>
    </row>
    <row r="831" spans="1:20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[1]!genNormal($F$9,$F$10)</f>
        <v>#VALUE!</v>
      </c>
      <c r="F831" t="e" vm="1">
        <f t="shared" si="108"/>
        <v>#VALUE!</v>
      </c>
      <c r="G831" t="e" vm="2">
        <f>[1]!GenLognormal($H$9,$H$10)</f>
        <v>#VALUE!</v>
      </c>
      <c r="H831" t="e" vm="1">
        <f t="shared" si="109"/>
        <v>#VALUE!</v>
      </c>
      <c r="I831" t="e" vm="2">
        <f>[1]!genBinomial(1,Main!$I$10)</f>
        <v>#VALUE!</v>
      </c>
      <c r="J831" s="13" t="e" vm="1">
        <f t="shared" si="110"/>
        <v>#VALUE!</v>
      </c>
      <c r="L831" s="1">
        <f>Main!$A$28</f>
        <v>8.4431535918768876</v>
      </c>
      <c r="M831" s="45" t="e" vm="1">
        <f t="shared" si="111"/>
        <v>#VALUE!</v>
      </c>
      <c r="N831" t="e" vm="1">
        <f t="shared" si="112"/>
        <v>#VALUE!</v>
      </c>
      <c r="O831" s="1">
        <f>Main!$B$28</f>
        <v>8.4229498995092253</v>
      </c>
      <c r="P831" s="45" t="e" vm="1">
        <f t="shared" si="113"/>
        <v>#VALUE!</v>
      </c>
      <c r="Q831" t="e" vm="1">
        <f t="shared" si="114"/>
        <v>#VALUE!</v>
      </c>
      <c r="R831" s="1">
        <f>Main!$C$28</f>
        <v>8.4629102389141035</v>
      </c>
      <c r="S831" s="45" t="e" vm="1">
        <f t="shared" si="115"/>
        <v>#VALUE!</v>
      </c>
      <c r="T831" t="e" vm="1">
        <f t="shared" si="116"/>
        <v>#VALUE!</v>
      </c>
    </row>
    <row r="832" spans="1:20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[1]!genNormal($F$9,$F$10)</f>
        <v>#VALUE!</v>
      </c>
      <c r="F832" t="e" vm="1">
        <f t="shared" si="108"/>
        <v>#VALUE!</v>
      </c>
      <c r="G832" t="e" vm="2">
        <f>[1]!GenLognormal($H$9,$H$10)</f>
        <v>#VALUE!</v>
      </c>
      <c r="H832" t="e" vm="1">
        <f t="shared" si="109"/>
        <v>#VALUE!</v>
      </c>
      <c r="I832" t="e" vm="2">
        <f>[1]!genBinomial(1,Main!$I$10)</f>
        <v>#VALUE!</v>
      </c>
      <c r="J832" s="13" t="e" vm="1">
        <f t="shared" si="110"/>
        <v>#VALUE!</v>
      </c>
      <c r="L832" s="1">
        <f>Main!$A$28</f>
        <v>8.4431535918768876</v>
      </c>
      <c r="M832" s="45" t="e" vm="1">
        <f t="shared" si="111"/>
        <v>#VALUE!</v>
      </c>
      <c r="N832" t="e" vm="1">
        <f t="shared" si="112"/>
        <v>#VALUE!</v>
      </c>
      <c r="O832" s="1">
        <f>Main!$B$28</f>
        <v>8.4229498995092253</v>
      </c>
      <c r="P832" s="45" t="e" vm="1">
        <f t="shared" si="113"/>
        <v>#VALUE!</v>
      </c>
      <c r="Q832" t="e" vm="1">
        <f t="shared" si="114"/>
        <v>#VALUE!</v>
      </c>
      <c r="R832" s="1">
        <f>Main!$C$28</f>
        <v>8.4629102389141035</v>
      </c>
      <c r="S832" s="45" t="e" vm="1">
        <f t="shared" si="115"/>
        <v>#VALUE!</v>
      </c>
      <c r="T832" t="e" vm="1">
        <f t="shared" si="116"/>
        <v>#VALUE!</v>
      </c>
    </row>
    <row r="833" spans="1:20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[1]!genNormal($F$9,$F$10)</f>
        <v>#VALUE!</v>
      </c>
      <c r="F833" t="e" vm="1">
        <f t="shared" si="108"/>
        <v>#VALUE!</v>
      </c>
      <c r="G833" t="e" vm="2">
        <f>[1]!GenLognormal($H$9,$H$10)</f>
        <v>#VALUE!</v>
      </c>
      <c r="H833" t="e" vm="1">
        <f t="shared" si="109"/>
        <v>#VALUE!</v>
      </c>
      <c r="I833" t="e" vm="2">
        <f>[1]!genBinomial(1,Main!$I$10)</f>
        <v>#VALUE!</v>
      </c>
      <c r="J833" s="13" t="e" vm="1">
        <f t="shared" si="110"/>
        <v>#VALUE!</v>
      </c>
      <c r="L833" s="1">
        <f>Main!$A$28</f>
        <v>8.4431535918768876</v>
      </c>
      <c r="M833" s="45" t="e" vm="1">
        <f t="shared" si="111"/>
        <v>#VALUE!</v>
      </c>
      <c r="N833" t="e" vm="1">
        <f t="shared" si="112"/>
        <v>#VALUE!</v>
      </c>
      <c r="O833" s="1">
        <f>Main!$B$28</f>
        <v>8.4229498995092253</v>
      </c>
      <c r="P833" s="45" t="e" vm="1">
        <f t="shared" si="113"/>
        <v>#VALUE!</v>
      </c>
      <c r="Q833" t="e" vm="1">
        <f t="shared" si="114"/>
        <v>#VALUE!</v>
      </c>
      <c r="R833" s="1">
        <f>Main!$C$28</f>
        <v>8.4629102389141035</v>
      </c>
      <c r="S833" s="45" t="e" vm="1">
        <f t="shared" si="115"/>
        <v>#VALUE!</v>
      </c>
      <c r="T833" t="e" vm="1">
        <f t="shared" si="116"/>
        <v>#VALUE!</v>
      </c>
    </row>
    <row r="834" spans="1:20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[1]!genNormal($F$9,$F$10)</f>
        <v>#VALUE!</v>
      </c>
      <c r="F834" t="e" vm="1">
        <f t="shared" si="108"/>
        <v>#VALUE!</v>
      </c>
      <c r="G834" t="e" vm="2">
        <f>[1]!GenLognormal($H$9,$H$10)</f>
        <v>#VALUE!</v>
      </c>
      <c r="H834" t="e" vm="1">
        <f t="shared" si="109"/>
        <v>#VALUE!</v>
      </c>
      <c r="I834" t="e" vm="2">
        <f>[1]!genBinomial(1,Main!$I$10)</f>
        <v>#VALUE!</v>
      </c>
      <c r="J834" s="13" t="e" vm="1">
        <f t="shared" si="110"/>
        <v>#VALUE!</v>
      </c>
      <c r="L834" s="1">
        <f>Main!$A$28</f>
        <v>8.4431535918768876</v>
      </c>
      <c r="M834" s="45" t="e" vm="1">
        <f t="shared" si="111"/>
        <v>#VALUE!</v>
      </c>
      <c r="N834" t="e" vm="1">
        <f t="shared" si="112"/>
        <v>#VALUE!</v>
      </c>
      <c r="O834" s="1">
        <f>Main!$B$28</f>
        <v>8.4229498995092253</v>
      </c>
      <c r="P834" s="45" t="e" vm="1">
        <f t="shared" si="113"/>
        <v>#VALUE!</v>
      </c>
      <c r="Q834" t="e" vm="1">
        <f t="shared" si="114"/>
        <v>#VALUE!</v>
      </c>
      <c r="R834" s="1">
        <f>Main!$C$28</f>
        <v>8.4629102389141035</v>
      </c>
      <c r="S834" s="45" t="e" vm="1">
        <f t="shared" si="115"/>
        <v>#VALUE!</v>
      </c>
      <c r="T834" t="e" vm="1">
        <f t="shared" si="116"/>
        <v>#VALUE!</v>
      </c>
    </row>
    <row r="835" spans="1:20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[1]!genNormal($F$9,$F$10)</f>
        <v>#VALUE!</v>
      </c>
      <c r="F835" t="e" vm="1">
        <f t="shared" si="108"/>
        <v>#VALUE!</v>
      </c>
      <c r="G835" t="e" vm="2">
        <f>[1]!GenLognormal($H$9,$H$10)</f>
        <v>#VALUE!</v>
      </c>
      <c r="H835" t="e" vm="1">
        <f t="shared" si="109"/>
        <v>#VALUE!</v>
      </c>
      <c r="I835" t="e" vm="2">
        <f>[1]!genBinomial(1,Main!$I$10)</f>
        <v>#VALUE!</v>
      </c>
      <c r="J835" s="13" t="e" vm="1">
        <f t="shared" si="110"/>
        <v>#VALUE!</v>
      </c>
      <c r="L835" s="1">
        <f>Main!$A$28</f>
        <v>8.4431535918768876</v>
      </c>
      <c r="M835" s="45" t="e" vm="1">
        <f t="shared" si="111"/>
        <v>#VALUE!</v>
      </c>
      <c r="N835" t="e" vm="1">
        <f t="shared" si="112"/>
        <v>#VALUE!</v>
      </c>
      <c r="O835" s="1">
        <f>Main!$B$28</f>
        <v>8.4229498995092253</v>
      </c>
      <c r="P835" s="45" t="e" vm="1">
        <f t="shared" si="113"/>
        <v>#VALUE!</v>
      </c>
      <c r="Q835" t="e" vm="1">
        <f t="shared" si="114"/>
        <v>#VALUE!</v>
      </c>
      <c r="R835" s="1">
        <f>Main!$C$28</f>
        <v>8.4629102389141035</v>
      </c>
      <c r="S835" s="45" t="e" vm="1">
        <f t="shared" si="115"/>
        <v>#VALUE!</v>
      </c>
      <c r="T835" t="e" vm="1">
        <f t="shared" si="116"/>
        <v>#VALUE!</v>
      </c>
    </row>
    <row r="836" spans="1:20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[1]!genNormal($F$9,$F$10)</f>
        <v>#VALUE!</v>
      </c>
      <c r="F836" t="e" vm="1">
        <f t="shared" si="108"/>
        <v>#VALUE!</v>
      </c>
      <c r="G836" t="e" vm="2">
        <f>[1]!GenLognormal($H$9,$H$10)</f>
        <v>#VALUE!</v>
      </c>
      <c r="H836" t="e" vm="1">
        <f t="shared" si="109"/>
        <v>#VALUE!</v>
      </c>
      <c r="I836" t="e" vm="2">
        <f>[1]!genBinomial(1,Main!$I$10)</f>
        <v>#VALUE!</v>
      </c>
      <c r="J836" s="13" t="e" vm="1">
        <f t="shared" si="110"/>
        <v>#VALUE!</v>
      </c>
      <c r="L836" s="1">
        <f>Main!$A$28</f>
        <v>8.4431535918768876</v>
      </c>
      <c r="M836" s="45" t="e" vm="1">
        <f t="shared" si="111"/>
        <v>#VALUE!</v>
      </c>
      <c r="N836" t="e" vm="1">
        <f t="shared" si="112"/>
        <v>#VALUE!</v>
      </c>
      <c r="O836" s="1">
        <f>Main!$B$28</f>
        <v>8.4229498995092253</v>
      </c>
      <c r="P836" s="45" t="e" vm="1">
        <f t="shared" si="113"/>
        <v>#VALUE!</v>
      </c>
      <c r="Q836" t="e" vm="1">
        <f t="shared" si="114"/>
        <v>#VALUE!</v>
      </c>
      <c r="R836" s="1">
        <f>Main!$C$28</f>
        <v>8.4629102389141035</v>
      </c>
      <c r="S836" s="45" t="e" vm="1">
        <f t="shared" si="115"/>
        <v>#VALUE!</v>
      </c>
      <c r="T836" t="e" vm="1">
        <f t="shared" si="116"/>
        <v>#VALUE!</v>
      </c>
    </row>
    <row r="837" spans="1:20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[1]!genNormal($F$9,$F$10)</f>
        <v>#VALUE!</v>
      </c>
      <c r="F837" t="e" vm="1">
        <f t="shared" si="108"/>
        <v>#VALUE!</v>
      </c>
      <c r="G837" t="e" vm="2">
        <f>[1]!GenLognormal($H$9,$H$10)</f>
        <v>#VALUE!</v>
      </c>
      <c r="H837" t="e" vm="1">
        <f t="shared" si="109"/>
        <v>#VALUE!</v>
      </c>
      <c r="I837" t="e" vm="2">
        <f>[1]!genBinomial(1,Main!$I$10)</f>
        <v>#VALUE!</v>
      </c>
      <c r="J837" s="13" t="e" vm="1">
        <f t="shared" si="110"/>
        <v>#VALUE!</v>
      </c>
      <c r="L837" s="1">
        <f>Main!$A$28</f>
        <v>8.4431535918768876</v>
      </c>
      <c r="M837" s="45" t="e" vm="1">
        <f t="shared" si="111"/>
        <v>#VALUE!</v>
      </c>
      <c r="N837" t="e" vm="1">
        <f t="shared" si="112"/>
        <v>#VALUE!</v>
      </c>
      <c r="O837" s="1">
        <f>Main!$B$28</f>
        <v>8.4229498995092253</v>
      </c>
      <c r="P837" s="45" t="e" vm="1">
        <f t="shared" si="113"/>
        <v>#VALUE!</v>
      </c>
      <c r="Q837" t="e" vm="1">
        <f t="shared" si="114"/>
        <v>#VALUE!</v>
      </c>
      <c r="R837" s="1">
        <f>Main!$C$28</f>
        <v>8.4629102389141035</v>
      </c>
      <c r="S837" s="45" t="e" vm="1">
        <f t="shared" si="115"/>
        <v>#VALUE!</v>
      </c>
      <c r="T837" t="e" vm="1">
        <f t="shared" si="116"/>
        <v>#VALUE!</v>
      </c>
    </row>
    <row r="838" spans="1:20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[1]!genNormal($F$9,$F$10)</f>
        <v>#VALUE!</v>
      </c>
      <c r="F838" t="e" vm="1">
        <f t="shared" si="108"/>
        <v>#VALUE!</v>
      </c>
      <c r="G838" t="e" vm="2">
        <f>[1]!GenLognormal($H$9,$H$10)</f>
        <v>#VALUE!</v>
      </c>
      <c r="H838" t="e" vm="1">
        <f t="shared" si="109"/>
        <v>#VALUE!</v>
      </c>
      <c r="I838" t="e" vm="2">
        <f>[1]!genBinomial(1,Main!$I$10)</f>
        <v>#VALUE!</v>
      </c>
      <c r="J838" s="13" t="e" vm="1">
        <f t="shared" si="110"/>
        <v>#VALUE!</v>
      </c>
      <c r="L838" s="1">
        <f>Main!$A$28</f>
        <v>8.4431535918768876</v>
      </c>
      <c r="M838" s="45" t="e" vm="1">
        <f t="shared" si="111"/>
        <v>#VALUE!</v>
      </c>
      <c r="N838" t="e" vm="1">
        <f t="shared" si="112"/>
        <v>#VALUE!</v>
      </c>
      <c r="O838" s="1">
        <f>Main!$B$28</f>
        <v>8.4229498995092253</v>
      </c>
      <c r="P838" s="45" t="e" vm="1">
        <f t="shared" si="113"/>
        <v>#VALUE!</v>
      </c>
      <c r="Q838" t="e" vm="1">
        <f t="shared" si="114"/>
        <v>#VALUE!</v>
      </c>
      <c r="R838" s="1">
        <f>Main!$C$28</f>
        <v>8.4629102389141035</v>
      </c>
      <c r="S838" s="45" t="e" vm="1">
        <f t="shared" si="115"/>
        <v>#VALUE!</v>
      </c>
      <c r="T838" t="e" vm="1">
        <f t="shared" si="116"/>
        <v>#VALUE!</v>
      </c>
    </row>
    <row r="839" spans="1:20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[1]!genNormal($F$9,$F$10)</f>
        <v>#VALUE!</v>
      </c>
      <c r="F839" t="e" vm="1">
        <f t="shared" si="108"/>
        <v>#VALUE!</v>
      </c>
      <c r="G839" t="e" vm="2">
        <f>[1]!GenLognormal($H$9,$H$10)</f>
        <v>#VALUE!</v>
      </c>
      <c r="H839" t="e" vm="1">
        <f t="shared" si="109"/>
        <v>#VALUE!</v>
      </c>
      <c r="I839" t="e" vm="2">
        <f>[1]!genBinomial(1,Main!$I$10)</f>
        <v>#VALUE!</v>
      </c>
      <c r="J839" s="13" t="e" vm="1">
        <f t="shared" si="110"/>
        <v>#VALUE!</v>
      </c>
      <c r="L839" s="1">
        <f>Main!$A$28</f>
        <v>8.4431535918768876</v>
      </c>
      <c r="M839" s="45" t="e" vm="1">
        <f t="shared" si="111"/>
        <v>#VALUE!</v>
      </c>
      <c r="N839" t="e" vm="1">
        <f t="shared" si="112"/>
        <v>#VALUE!</v>
      </c>
      <c r="O839" s="1">
        <f>Main!$B$28</f>
        <v>8.4229498995092253</v>
      </c>
      <c r="P839" s="45" t="e" vm="1">
        <f t="shared" si="113"/>
        <v>#VALUE!</v>
      </c>
      <c r="Q839" t="e" vm="1">
        <f t="shared" si="114"/>
        <v>#VALUE!</v>
      </c>
      <c r="R839" s="1">
        <f>Main!$C$28</f>
        <v>8.4629102389141035</v>
      </c>
      <c r="S839" s="45" t="e" vm="1">
        <f t="shared" si="115"/>
        <v>#VALUE!</v>
      </c>
      <c r="T839" t="e" vm="1">
        <f t="shared" si="116"/>
        <v>#VALUE!</v>
      </c>
    </row>
    <row r="840" spans="1:20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[1]!genNormal($F$9,$F$10)</f>
        <v>#VALUE!</v>
      </c>
      <c r="F840" t="e" vm="1">
        <f t="shared" si="108"/>
        <v>#VALUE!</v>
      </c>
      <c r="G840" t="e" vm="2">
        <f>[1]!GenLognormal($H$9,$H$10)</f>
        <v>#VALUE!</v>
      </c>
      <c r="H840" t="e" vm="1">
        <f t="shared" si="109"/>
        <v>#VALUE!</v>
      </c>
      <c r="I840" t="e" vm="2">
        <f>[1]!genBinomial(1,Main!$I$10)</f>
        <v>#VALUE!</v>
      </c>
      <c r="J840" s="13" t="e" vm="1">
        <f t="shared" si="110"/>
        <v>#VALUE!</v>
      </c>
      <c r="L840" s="1">
        <f>Main!$A$28</f>
        <v>8.4431535918768876</v>
      </c>
      <c r="M840" s="45" t="e" vm="1">
        <f t="shared" si="111"/>
        <v>#VALUE!</v>
      </c>
      <c r="N840" t="e" vm="1">
        <f t="shared" si="112"/>
        <v>#VALUE!</v>
      </c>
      <c r="O840" s="1">
        <f>Main!$B$28</f>
        <v>8.4229498995092253</v>
      </c>
      <c r="P840" s="45" t="e" vm="1">
        <f t="shared" si="113"/>
        <v>#VALUE!</v>
      </c>
      <c r="Q840" t="e" vm="1">
        <f t="shared" si="114"/>
        <v>#VALUE!</v>
      </c>
      <c r="R840" s="1">
        <f>Main!$C$28</f>
        <v>8.4629102389141035</v>
      </c>
      <c r="S840" s="45" t="e" vm="1">
        <f t="shared" si="115"/>
        <v>#VALUE!</v>
      </c>
      <c r="T840" t="e" vm="1">
        <f t="shared" si="116"/>
        <v>#VALUE!</v>
      </c>
    </row>
    <row r="841" spans="1:20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[1]!genNormal($F$9,$F$10)</f>
        <v>#VALUE!</v>
      </c>
      <c r="F841" t="e" vm="1">
        <f t="shared" si="108"/>
        <v>#VALUE!</v>
      </c>
      <c r="G841" t="e" vm="2">
        <f>[1]!GenLognormal($H$9,$H$10)</f>
        <v>#VALUE!</v>
      </c>
      <c r="H841" t="e" vm="1">
        <f t="shared" si="109"/>
        <v>#VALUE!</v>
      </c>
      <c r="I841" t="e" vm="2">
        <f>[1]!genBinomial(1,Main!$I$10)</f>
        <v>#VALUE!</v>
      </c>
      <c r="J841" s="13" t="e" vm="1">
        <f t="shared" si="110"/>
        <v>#VALUE!</v>
      </c>
      <c r="L841" s="1">
        <f>Main!$A$28</f>
        <v>8.4431535918768876</v>
      </c>
      <c r="M841" s="45" t="e" vm="1">
        <f t="shared" si="111"/>
        <v>#VALUE!</v>
      </c>
      <c r="N841" t="e" vm="1">
        <f t="shared" si="112"/>
        <v>#VALUE!</v>
      </c>
      <c r="O841" s="1">
        <f>Main!$B$28</f>
        <v>8.4229498995092253</v>
      </c>
      <c r="P841" s="45" t="e" vm="1">
        <f t="shared" si="113"/>
        <v>#VALUE!</v>
      </c>
      <c r="Q841" t="e" vm="1">
        <f t="shared" si="114"/>
        <v>#VALUE!</v>
      </c>
      <c r="R841" s="1">
        <f>Main!$C$28</f>
        <v>8.4629102389141035</v>
      </c>
      <c r="S841" s="45" t="e" vm="1">
        <f t="shared" si="115"/>
        <v>#VALUE!</v>
      </c>
      <c r="T841" t="e" vm="1">
        <f t="shared" si="116"/>
        <v>#VALUE!</v>
      </c>
    </row>
    <row r="842" spans="1:20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[1]!genNormal($F$9,$F$10)</f>
        <v>#VALUE!</v>
      </c>
      <c r="F842" t="e" vm="1">
        <f t="shared" si="108"/>
        <v>#VALUE!</v>
      </c>
      <c r="G842" t="e" vm="2">
        <f>[1]!GenLognormal($H$9,$H$10)</f>
        <v>#VALUE!</v>
      </c>
      <c r="H842" t="e" vm="1">
        <f t="shared" si="109"/>
        <v>#VALUE!</v>
      </c>
      <c r="I842" t="e" vm="2">
        <f>[1]!genBinomial(1,Main!$I$10)</f>
        <v>#VALUE!</v>
      </c>
      <c r="J842" s="13" t="e" vm="1">
        <f t="shared" si="110"/>
        <v>#VALUE!</v>
      </c>
      <c r="L842" s="1">
        <f>Main!$A$28</f>
        <v>8.4431535918768876</v>
      </c>
      <c r="M842" s="45" t="e" vm="1">
        <f t="shared" si="111"/>
        <v>#VALUE!</v>
      </c>
      <c r="N842" t="e" vm="1">
        <f t="shared" si="112"/>
        <v>#VALUE!</v>
      </c>
      <c r="O842" s="1">
        <f>Main!$B$28</f>
        <v>8.4229498995092253</v>
      </c>
      <c r="P842" s="45" t="e" vm="1">
        <f t="shared" si="113"/>
        <v>#VALUE!</v>
      </c>
      <c r="Q842" t="e" vm="1">
        <f t="shared" si="114"/>
        <v>#VALUE!</v>
      </c>
      <c r="R842" s="1">
        <f>Main!$C$28</f>
        <v>8.4629102389141035</v>
      </c>
      <c r="S842" s="45" t="e" vm="1">
        <f t="shared" si="115"/>
        <v>#VALUE!</v>
      </c>
      <c r="T842" t="e" vm="1">
        <f t="shared" si="116"/>
        <v>#VALUE!</v>
      </c>
    </row>
    <row r="843" spans="1:20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[1]!genNormal($F$9,$F$10)</f>
        <v>#VALUE!</v>
      </c>
      <c r="F843" t="e" vm="1">
        <f t="shared" si="108"/>
        <v>#VALUE!</v>
      </c>
      <c r="G843" t="e" vm="2">
        <f>[1]!GenLognormal($H$9,$H$10)</f>
        <v>#VALUE!</v>
      </c>
      <c r="H843" t="e" vm="1">
        <f t="shared" si="109"/>
        <v>#VALUE!</v>
      </c>
      <c r="I843" t="e" vm="2">
        <f>[1]!genBinomial(1,Main!$I$10)</f>
        <v>#VALUE!</v>
      </c>
      <c r="J843" s="13" t="e" vm="1">
        <f t="shared" si="110"/>
        <v>#VALUE!</v>
      </c>
      <c r="L843" s="1">
        <f>Main!$A$28</f>
        <v>8.4431535918768876</v>
      </c>
      <c r="M843" s="45" t="e" vm="1">
        <f t="shared" si="111"/>
        <v>#VALUE!</v>
      </c>
      <c r="N843" t="e" vm="1">
        <f t="shared" si="112"/>
        <v>#VALUE!</v>
      </c>
      <c r="O843" s="1">
        <f>Main!$B$28</f>
        <v>8.4229498995092253</v>
      </c>
      <c r="P843" s="45" t="e" vm="1">
        <f t="shared" si="113"/>
        <v>#VALUE!</v>
      </c>
      <c r="Q843" t="e" vm="1">
        <f t="shared" si="114"/>
        <v>#VALUE!</v>
      </c>
      <c r="R843" s="1">
        <f>Main!$C$28</f>
        <v>8.4629102389141035</v>
      </c>
      <c r="S843" s="45" t="e" vm="1">
        <f t="shared" si="115"/>
        <v>#VALUE!</v>
      </c>
      <c r="T843" t="e" vm="1">
        <f t="shared" si="116"/>
        <v>#VALUE!</v>
      </c>
    </row>
    <row r="844" spans="1:20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[1]!genNormal($F$9,$F$10)</f>
        <v>#VALUE!</v>
      </c>
      <c r="F844" t="e" vm="1">
        <f t="shared" ref="F844:F907" si="117">IF(E844&gt;18, E844,18)</f>
        <v>#VALUE!</v>
      </c>
      <c r="G844" t="e" vm="2">
        <f>[1]!GenLognormal($H$9,$H$10)</f>
        <v>#VALUE!</v>
      </c>
      <c r="H844" t="e" vm="1">
        <f t="shared" ref="H844:H907" si="118">IF(G844&gt;20, G844,20)</f>
        <v>#VALUE!</v>
      </c>
      <c r="I844" t="e" vm="2">
        <f>[1]!genBinomial(1,Main!$I$10)</f>
        <v>#VALUE!</v>
      </c>
      <c r="J844" s="13" t="e" vm="1">
        <f t="shared" ref="J844:J907" si="119">(266.16-47.17*I844-2.33*H844+0.66*F844+0.017*(F844^2))*113.12/1000000*D844</f>
        <v>#VALUE!</v>
      </c>
      <c r="L844" s="1">
        <f>Main!$A$28</f>
        <v>8.4431535918768876</v>
      </c>
      <c r="M844" s="45" t="e" vm="1">
        <f t="shared" ref="M844:M907" si="120">L844*$J844/24/60</f>
        <v>#VALUE!</v>
      </c>
      <c r="N844" t="e" vm="1">
        <f t="shared" ref="N844:N907" si="121">M844*24*60/$D844</f>
        <v>#VALUE!</v>
      </c>
      <c r="O844" s="1">
        <f>Main!$B$28</f>
        <v>8.4229498995092253</v>
      </c>
      <c r="P844" s="45" t="e" vm="1">
        <f t="shared" ref="P844:P907" si="122">O844*$J844/24/60</f>
        <v>#VALUE!</v>
      </c>
      <c r="Q844" t="e" vm="1">
        <f t="shared" ref="Q844:Q907" si="123">P844*24*60/$D844</f>
        <v>#VALUE!</v>
      </c>
      <c r="R844" s="1">
        <f>Main!$C$28</f>
        <v>8.4629102389141035</v>
      </c>
      <c r="S844" s="45" t="e" vm="1">
        <f t="shared" ref="S844:S907" si="124">R844*$J844/24/60</f>
        <v>#VALUE!</v>
      </c>
      <c r="T844" t="e" vm="1">
        <f t="shared" ref="T844:T907" si="125">S844*24*60/$D844</f>
        <v>#VALUE!</v>
      </c>
    </row>
    <row r="845" spans="1:20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[1]!genNormal($F$9,$F$10)</f>
        <v>#VALUE!</v>
      </c>
      <c r="F845" t="e" vm="1">
        <f t="shared" si="117"/>
        <v>#VALUE!</v>
      </c>
      <c r="G845" t="e" vm="2">
        <f>[1]!GenLognormal($H$9,$H$10)</f>
        <v>#VALUE!</v>
      </c>
      <c r="H845" t="e" vm="1">
        <f t="shared" si="118"/>
        <v>#VALUE!</v>
      </c>
      <c r="I845" t="e" vm="2">
        <f>[1]!genBinomial(1,Main!$I$10)</f>
        <v>#VALUE!</v>
      </c>
      <c r="J845" s="13" t="e" vm="1">
        <f t="shared" si="119"/>
        <v>#VALUE!</v>
      </c>
      <c r="L845" s="1">
        <f>Main!$A$28</f>
        <v>8.4431535918768876</v>
      </c>
      <c r="M845" s="45" t="e" vm="1">
        <f t="shared" si="120"/>
        <v>#VALUE!</v>
      </c>
      <c r="N845" t="e" vm="1">
        <f t="shared" si="121"/>
        <v>#VALUE!</v>
      </c>
      <c r="O845" s="1">
        <f>Main!$B$28</f>
        <v>8.4229498995092253</v>
      </c>
      <c r="P845" s="45" t="e" vm="1">
        <f t="shared" si="122"/>
        <v>#VALUE!</v>
      </c>
      <c r="Q845" t="e" vm="1">
        <f t="shared" si="123"/>
        <v>#VALUE!</v>
      </c>
      <c r="R845" s="1">
        <f>Main!$C$28</f>
        <v>8.4629102389141035</v>
      </c>
      <c r="S845" s="45" t="e" vm="1">
        <f t="shared" si="124"/>
        <v>#VALUE!</v>
      </c>
      <c r="T845" t="e" vm="1">
        <f t="shared" si="125"/>
        <v>#VALUE!</v>
      </c>
    </row>
    <row r="846" spans="1:20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[1]!genNormal($F$9,$F$10)</f>
        <v>#VALUE!</v>
      </c>
      <c r="F846" t="e" vm="1">
        <f t="shared" si="117"/>
        <v>#VALUE!</v>
      </c>
      <c r="G846" t="e" vm="2">
        <f>[1]!GenLognormal($H$9,$H$10)</f>
        <v>#VALUE!</v>
      </c>
      <c r="H846" t="e" vm="1">
        <f t="shared" si="118"/>
        <v>#VALUE!</v>
      </c>
      <c r="I846" t="e" vm="2">
        <f>[1]!genBinomial(1,Main!$I$10)</f>
        <v>#VALUE!</v>
      </c>
      <c r="J846" s="13" t="e" vm="1">
        <f t="shared" si="119"/>
        <v>#VALUE!</v>
      </c>
      <c r="L846" s="1">
        <f>Main!$A$28</f>
        <v>8.4431535918768876</v>
      </c>
      <c r="M846" s="45" t="e" vm="1">
        <f t="shared" si="120"/>
        <v>#VALUE!</v>
      </c>
      <c r="N846" t="e" vm="1">
        <f t="shared" si="121"/>
        <v>#VALUE!</v>
      </c>
      <c r="O846" s="1">
        <f>Main!$B$28</f>
        <v>8.4229498995092253</v>
      </c>
      <c r="P846" s="45" t="e" vm="1">
        <f t="shared" si="122"/>
        <v>#VALUE!</v>
      </c>
      <c r="Q846" t="e" vm="1">
        <f t="shared" si="123"/>
        <v>#VALUE!</v>
      </c>
      <c r="R846" s="1">
        <f>Main!$C$28</f>
        <v>8.4629102389141035</v>
      </c>
      <c r="S846" s="45" t="e" vm="1">
        <f t="shared" si="124"/>
        <v>#VALUE!</v>
      </c>
      <c r="T846" t="e" vm="1">
        <f t="shared" si="125"/>
        <v>#VALUE!</v>
      </c>
    </row>
    <row r="847" spans="1:20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[1]!genNormal($F$9,$F$10)</f>
        <v>#VALUE!</v>
      </c>
      <c r="F847" t="e" vm="1">
        <f t="shared" si="117"/>
        <v>#VALUE!</v>
      </c>
      <c r="G847" t="e" vm="2">
        <f>[1]!GenLognormal($H$9,$H$10)</f>
        <v>#VALUE!</v>
      </c>
      <c r="H847" t="e" vm="1">
        <f t="shared" si="118"/>
        <v>#VALUE!</v>
      </c>
      <c r="I847" t="e" vm="2">
        <f>[1]!genBinomial(1,Main!$I$10)</f>
        <v>#VALUE!</v>
      </c>
      <c r="J847" s="13" t="e" vm="1">
        <f t="shared" si="119"/>
        <v>#VALUE!</v>
      </c>
      <c r="L847" s="1">
        <f>Main!$A$28</f>
        <v>8.4431535918768876</v>
      </c>
      <c r="M847" s="45" t="e" vm="1">
        <f t="shared" si="120"/>
        <v>#VALUE!</v>
      </c>
      <c r="N847" t="e" vm="1">
        <f t="shared" si="121"/>
        <v>#VALUE!</v>
      </c>
      <c r="O847" s="1">
        <f>Main!$B$28</f>
        <v>8.4229498995092253</v>
      </c>
      <c r="P847" s="45" t="e" vm="1">
        <f t="shared" si="122"/>
        <v>#VALUE!</v>
      </c>
      <c r="Q847" t="e" vm="1">
        <f t="shared" si="123"/>
        <v>#VALUE!</v>
      </c>
      <c r="R847" s="1">
        <f>Main!$C$28</f>
        <v>8.4629102389141035</v>
      </c>
      <c r="S847" s="45" t="e" vm="1">
        <f t="shared" si="124"/>
        <v>#VALUE!</v>
      </c>
      <c r="T847" t="e" vm="1">
        <f t="shared" si="125"/>
        <v>#VALUE!</v>
      </c>
    </row>
    <row r="848" spans="1:20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[1]!genNormal($F$9,$F$10)</f>
        <v>#VALUE!</v>
      </c>
      <c r="F848" t="e" vm="1">
        <f t="shared" si="117"/>
        <v>#VALUE!</v>
      </c>
      <c r="G848" t="e" vm="2">
        <f>[1]!GenLognormal($H$9,$H$10)</f>
        <v>#VALUE!</v>
      </c>
      <c r="H848" t="e" vm="1">
        <f t="shared" si="118"/>
        <v>#VALUE!</v>
      </c>
      <c r="I848" t="e" vm="2">
        <f>[1]!genBinomial(1,Main!$I$10)</f>
        <v>#VALUE!</v>
      </c>
      <c r="J848" s="13" t="e" vm="1">
        <f t="shared" si="119"/>
        <v>#VALUE!</v>
      </c>
      <c r="L848" s="1">
        <f>Main!$A$28</f>
        <v>8.4431535918768876</v>
      </c>
      <c r="M848" s="45" t="e" vm="1">
        <f t="shared" si="120"/>
        <v>#VALUE!</v>
      </c>
      <c r="N848" t="e" vm="1">
        <f t="shared" si="121"/>
        <v>#VALUE!</v>
      </c>
      <c r="O848" s="1">
        <f>Main!$B$28</f>
        <v>8.4229498995092253</v>
      </c>
      <c r="P848" s="45" t="e" vm="1">
        <f t="shared" si="122"/>
        <v>#VALUE!</v>
      </c>
      <c r="Q848" t="e" vm="1">
        <f t="shared" si="123"/>
        <v>#VALUE!</v>
      </c>
      <c r="R848" s="1">
        <f>Main!$C$28</f>
        <v>8.4629102389141035</v>
      </c>
      <c r="S848" s="45" t="e" vm="1">
        <f t="shared" si="124"/>
        <v>#VALUE!</v>
      </c>
      <c r="T848" t="e" vm="1">
        <f t="shared" si="125"/>
        <v>#VALUE!</v>
      </c>
    </row>
    <row r="849" spans="1:20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[1]!genNormal($F$9,$F$10)</f>
        <v>#VALUE!</v>
      </c>
      <c r="F849" t="e" vm="1">
        <f t="shared" si="117"/>
        <v>#VALUE!</v>
      </c>
      <c r="G849" t="e" vm="2">
        <f>[1]!GenLognormal($H$9,$H$10)</f>
        <v>#VALUE!</v>
      </c>
      <c r="H849" t="e" vm="1">
        <f t="shared" si="118"/>
        <v>#VALUE!</v>
      </c>
      <c r="I849" t="e" vm="2">
        <f>[1]!genBinomial(1,Main!$I$10)</f>
        <v>#VALUE!</v>
      </c>
      <c r="J849" s="13" t="e" vm="1">
        <f t="shared" si="119"/>
        <v>#VALUE!</v>
      </c>
      <c r="L849" s="1">
        <f>Main!$A$28</f>
        <v>8.4431535918768876</v>
      </c>
      <c r="M849" s="45" t="e" vm="1">
        <f t="shared" si="120"/>
        <v>#VALUE!</v>
      </c>
      <c r="N849" t="e" vm="1">
        <f t="shared" si="121"/>
        <v>#VALUE!</v>
      </c>
      <c r="O849" s="1">
        <f>Main!$B$28</f>
        <v>8.4229498995092253</v>
      </c>
      <c r="P849" s="45" t="e" vm="1">
        <f t="shared" si="122"/>
        <v>#VALUE!</v>
      </c>
      <c r="Q849" t="e" vm="1">
        <f t="shared" si="123"/>
        <v>#VALUE!</v>
      </c>
      <c r="R849" s="1">
        <f>Main!$C$28</f>
        <v>8.4629102389141035</v>
      </c>
      <c r="S849" s="45" t="e" vm="1">
        <f t="shared" si="124"/>
        <v>#VALUE!</v>
      </c>
      <c r="T849" t="e" vm="1">
        <f t="shared" si="125"/>
        <v>#VALUE!</v>
      </c>
    </row>
    <row r="850" spans="1:20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[1]!genNormal($F$9,$F$10)</f>
        <v>#VALUE!</v>
      </c>
      <c r="F850" t="e" vm="1">
        <f t="shared" si="117"/>
        <v>#VALUE!</v>
      </c>
      <c r="G850" t="e" vm="2">
        <f>[1]!GenLognormal($H$9,$H$10)</f>
        <v>#VALUE!</v>
      </c>
      <c r="H850" t="e" vm="1">
        <f t="shared" si="118"/>
        <v>#VALUE!</v>
      </c>
      <c r="I850" t="e" vm="2">
        <f>[1]!genBinomial(1,Main!$I$10)</f>
        <v>#VALUE!</v>
      </c>
      <c r="J850" s="13" t="e" vm="1">
        <f t="shared" si="119"/>
        <v>#VALUE!</v>
      </c>
      <c r="L850" s="1">
        <f>Main!$A$28</f>
        <v>8.4431535918768876</v>
      </c>
      <c r="M850" s="45" t="e" vm="1">
        <f t="shared" si="120"/>
        <v>#VALUE!</v>
      </c>
      <c r="N850" t="e" vm="1">
        <f t="shared" si="121"/>
        <v>#VALUE!</v>
      </c>
      <c r="O850" s="1">
        <f>Main!$B$28</f>
        <v>8.4229498995092253</v>
      </c>
      <c r="P850" s="45" t="e" vm="1">
        <f t="shared" si="122"/>
        <v>#VALUE!</v>
      </c>
      <c r="Q850" t="e" vm="1">
        <f t="shared" si="123"/>
        <v>#VALUE!</v>
      </c>
      <c r="R850" s="1">
        <f>Main!$C$28</f>
        <v>8.4629102389141035</v>
      </c>
      <c r="S850" s="45" t="e" vm="1">
        <f t="shared" si="124"/>
        <v>#VALUE!</v>
      </c>
      <c r="T850" t="e" vm="1">
        <f t="shared" si="125"/>
        <v>#VALUE!</v>
      </c>
    </row>
    <row r="851" spans="1:20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[1]!genNormal($F$9,$F$10)</f>
        <v>#VALUE!</v>
      </c>
      <c r="F851" t="e" vm="1">
        <f t="shared" si="117"/>
        <v>#VALUE!</v>
      </c>
      <c r="G851" t="e" vm="2">
        <f>[1]!GenLognormal($H$9,$H$10)</f>
        <v>#VALUE!</v>
      </c>
      <c r="H851" t="e" vm="1">
        <f t="shared" si="118"/>
        <v>#VALUE!</v>
      </c>
      <c r="I851" t="e" vm="2">
        <f>[1]!genBinomial(1,Main!$I$10)</f>
        <v>#VALUE!</v>
      </c>
      <c r="J851" s="13" t="e" vm="1">
        <f t="shared" si="119"/>
        <v>#VALUE!</v>
      </c>
      <c r="L851" s="1">
        <f>Main!$A$28</f>
        <v>8.4431535918768876</v>
      </c>
      <c r="M851" s="45" t="e" vm="1">
        <f t="shared" si="120"/>
        <v>#VALUE!</v>
      </c>
      <c r="N851" t="e" vm="1">
        <f t="shared" si="121"/>
        <v>#VALUE!</v>
      </c>
      <c r="O851" s="1">
        <f>Main!$B$28</f>
        <v>8.4229498995092253</v>
      </c>
      <c r="P851" s="45" t="e" vm="1">
        <f t="shared" si="122"/>
        <v>#VALUE!</v>
      </c>
      <c r="Q851" t="e" vm="1">
        <f t="shared" si="123"/>
        <v>#VALUE!</v>
      </c>
      <c r="R851" s="1">
        <f>Main!$C$28</f>
        <v>8.4629102389141035</v>
      </c>
      <c r="S851" s="45" t="e" vm="1">
        <f t="shared" si="124"/>
        <v>#VALUE!</v>
      </c>
      <c r="T851" t="e" vm="1">
        <f t="shared" si="125"/>
        <v>#VALUE!</v>
      </c>
    </row>
    <row r="852" spans="1:20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[1]!genNormal($F$9,$F$10)</f>
        <v>#VALUE!</v>
      </c>
      <c r="F852" t="e" vm="1">
        <f t="shared" si="117"/>
        <v>#VALUE!</v>
      </c>
      <c r="G852" t="e" vm="2">
        <f>[1]!GenLognormal($H$9,$H$10)</f>
        <v>#VALUE!</v>
      </c>
      <c r="H852" t="e" vm="1">
        <f t="shared" si="118"/>
        <v>#VALUE!</v>
      </c>
      <c r="I852" t="e" vm="2">
        <f>[1]!genBinomial(1,Main!$I$10)</f>
        <v>#VALUE!</v>
      </c>
      <c r="J852" s="13" t="e" vm="1">
        <f t="shared" si="119"/>
        <v>#VALUE!</v>
      </c>
      <c r="L852" s="1">
        <f>Main!$A$28</f>
        <v>8.4431535918768876</v>
      </c>
      <c r="M852" s="45" t="e" vm="1">
        <f t="shared" si="120"/>
        <v>#VALUE!</v>
      </c>
      <c r="N852" t="e" vm="1">
        <f t="shared" si="121"/>
        <v>#VALUE!</v>
      </c>
      <c r="O852" s="1">
        <f>Main!$B$28</f>
        <v>8.4229498995092253</v>
      </c>
      <c r="P852" s="45" t="e" vm="1">
        <f t="shared" si="122"/>
        <v>#VALUE!</v>
      </c>
      <c r="Q852" t="e" vm="1">
        <f t="shared" si="123"/>
        <v>#VALUE!</v>
      </c>
      <c r="R852" s="1">
        <f>Main!$C$28</f>
        <v>8.4629102389141035</v>
      </c>
      <c r="S852" s="45" t="e" vm="1">
        <f t="shared" si="124"/>
        <v>#VALUE!</v>
      </c>
      <c r="T852" t="e" vm="1">
        <f t="shared" si="125"/>
        <v>#VALUE!</v>
      </c>
    </row>
    <row r="853" spans="1:20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[1]!genNormal($F$9,$F$10)</f>
        <v>#VALUE!</v>
      </c>
      <c r="F853" t="e" vm="1">
        <f t="shared" si="117"/>
        <v>#VALUE!</v>
      </c>
      <c r="G853" t="e" vm="2">
        <f>[1]!GenLognormal($H$9,$H$10)</f>
        <v>#VALUE!</v>
      </c>
      <c r="H853" t="e" vm="1">
        <f t="shared" si="118"/>
        <v>#VALUE!</v>
      </c>
      <c r="I853" t="e" vm="2">
        <f>[1]!genBinomial(1,Main!$I$10)</f>
        <v>#VALUE!</v>
      </c>
      <c r="J853" s="13" t="e" vm="1">
        <f t="shared" si="119"/>
        <v>#VALUE!</v>
      </c>
      <c r="L853" s="1">
        <f>Main!$A$28</f>
        <v>8.4431535918768876</v>
      </c>
      <c r="M853" s="45" t="e" vm="1">
        <f t="shared" si="120"/>
        <v>#VALUE!</v>
      </c>
      <c r="N853" t="e" vm="1">
        <f t="shared" si="121"/>
        <v>#VALUE!</v>
      </c>
      <c r="O853" s="1">
        <f>Main!$B$28</f>
        <v>8.4229498995092253</v>
      </c>
      <c r="P853" s="45" t="e" vm="1">
        <f t="shared" si="122"/>
        <v>#VALUE!</v>
      </c>
      <c r="Q853" t="e" vm="1">
        <f t="shared" si="123"/>
        <v>#VALUE!</v>
      </c>
      <c r="R853" s="1">
        <f>Main!$C$28</f>
        <v>8.4629102389141035</v>
      </c>
      <c r="S853" s="45" t="e" vm="1">
        <f t="shared" si="124"/>
        <v>#VALUE!</v>
      </c>
      <c r="T853" t="e" vm="1">
        <f t="shared" si="125"/>
        <v>#VALUE!</v>
      </c>
    </row>
    <row r="854" spans="1:20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[1]!genNormal($F$9,$F$10)</f>
        <v>#VALUE!</v>
      </c>
      <c r="F854" t="e" vm="1">
        <f t="shared" si="117"/>
        <v>#VALUE!</v>
      </c>
      <c r="G854" t="e" vm="2">
        <f>[1]!GenLognormal($H$9,$H$10)</f>
        <v>#VALUE!</v>
      </c>
      <c r="H854" t="e" vm="1">
        <f t="shared" si="118"/>
        <v>#VALUE!</v>
      </c>
      <c r="I854" t="e" vm="2">
        <f>[1]!genBinomial(1,Main!$I$10)</f>
        <v>#VALUE!</v>
      </c>
      <c r="J854" s="13" t="e" vm="1">
        <f t="shared" si="119"/>
        <v>#VALUE!</v>
      </c>
      <c r="L854" s="1">
        <f>Main!$A$28</f>
        <v>8.4431535918768876</v>
      </c>
      <c r="M854" s="45" t="e" vm="1">
        <f t="shared" si="120"/>
        <v>#VALUE!</v>
      </c>
      <c r="N854" t="e" vm="1">
        <f t="shared" si="121"/>
        <v>#VALUE!</v>
      </c>
      <c r="O854" s="1">
        <f>Main!$B$28</f>
        <v>8.4229498995092253</v>
      </c>
      <c r="P854" s="45" t="e" vm="1">
        <f t="shared" si="122"/>
        <v>#VALUE!</v>
      </c>
      <c r="Q854" t="e" vm="1">
        <f t="shared" si="123"/>
        <v>#VALUE!</v>
      </c>
      <c r="R854" s="1">
        <f>Main!$C$28</f>
        <v>8.4629102389141035</v>
      </c>
      <c r="S854" s="45" t="e" vm="1">
        <f t="shared" si="124"/>
        <v>#VALUE!</v>
      </c>
      <c r="T854" t="e" vm="1">
        <f t="shared" si="125"/>
        <v>#VALUE!</v>
      </c>
    </row>
    <row r="855" spans="1:20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[1]!genNormal($F$9,$F$10)</f>
        <v>#VALUE!</v>
      </c>
      <c r="F855" t="e" vm="1">
        <f t="shared" si="117"/>
        <v>#VALUE!</v>
      </c>
      <c r="G855" t="e" vm="2">
        <f>[1]!GenLognormal($H$9,$H$10)</f>
        <v>#VALUE!</v>
      </c>
      <c r="H855" t="e" vm="1">
        <f t="shared" si="118"/>
        <v>#VALUE!</v>
      </c>
      <c r="I855" t="e" vm="2">
        <f>[1]!genBinomial(1,Main!$I$10)</f>
        <v>#VALUE!</v>
      </c>
      <c r="J855" s="13" t="e" vm="1">
        <f t="shared" si="119"/>
        <v>#VALUE!</v>
      </c>
      <c r="L855" s="1">
        <f>Main!$A$28</f>
        <v>8.4431535918768876</v>
      </c>
      <c r="M855" s="45" t="e" vm="1">
        <f t="shared" si="120"/>
        <v>#VALUE!</v>
      </c>
      <c r="N855" t="e" vm="1">
        <f t="shared" si="121"/>
        <v>#VALUE!</v>
      </c>
      <c r="O855" s="1">
        <f>Main!$B$28</f>
        <v>8.4229498995092253</v>
      </c>
      <c r="P855" s="45" t="e" vm="1">
        <f t="shared" si="122"/>
        <v>#VALUE!</v>
      </c>
      <c r="Q855" t="e" vm="1">
        <f t="shared" si="123"/>
        <v>#VALUE!</v>
      </c>
      <c r="R855" s="1">
        <f>Main!$C$28</f>
        <v>8.4629102389141035</v>
      </c>
      <c r="S855" s="45" t="e" vm="1">
        <f t="shared" si="124"/>
        <v>#VALUE!</v>
      </c>
      <c r="T855" t="e" vm="1">
        <f t="shared" si="125"/>
        <v>#VALUE!</v>
      </c>
    </row>
    <row r="856" spans="1:20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[1]!genNormal($F$9,$F$10)</f>
        <v>#VALUE!</v>
      </c>
      <c r="F856" t="e" vm="1">
        <f t="shared" si="117"/>
        <v>#VALUE!</v>
      </c>
      <c r="G856" t="e" vm="2">
        <f>[1]!GenLognormal($H$9,$H$10)</f>
        <v>#VALUE!</v>
      </c>
      <c r="H856" t="e" vm="1">
        <f t="shared" si="118"/>
        <v>#VALUE!</v>
      </c>
      <c r="I856" t="e" vm="2">
        <f>[1]!genBinomial(1,Main!$I$10)</f>
        <v>#VALUE!</v>
      </c>
      <c r="J856" s="13" t="e" vm="1">
        <f t="shared" si="119"/>
        <v>#VALUE!</v>
      </c>
      <c r="L856" s="1">
        <f>Main!$A$28</f>
        <v>8.4431535918768876</v>
      </c>
      <c r="M856" s="45" t="e" vm="1">
        <f t="shared" si="120"/>
        <v>#VALUE!</v>
      </c>
      <c r="N856" t="e" vm="1">
        <f t="shared" si="121"/>
        <v>#VALUE!</v>
      </c>
      <c r="O856" s="1">
        <f>Main!$B$28</f>
        <v>8.4229498995092253</v>
      </c>
      <c r="P856" s="45" t="e" vm="1">
        <f t="shared" si="122"/>
        <v>#VALUE!</v>
      </c>
      <c r="Q856" t="e" vm="1">
        <f t="shared" si="123"/>
        <v>#VALUE!</v>
      </c>
      <c r="R856" s="1">
        <f>Main!$C$28</f>
        <v>8.4629102389141035</v>
      </c>
      <c r="S856" s="45" t="e" vm="1">
        <f t="shared" si="124"/>
        <v>#VALUE!</v>
      </c>
      <c r="T856" t="e" vm="1">
        <f t="shared" si="125"/>
        <v>#VALUE!</v>
      </c>
    </row>
    <row r="857" spans="1:20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[1]!genNormal($F$9,$F$10)</f>
        <v>#VALUE!</v>
      </c>
      <c r="F857" t="e" vm="1">
        <f t="shared" si="117"/>
        <v>#VALUE!</v>
      </c>
      <c r="G857" t="e" vm="2">
        <f>[1]!GenLognormal($H$9,$H$10)</f>
        <v>#VALUE!</v>
      </c>
      <c r="H857" t="e" vm="1">
        <f t="shared" si="118"/>
        <v>#VALUE!</v>
      </c>
      <c r="I857" t="e" vm="2">
        <f>[1]!genBinomial(1,Main!$I$10)</f>
        <v>#VALUE!</v>
      </c>
      <c r="J857" s="13" t="e" vm="1">
        <f t="shared" si="119"/>
        <v>#VALUE!</v>
      </c>
      <c r="L857" s="1">
        <f>Main!$A$28</f>
        <v>8.4431535918768876</v>
      </c>
      <c r="M857" s="45" t="e" vm="1">
        <f t="shared" si="120"/>
        <v>#VALUE!</v>
      </c>
      <c r="N857" t="e" vm="1">
        <f t="shared" si="121"/>
        <v>#VALUE!</v>
      </c>
      <c r="O857" s="1">
        <f>Main!$B$28</f>
        <v>8.4229498995092253</v>
      </c>
      <c r="P857" s="45" t="e" vm="1">
        <f t="shared" si="122"/>
        <v>#VALUE!</v>
      </c>
      <c r="Q857" t="e" vm="1">
        <f t="shared" si="123"/>
        <v>#VALUE!</v>
      </c>
      <c r="R857" s="1">
        <f>Main!$C$28</f>
        <v>8.4629102389141035</v>
      </c>
      <c r="S857" s="45" t="e" vm="1">
        <f t="shared" si="124"/>
        <v>#VALUE!</v>
      </c>
      <c r="T857" t="e" vm="1">
        <f t="shared" si="125"/>
        <v>#VALUE!</v>
      </c>
    </row>
    <row r="858" spans="1:20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[1]!genNormal($F$9,$F$10)</f>
        <v>#VALUE!</v>
      </c>
      <c r="F858" t="e" vm="1">
        <f t="shared" si="117"/>
        <v>#VALUE!</v>
      </c>
      <c r="G858" t="e" vm="2">
        <f>[1]!GenLognormal($H$9,$H$10)</f>
        <v>#VALUE!</v>
      </c>
      <c r="H858" t="e" vm="1">
        <f t="shared" si="118"/>
        <v>#VALUE!</v>
      </c>
      <c r="I858" t="e" vm="2">
        <f>[1]!genBinomial(1,Main!$I$10)</f>
        <v>#VALUE!</v>
      </c>
      <c r="J858" s="13" t="e" vm="1">
        <f t="shared" si="119"/>
        <v>#VALUE!</v>
      </c>
      <c r="L858" s="1">
        <f>Main!$A$28</f>
        <v>8.4431535918768876</v>
      </c>
      <c r="M858" s="45" t="e" vm="1">
        <f t="shared" si="120"/>
        <v>#VALUE!</v>
      </c>
      <c r="N858" t="e" vm="1">
        <f t="shared" si="121"/>
        <v>#VALUE!</v>
      </c>
      <c r="O858" s="1">
        <f>Main!$B$28</f>
        <v>8.4229498995092253</v>
      </c>
      <c r="P858" s="45" t="e" vm="1">
        <f t="shared" si="122"/>
        <v>#VALUE!</v>
      </c>
      <c r="Q858" t="e" vm="1">
        <f t="shared" si="123"/>
        <v>#VALUE!</v>
      </c>
      <c r="R858" s="1">
        <f>Main!$C$28</f>
        <v>8.4629102389141035</v>
      </c>
      <c r="S858" s="45" t="e" vm="1">
        <f t="shared" si="124"/>
        <v>#VALUE!</v>
      </c>
      <c r="T858" t="e" vm="1">
        <f t="shared" si="125"/>
        <v>#VALUE!</v>
      </c>
    </row>
    <row r="859" spans="1:20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[1]!genNormal($F$9,$F$10)</f>
        <v>#VALUE!</v>
      </c>
      <c r="F859" t="e" vm="1">
        <f t="shared" si="117"/>
        <v>#VALUE!</v>
      </c>
      <c r="G859" t="e" vm="2">
        <f>[1]!GenLognormal($H$9,$H$10)</f>
        <v>#VALUE!</v>
      </c>
      <c r="H859" t="e" vm="1">
        <f t="shared" si="118"/>
        <v>#VALUE!</v>
      </c>
      <c r="I859" t="e" vm="2">
        <f>[1]!genBinomial(1,Main!$I$10)</f>
        <v>#VALUE!</v>
      </c>
      <c r="J859" s="13" t="e" vm="1">
        <f t="shared" si="119"/>
        <v>#VALUE!</v>
      </c>
      <c r="L859" s="1">
        <f>Main!$A$28</f>
        <v>8.4431535918768876</v>
      </c>
      <c r="M859" s="45" t="e" vm="1">
        <f t="shared" si="120"/>
        <v>#VALUE!</v>
      </c>
      <c r="N859" t="e" vm="1">
        <f t="shared" si="121"/>
        <v>#VALUE!</v>
      </c>
      <c r="O859" s="1">
        <f>Main!$B$28</f>
        <v>8.4229498995092253</v>
      </c>
      <c r="P859" s="45" t="e" vm="1">
        <f t="shared" si="122"/>
        <v>#VALUE!</v>
      </c>
      <c r="Q859" t="e" vm="1">
        <f t="shared" si="123"/>
        <v>#VALUE!</v>
      </c>
      <c r="R859" s="1">
        <f>Main!$C$28</f>
        <v>8.4629102389141035</v>
      </c>
      <c r="S859" s="45" t="e" vm="1">
        <f t="shared" si="124"/>
        <v>#VALUE!</v>
      </c>
      <c r="T859" t="e" vm="1">
        <f t="shared" si="125"/>
        <v>#VALUE!</v>
      </c>
    </row>
    <row r="860" spans="1:20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[1]!genNormal($F$9,$F$10)</f>
        <v>#VALUE!</v>
      </c>
      <c r="F860" t="e" vm="1">
        <f t="shared" si="117"/>
        <v>#VALUE!</v>
      </c>
      <c r="G860" t="e" vm="2">
        <f>[1]!GenLognormal($H$9,$H$10)</f>
        <v>#VALUE!</v>
      </c>
      <c r="H860" t="e" vm="1">
        <f t="shared" si="118"/>
        <v>#VALUE!</v>
      </c>
      <c r="I860" t="e" vm="2">
        <f>[1]!genBinomial(1,Main!$I$10)</f>
        <v>#VALUE!</v>
      </c>
      <c r="J860" s="13" t="e" vm="1">
        <f t="shared" si="119"/>
        <v>#VALUE!</v>
      </c>
      <c r="L860" s="1">
        <f>Main!$A$28</f>
        <v>8.4431535918768876</v>
      </c>
      <c r="M860" s="45" t="e" vm="1">
        <f t="shared" si="120"/>
        <v>#VALUE!</v>
      </c>
      <c r="N860" t="e" vm="1">
        <f t="shared" si="121"/>
        <v>#VALUE!</v>
      </c>
      <c r="O860" s="1">
        <f>Main!$B$28</f>
        <v>8.4229498995092253</v>
      </c>
      <c r="P860" s="45" t="e" vm="1">
        <f t="shared" si="122"/>
        <v>#VALUE!</v>
      </c>
      <c r="Q860" t="e" vm="1">
        <f t="shared" si="123"/>
        <v>#VALUE!</v>
      </c>
      <c r="R860" s="1">
        <f>Main!$C$28</f>
        <v>8.4629102389141035</v>
      </c>
      <c r="S860" s="45" t="e" vm="1">
        <f t="shared" si="124"/>
        <v>#VALUE!</v>
      </c>
      <c r="T860" t="e" vm="1">
        <f t="shared" si="125"/>
        <v>#VALUE!</v>
      </c>
    </row>
    <row r="861" spans="1:20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[1]!genNormal($F$9,$F$10)</f>
        <v>#VALUE!</v>
      </c>
      <c r="F861" t="e" vm="1">
        <f t="shared" si="117"/>
        <v>#VALUE!</v>
      </c>
      <c r="G861" t="e" vm="2">
        <f>[1]!GenLognormal($H$9,$H$10)</f>
        <v>#VALUE!</v>
      </c>
      <c r="H861" t="e" vm="1">
        <f t="shared" si="118"/>
        <v>#VALUE!</v>
      </c>
      <c r="I861" t="e" vm="2">
        <f>[1]!genBinomial(1,Main!$I$10)</f>
        <v>#VALUE!</v>
      </c>
      <c r="J861" s="13" t="e" vm="1">
        <f t="shared" si="119"/>
        <v>#VALUE!</v>
      </c>
      <c r="L861" s="1">
        <f>Main!$A$28</f>
        <v>8.4431535918768876</v>
      </c>
      <c r="M861" s="45" t="e" vm="1">
        <f t="shared" si="120"/>
        <v>#VALUE!</v>
      </c>
      <c r="N861" t="e" vm="1">
        <f t="shared" si="121"/>
        <v>#VALUE!</v>
      </c>
      <c r="O861" s="1">
        <f>Main!$B$28</f>
        <v>8.4229498995092253</v>
      </c>
      <c r="P861" s="45" t="e" vm="1">
        <f t="shared" si="122"/>
        <v>#VALUE!</v>
      </c>
      <c r="Q861" t="e" vm="1">
        <f t="shared" si="123"/>
        <v>#VALUE!</v>
      </c>
      <c r="R861" s="1">
        <f>Main!$C$28</f>
        <v>8.4629102389141035</v>
      </c>
      <c r="S861" s="45" t="e" vm="1">
        <f t="shared" si="124"/>
        <v>#VALUE!</v>
      </c>
      <c r="T861" t="e" vm="1">
        <f t="shared" si="125"/>
        <v>#VALUE!</v>
      </c>
    </row>
    <row r="862" spans="1:20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[1]!genNormal($F$9,$F$10)</f>
        <v>#VALUE!</v>
      </c>
      <c r="F862" t="e" vm="1">
        <f t="shared" si="117"/>
        <v>#VALUE!</v>
      </c>
      <c r="G862" t="e" vm="2">
        <f>[1]!GenLognormal($H$9,$H$10)</f>
        <v>#VALUE!</v>
      </c>
      <c r="H862" t="e" vm="1">
        <f t="shared" si="118"/>
        <v>#VALUE!</v>
      </c>
      <c r="I862" t="e" vm="2">
        <f>[1]!genBinomial(1,Main!$I$10)</f>
        <v>#VALUE!</v>
      </c>
      <c r="J862" s="13" t="e" vm="1">
        <f t="shared" si="119"/>
        <v>#VALUE!</v>
      </c>
      <c r="L862" s="1">
        <f>Main!$A$28</f>
        <v>8.4431535918768876</v>
      </c>
      <c r="M862" s="45" t="e" vm="1">
        <f t="shared" si="120"/>
        <v>#VALUE!</v>
      </c>
      <c r="N862" t="e" vm="1">
        <f t="shared" si="121"/>
        <v>#VALUE!</v>
      </c>
      <c r="O862" s="1">
        <f>Main!$B$28</f>
        <v>8.4229498995092253</v>
      </c>
      <c r="P862" s="45" t="e" vm="1">
        <f t="shared" si="122"/>
        <v>#VALUE!</v>
      </c>
      <c r="Q862" t="e" vm="1">
        <f t="shared" si="123"/>
        <v>#VALUE!</v>
      </c>
      <c r="R862" s="1">
        <f>Main!$C$28</f>
        <v>8.4629102389141035</v>
      </c>
      <c r="S862" s="45" t="e" vm="1">
        <f t="shared" si="124"/>
        <v>#VALUE!</v>
      </c>
      <c r="T862" t="e" vm="1">
        <f t="shared" si="125"/>
        <v>#VALUE!</v>
      </c>
    </row>
    <row r="863" spans="1:20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[1]!genNormal($F$9,$F$10)</f>
        <v>#VALUE!</v>
      </c>
      <c r="F863" t="e" vm="1">
        <f t="shared" si="117"/>
        <v>#VALUE!</v>
      </c>
      <c r="G863" t="e" vm="2">
        <f>[1]!GenLognormal($H$9,$H$10)</f>
        <v>#VALUE!</v>
      </c>
      <c r="H863" t="e" vm="1">
        <f t="shared" si="118"/>
        <v>#VALUE!</v>
      </c>
      <c r="I863" t="e" vm="2">
        <f>[1]!genBinomial(1,Main!$I$10)</f>
        <v>#VALUE!</v>
      </c>
      <c r="J863" s="13" t="e" vm="1">
        <f t="shared" si="119"/>
        <v>#VALUE!</v>
      </c>
      <c r="L863" s="1">
        <f>Main!$A$28</f>
        <v>8.4431535918768876</v>
      </c>
      <c r="M863" s="45" t="e" vm="1">
        <f t="shared" si="120"/>
        <v>#VALUE!</v>
      </c>
      <c r="N863" t="e" vm="1">
        <f t="shared" si="121"/>
        <v>#VALUE!</v>
      </c>
      <c r="O863" s="1">
        <f>Main!$B$28</f>
        <v>8.4229498995092253</v>
      </c>
      <c r="P863" s="45" t="e" vm="1">
        <f t="shared" si="122"/>
        <v>#VALUE!</v>
      </c>
      <c r="Q863" t="e" vm="1">
        <f t="shared" si="123"/>
        <v>#VALUE!</v>
      </c>
      <c r="R863" s="1">
        <f>Main!$C$28</f>
        <v>8.4629102389141035</v>
      </c>
      <c r="S863" s="45" t="e" vm="1">
        <f t="shared" si="124"/>
        <v>#VALUE!</v>
      </c>
      <c r="T863" t="e" vm="1">
        <f t="shared" si="125"/>
        <v>#VALUE!</v>
      </c>
    </row>
    <row r="864" spans="1:20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[1]!genNormal($F$9,$F$10)</f>
        <v>#VALUE!</v>
      </c>
      <c r="F864" t="e" vm="1">
        <f t="shared" si="117"/>
        <v>#VALUE!</v>
      </c>
      <c r="G864" t="e" vm="2">
        <f>[1]!GenLognormal($H$9,$H$10)</f>
        <v>#VALUE!</v>
      </c>
      <c r="H864" t="e" vm="1">
        <f t="shared" si="118"/>
        <v>#VALUE!</v>
      </c>
      <c r="I864" t="e" vm="2">
        <f>[1]!genBinomial(1,Main!$I$10)</f>
        <v>#VALUE!</v>
      </c>
      <c r="J864" s="13" t="e" vm="1">
        <f t="shared" si="119"/>
        <v>#VALUE!</v>
      </c>
      <c r="L864" s="1">
        <f>Main!$A$28</f>
        <v>8.4431535918768876</v>
      </c>
      <c r="M864" s="45" t="e" vm="1">
        <f t="shared" si="120"/>
        <v>#VALUE!</v>
      </c>
      <c r="N864" t="e" vm="1">
        <f t="shared" si="121"/>
        <v>#VALUE!</v>
      </c>
      <c r="O864" s="1">
        <f>Main!$B$28</f>
        <v>8.4229498995092253</v>
      </c>
      <c r="P864" s="45" t="e" vm="1">
        <f t="shared" si="122"/>
        <v>#VALUE!</v>
      </c>
      <c r="Q864" t="e" vm="1">
        <f t="shared" si="123"/>
        <v>#VALUE!</v>
      </c>
      <c r="R864" s="1">
        <f>Main!$C$28</f>
        <v>8.4629102389141035</v>
      </c>
      <c r="S864" s="45" t="e" vm="1">
        <f t="shared" si="124"/>
        <v>#VALUE!</v>
      </c>
      <c r="T864" t="e" vm="1">
        <f t="shared" si="125"/>
        <v>#VALUE!</v>
      </c>
    </row>
    <row r="865" spans="1:20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[1]!genNormal($F$9,$F$10)</f>
        <v>#VALUE!</v>
      </c>
      <c r="F865" t="e" vm="1">
        <f t="shared" si="117"/>
        <v>#VALUE!</v>
      </c>
      <c r="G865" t="e" vm="2">
        <f>[1]!GenLognormal($H$9,$H$10)</f>
        <v>#VALUE!</v>
      </c>
      <c r="H865" t="e" vm="1">
        <f t="shared" si="118"/>
        <v>#VALUE!</v>
      </c>
      <c r="I865" t="e" vm="2">
        <f>[1]!genBinomial(1,Main!$I$10)</f>
        <v>#VALUE!</v>
      </c>
      <c r="J865" s="13" t="e" vm="1">
        <f t="shared" si="119"/>
        <v>#VALUE!</v>
      </c>
      <c r="L865" s="1">
        <f>Main!$A$28</f>
        <v>8.4431535918768876</v>
      </c>
      <c r="M865" s="45" t="e" vm="1">
        <f t="shared" si="120"/>
        <v>#VALUE!</v>
      </c>
      <c r="N865" t="e" vm="1">
        <f t="shared" si="121"/>
        <v>#VALUE!</v>
      </c>
      <c r="O865" s="1">
        <f>Main!$B$28</f>
        <v>8.4229498995092253</v>
      </c>
      <c r="P865" s="45" t="e" vm="1">
        <f t="shared" si="122"/>
        <v>#VALUE!</v>
      </c>
      <c r="Q865" t="e" vm="1">
        <f t="shared" si="123"/>
        <v>#VALUE!</v>
      </c>
      <c r="R865" s="1">
        <f>Main!$C$28</f>
        <v>8.4629102389141035</v>
      </c>
      <c r="S865" s="45" t="e" vm="1">
        <f t="shared" si="124"/>
        <v>#VALUE!</v>
      </c>
      <c r="T865" t="e" vm="1">
        <f t="shared" si="125"/>
        <v>#VALUE!</v>
      </c>
    </row>
    <row r="866" spans="1:20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[1]!genNormal($F$9,$F$10)</f>
        <v>#VALUE!</v>
      </c>
      <c r="F866" t="e" vm="1">
        <f t="shared" si="117"/>
        <v>#VALUE!</v>
      </c>
      <c r="G866" t="e" vm="2">
        <f>[1]!GenLognormal($H$9,$H$10)</f>
        <v>#VALUE!</v>
      </c>
      <c r="H866" t="e" vm="1">
        <f t="shared" si="118"/>
        <v>#VALUE!</v>
      </c>
      <c r="I866" t="e" vm="2">
        <f>[1]!genBinomial(1,Main!$I$10)</f>
        <v>#VALUE!</v>
      </c>
      <c r="J866" s="13" t="e" vm="1">
        <f t="shared" si="119"/>
        <v>#VALUE!</v>
      </c>
      <c r="L866" s="1">
        <f>Main!$A$28</f>
        <v>8.4431535918768876</v>
      </c>
      <c r="M866" s="45" t="e" vm="1">
        <f t="shared" si="120"/>
        <v>#VALUE!</v>
      </c>
      <c r="N866" t="e" vm="1">
        <f t="shared" si="121"/>
        <v>#VALUE!</v>
      </c>
      <c r="O866" s="1">
        <f>Main!$B$28</f>
        <v>8.4229498995092253</v>
      </c>
      <c r="P866" s="45" t="e" vm="1">
        <f t="shared" si="122"/>
        <v>#VALUE!</v>
      </c>
      <c r="Q866" t="e" vm="1">
        <f t="shared" si="123"/>
        <v>#VALUE!</v>
      </c>
      <c r="R866" s="1">
        <f>Main!$C$28</f>
        <v>8.4629102389141035</v>
      </c>
      <c r="S866" s="45" t="e" vm="1">
        <f t="shared" si="124"/>
        <v>#VALUE!</v>
      </c>
      <c r="T866" t="e" vm="1">
        <f t="shared" si="125"/>
        <v>#VALUE!</v>
      </c>
    </row>
    <row r="867" spans="1:20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[1]!genNormal($F$9,$F$10)</f>
        <v>#VALUE!</v>
      </c>
      <c r="F867" t="e" vm="1">
        <f t="shared" si="117"/>
        <v>#VALUE!</v>
      </c>
      <c r="G867" t="e" vm="2">
        <f>[1]!GenLognormal($H$9,$H$10)</f>
        <v>#VALUE!</v>
      </c>
      <c r="H867" t="e" vm="1">
        <f t="shared" si="118"/>
        <v>#VALUE!</v>
      </c>
      <c r="I867" t="e" vm="2">
        <f>[1]!genBinomial(1,Main!$I$10)</f>
        <v>#VALUE!</v>
      </c>
      <c r="J867" s="13" t="e" vm="1">
        <f t="shared" si="119"/>
        <v>#VALUE!</v>
      </c>
      <c r="L867" s="1">
        <f>Main!$A$28</f>
        <v>8.4431535918768876</v>
      </c>
      <c r="M867" s="45" t="e" vm="1">
        <f t="shared" si="120"/>
        <v>#VALUE!</v>
      </c>
      <c r="N867" t="e" vm="1">
        <f t="shared" si="121"/>
        <v>#VALUE!</v>
      </c>
      <c r="O867" s="1">
        <f>Main!$B$28</f>
        <v>8.4229498995092253</v>
      </c>
      <c r="P867" s="45" t="e" vm="1">
        <f t="shared" si="122"/>
        <v>#VALUE!</v>
      </c>
      <c r="Q867" t="e" vm="1">
        <f t="shared" si="123"/>
        <v>#VALUE!</v>
      </c>
      <c r="R867" s="1">
        <f>Main!$C$28</f>
        <v>8.4629102389141035</v>
      </c>
      <c r="S867" s="45" t="e" vm="1">
        <f t="shared" si="124"/>
        <v>#VALUE!</v>
      </c>
      <c r="T867" t="e" vm="1">
        <f t="shared" si="125"/>
        <v>#VALUE!</v>
      </c>
    </row>
    <row r="868" spans="1:20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[1]!genNormal($F$9,$F$10)</f>
        <v>#VALUE!</v>
      </c>
      <c r="F868" t="e" vm="1">
        <f t="shared" si="117"/>
        <v>#VALUE!</v>
      </c>
      <c r="G868" t="e" vm="2">
        <f>[1]!GenLognormal($H$9,$H$10)</f>
        <v>#VALUE!</v>
      </c>
      <c r="H868" t="e" vm="1">
        <f t="shared" si="118"/>
        <v>#VALUE!</v>
      </c>
      <c r="I868" t="e" vm="2">
        <f>[1]!genBinomial(1,Main!$I$10)</f>
        <v>#VALUE!</v>
      </c>
      <c r="J868" s="13" t="e" vm="1">
        <f t="shared" si="119"/>
        <v>#VALUE!</v>
      </c>
      <c r="L868" s="1">
        <f>Main!$A$28</f>
        <v>8.4431535918768876</v>
      </c>
      <c r="M868" s="45" t="e" vm="1">
        <f t="shared" si="120"/>
        <v>#VALUE!</v>
      </c>
      <c r="N868" t="e" vm="1">
        <f t="shared" si="121"/>
        <v>#VALUE!</v>
      </c>
      <c r="O868" s="1">
        <f>Main!$B$28</f>
        <v>8.4229498995092253</v>
      </c>
      <c r="P868" s="45" t="e" vm="1">
        <f t="shared" si="122"/>
        <v>#VALUE!</v>
      </c>
      <c r="Q868" t="e" vm="1">
        <f t="shared" si="123"/>
        <v>#VALUE!</v>
      </c>
      <c r="R868" s="1">
        <f>Main!$C$28</f>
        <v>8.4629102389141035</v>
      </c>
      <c r="S868" s="45" t="e" vm="1">
        <f t="shared" si="124"/>
        <v>#VALUE!</v>
      </c>
      <c r="T868" t="e" vm="1">
        <f t="shared" si="125"/>
        <v>#VALUE!</v>
      </c>
    </row>
    <row r="869" spans="1:20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[1]!genNormal($F$9,$F$10)</f>
        <v>#VALUE!</v>
      </c>
      <c r="F869" t="e" vm="1">
        <f t="shared" si="117"/>
        <v>#VALUE!</v>
      </c>
      <c r="G869" t="e" vm="2">
        <f>[1]!GenLognormal($H$9,$H$10)</f>
        <v>#VALUE!</v>
      </c>
      <c r="H869" t="e" vm="1">
        <f t="shared" si="118"/>
        <v>#VALUE!</v>
      </c>
      <c r="I869" t="e" vm="2">
        <f>[1]!genBinomial(1,Main!$I$10)</f>
        <v>#VALUE!</v>
      </c>
      <c r="J869" s="13" t="e" vm="1">
        <f t="shared" si="119"/>
        <v>#VALUE!</v>
      </c>
      <c r="L869" s="1">
        <f>Main!$A$28</f>
        <v>8.4431535918768876</v>
      </c>
      <c r="M869" s="45" t="e" vm="1">
        <f t="shared" si="120"/>
        <v>#VALUE!</v>
      </c>
      <c r="N869" t="e" vm="1">
        <f t="shared" si="121"/>
        <v>#VALUE!</v>
      </c>
      <c r="O869" s="1">
        <f>Main!$B$28</f>
        <v>8.4229498995092253</v>
      </c>
      <c r="P869" s="45" t="e" vm="1">
        <f t="shared" si="122"/>
        <v>#VALUE!</v>
      </c>
      <c r="Q869" t="e" vm="1">
        <f t="shared" si="123"/>
        <v>#VALUE!</v>
      </c>
      <c r="R869" s="1">
        <f>Main!$C$28</f>
        <v>8.4629102389141035</v>
      </c>
      <c r="S869" s="45" t="e" vm="1">
        <f t="shared" si="124"/>
        <v>#VALUE!</v>
      </c>
      <c r="T869" t="e" vm="1">
        <f t="shared" si="125"/>
        <v>#VALUE!</v>
      </c>
    </row>
    <row r="870" spans="1:20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[1]!genNormal($F$9,$F$10)</f>
        <v>#VALUE!</v>
      </c>
      <c r="F870" t="e" vm="1">
        <f t="shared" si="117"/>
        <v>#VALUE!</v>
      </c>
      <c r="G870" t="e" vm="2">
        <f>[1]!GenLognormal($H$9,$H$10)</f>
        <v>#VALUE!</v>
      </c>
      <c r="H870" t="e" vm="1">
        <f t="shared" si="118"/>
        <v>#VALUE!</v>
      </c>
      <c r="I870" t="e" vm="2">
        <f>[1]!genBinomial(1,Main!$I$10)</f>
        <v>#VALUE!</v>
      </c>
      <c r="J870" s="13" t="e" vm="1">
        <f t="shared" si="119"/>
        <v>#VALUE!</v>
      </c>
      <c r="L870" s="1">
        <f>Main!$A$28</f>
        <v>8.4431535918768876</v>
      </c>
      <c r="M870" s="45" t="e" vm="1">
        <f t="shared" si="120"/>
        <v>#VALUE!</v>
      </c>
      <c r="N870" t="e" vm="1">
        <f t="shared" si="121"/>
        <v>#VALUE!</v>
      </c>
      <c r="O870" s="1">
        <f>Main!$B$28</f>
        <v>8.4229498995092253</v>
      </c>
      <c r="P870" s="45" t="e" vm="1">
        <f t="shared" si="122"/>
        <v>#VALUE!</v>
      </c>
      <c r="Q870" t="e" vm="1">
        <f t="shared" si="123"/>
        <v>#VALUE!</v>
      </c>
      <c r="R870" s="1">
        <f>Main!$C$28</f>
        <v>8.4629102389141035</v>
      </c>
      <c r="S870" s="45" t="e" vm="1">
        <f t="shared" si="124"/>
        <v>#VALUE!</v>
      </c>
      <c r="T870" t="e" vm="1">
        <f t="shared" si="125"/>
        <v>#VALUE!</v>
      </c>
    </row>
    <row r="871" spans="1:20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[1]!genNormal($F$9,$F$10)</f>
        <v>#VALUE!</v>
      </c>
      <c r="F871" t="e" vm="1">
        <f t="shared" si="117"/>
        <v>#VALUE!</v>
      </c>
      <c r="G871" t="e" vm="2">
        <f>[1]!GenLognormal($H$9,$H$10)</f>
        <v>#VALUE!</v>
      </c>
      <c r="H871" t="e" vm="1">
        <f t="shared" si="118"/>
        <v>#VALUE!</v>
      </c>
      <c r="I871" t="e" vm="2">
        <f>[1]!genBinomial(1,Main!$I$10)</f>
        <v>#VALUE!</v>
      </c>
      <c r="J871" s="13" t="e" vm="1">
        <f t="shared" si="119"/>
        <v>#VALUE!</v>
      </c>
      <c r="L871" s="1">
        <f>Main!$A$28</f>
        <v>8.4431535918768876</v>
      </c>
      <c r="M871" s="45" t="e" vm="1">
        <f t="shared" si="120"/>
        <v>#VALUE!</v>
      </c>
      <c r="N871" t="e" vm="1">
        <f t="shared" si="121"/>
        <v>#VALUE!</v>
      </c>
      <c r="O871" s="1">
        <f>Main!$B$28</f>
        <v>8.4229498995092253</v>
      </c>
      <c r="P871" s="45" t="e" vm="1">
        <f t="shared" si="122"/>
        <v>#VALUE!</v>
      </c>
      <c r="Q871" t="e" vm="1">
        <f t="shared" si="123"/>
        <v>#VALUE!</v>
      </c>
      <c r="R871" s="1">
        <f>Main!$C$28</f>
        <v>8.4629102389141035</v>
      </c>
      <c r="S871" s="45" t="e" vm="1">
        <f t="shared" si="124"/>
        <v>#VALUE!</v>
      </c>
      <c r="T871" t="e" vm="1">
        <f t="shared" si="125"/>
        <v>#VALUE!</v>
      </c>
    </row>
    <row r="872" spans="1:20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[1]!genNormal($F$9,$F$10)</f>
        <v>#VALUE!</v>
      </c>
      <c r="F872" t="e" vm="1">
        <f t="shared" si="117"/>
        <v>#VALUE!</v>
      </c>
      <c r="G872" t="e" vm="2">
        <f>[1]!GenLognormal($H$9,$H$10)</f>
        <v>#VALUE!</v>
      </c>
      <c r="H872" t="e" vm="1">
        <f t="shared" si="118"/>
        <v>#VALUE!</v>
      </c>
      <c r="I872" t="e" vm="2">
        <f>[1]!genBinomial(1,Main!$I$10)</f>
        <v>#VALUE!</v>
      </c>
      <c r="J872" s="13" t="e" vm="1">
        <f t="shared" si="119"/>
        <v>#VALUE!</v>
      </c>
      <c r="L872" s="1">
        <f>Main!$A$28</f>
        <v>8.4431535918768876</v>
      </c>
      <c r="M872" s="45" t="e" vm="1">
        <f t="shared" si="120"/>
        <v>#VALUE!</v>
      </c>
      <c r="N872" t="e" vm="1">
        <f t="shared" si="121"/>
        <v>#VALUE!</v>
      </c>
      <c r="O872" s="1">
        <f>Main!$B$28</f>
        <v>8.4229498995092253</v>
      </c>
      <c r="P872" s="45" t="e" vm="1">
        <f t="shared" si="122"/>
        <v>#VALUE!</v>
      </c>
      <c r="Q872" t="e" vm="1">
        <f t="shared" si="123"/>
        <v>#VALUE!</v>
      </c>
      <c r="R872" s="1">
        <f>Main!$C$28</f>
        <v>8.4629102389141035</v>
      </c>
      <c r="S872" s="45" t="e" vm="1">
        <f t="shared" si="124"/>
        <v>#VALUE!</v>
      </c>
      <c r="T872" t="e" vm="1">
        <f t="shared" si="125"/>
        <v>#VALUE!</v>
      </c>
    </row>
    <row r="873" spans="1:20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[1]!genNormal($F$9,$F$10)</f>
        <v>#VALUE!</v>
      </c>
      <c r="F873" t="e" vm="1">
        <f t="shared" si="117"/>
        <v>#VALUE!</v>
      </c>
      <c r="G873" t="e" vm="2">
        <f>[1]!GenLognormal($H$9,$H$10)</f>
        <v>#VALUE!</v>
      </c>
      <c r="H873" t="e" vm="1">
        <f t="shared" si="118"/>
        <v>#VALUE!</v>
      </c>
      <c r="I873" t="e" vm="2">
        <f>[1]!genBinomial(1,Main!$I$10)</f>
        <v>#VALUE!</v>
      </c>
      <c r="J873" s="13" t="e" vm="1">
        <f t="shared" si="119"/>
        <v>#VALUE!</v>
      </c>
      <c r="L873" s="1">
        <f>Main!$A$28</f>
        <v>8.4431535918768876</v>
      </c>
      <c r="M873" s="45" t="e" vm="1">
        <f t="shared" si="120"/>
        <v>#VALUE!</v>
      </c>
      <c r="N873" t="e" vm="1">
        <f t="shared" si="121"/>
        <v>#VALUE!</v>
      </c>
      <c r="O873" s="1">
        <f>Main!$B$28</f>
        <v>8.4229498995092253</v>
      </c>
      <c r="P873" s="45" t="e" vm="1">
        <f t="shared" si="122"/>
        <v>#VALUE!</v>
      </c>
      <c r="Q873" t="e" vm="1">
        <f t="shared" si="123"/>
        <v>#VALUE!</v>
      </c>
      <c r="R873" s="1">
        <f>Main!$C$28</f>
        <v>8.4629102389141035</v>
      </c>
      <c r="S873" s="45" t="e" vm="1">
        <f t="shared" si="124"/>
        <v>#VALUE!</v>
      </c>
      <c r="T873" t="e" vm="1">
        <f t="shared" si="125"/>
        <v>#VALUE!</v>
      </c>
    </row>
    <row r="874" spans="1:20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[1]!genNormal($F$9,$F$10)</f>
        <v>#VALUE!</v>
      </c>
      <c r="F874" t="e" vm="1">
        <f t="shared" si="117"/>
        <v>#VALUE!</v>
      </c>
      <c r="G874" t="e" vm="2">
        <f>[1]!GenLognormal($H$9,$H$10)</f>
        <v>#VALUE!</v>
      </c>
      <c r="H874" t="e" vm="1">
        <f t="shared" si="118"/>
        <v>#VALUE!</v>
      </c>
      <c r="I874" t="e" vm="2">
        <f>[1]!genBinomial(1,Main!$I$10)</f>
        <v>#VALUE!</v>
      </c>
      <c r="J874" s="13" t="e" vm="1">
        <f t="shared" si="119"/>
        <v>#VALUE!</v>
      </c>
      <c r="L874" s="1">
        <f>Main!$A$28</f>
        <v>8.4431535918768876</v>
      </c>
      <c r="M874" s="45" t="e" vm="1">
        <f t="shared" si="120"/>
        <v>#VALUE!</v>
      </c>
      <c r="N874" t="e" vm="1">
        <f t="shared" si="121"/>
        <v>#VALUE!</v>
      </c>
      <c r="O874" s="1">
        <f>Main!$B$28</f>
        <v>8.4229498995092253</v>
      </c>
      <c r="P874" s="45" t="e" vm="1">
        <f t="shared" si="122"/>
        <v>#VALUE!</v>
      </c>
      <c r="Q874" t="e" vm="1">
        <f t="shared" si="123"/>
        <v>#VALUE!</v>
      </c>
      <c r="R874" s="1">
        <f>Main!$C$28</f>
        <v>8.4629102389141035</v>
      </c>
      <c r="S874" s="45" t="e" vm="1">
        <f t="shared" si="124"/>
        <v>#VALUE!</v>
      </c>
      <c r="T874" t="e" vm="1">
        <f t="shared" si="125"/>
        <v>#VALUE!</v>
      </c>
    </row>
    <row r="875" spans="1:20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[1]!genNormal($F$9,$F$10)</f>
        <v>#VALUE!</v>
      </c>
      <c r="F875" t="e" vm="1">
        <f t="shared" si="117"/>
        <v>#VALUE!</v>
      </c>
      <c r="G875" t="e" vm="2">
        <f>[1]!GenLognormal($H$9,$H$10)</f>
        <v>#VALUE!</v>
      </c>
      <c r="H875" t="e" vm="1">
        <f t="shared" si="118"/>
        <v>#VALUE!</v>
      </c>
      <c r="I875" t="e" vm="2">
        <f>[1]!genBinomial(1,Main!$I$10)</f>
        <v>#VALUE!</v>
      </c>
      <c r="J875" s="13" t="e" vm="1">
        <f t="shared" si="119"/>
        <v>#VALUE!</v>
      </c>
      <c r="L875" s="1">
        <f>Main!$A$28</f>
        <v>8.4431535918768876</v>
      </c>
      <c r="M875" s="45" t="e" vm="1">
        <f t="shared" si="120"/>
        <v>#VALUE!</v>
      </c>
      <c r="N875" t="e" vm="1">
        <f t="shared" si="121"/>
        <v>#VALUE!</v>
      </c>
      <c r="O875" s="1">
        <f>Main!$B$28</f>
        <v>8.4229498995092253</v>
      </c>
      <c r="P875" s="45" t="e" vm="1">
        <f t="shared" si="122"/>
        <v>#VALUE!</v>
      </c>
      <c r="Q875" t="e" vm="1">
        <f t="shared" si="123"/>
        <v>#VALUE!</v>
      </c>
      <c r="R875" s="1">
        <f>Main!$C$28</f>
        <v>8.4629102389141035</v>
      </c>
      <c r="S875" s="45" t="e" vm="1">
        <f t="shared" si="124"/>
        <v>#VALUE!</v>
      </c>
      <c r="T875" t="e" vm="1">
        <f t="shared" si="125"/>
        <v>#VALUE!</v>
      </c>
    </row>
    <row r="876" spans="1:20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[1]!genNormal($F$9,$F$10)</f>
        <v>#VALUE!</v>
      </c>
      <c r="F876" t="e" vm="1">
        <f t="shared" si="117"/>
        <v>#VALUE!</v>
      </c>
      <c r="G876" t="e" vm="2">
        <f>[1]!GenLognormal($H$9,$H$10)</f>
        <v>#VALUE!</v>
      </c>
      <c r="H876" t="e" vm="1">
        <f t="shared" si="118"/>
        <v>#VALUE!</v>
      </c>
      <c r="I876" t="e" vm="2">
        <f>[1]!genBinomial(1,Main!$I$10)</f>
        <v>#VALUE!</v>
      </c>
      <c r="J876" s="13" t="e" vm="1">
        <f t="shared" si="119"/>
        <v>#VALUE!</v>
      </c>
      <c r="L876" s="1">
        <f>Main!$A$28</f>
        <v>8.4431535918768876</v>
      </c>
      <c r="M876" s="45" t="e" vm="1">
        <f t="shared" si="120"/>
        <v>#VALUE!</v>
      </c>
      <c r="N876" t="e" vm="1">
        <f t="shared" si="121"/>
        <v>#VALUE!</v>
      </c>
      <c r="O876" s="1">
        <f>Main!$B$28</f>
        <v>8.4229498995092253</v>
      </c>
      <c r="P876" s="45" t="e" vm="1">
        <f t="shared" si="122"/>
        <v>#VALUE!</v>
      </c>
      <c r="Q876" t="e" vm="1">
        <f t="shared" si="123"/>
        <v>#VALUE!</v>
      </c>
      <c r="R876" s="1">
        <f>Main!$C$28</f>
        <v>8.4629102389141035</v>
      </c>
      <c r="S876" s="45" t="e" vm="1">
        <f t="shared" si="124"/>
        <v>#VALUE!</v>
      </c>
      <c r="T876" t="e" vm="1">
        <f t="shared" si="125"/>
        <v>#VALUE!</v>
      </c>
    </row>
    <row r="877" spans="1:20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[1]!genNormal($F$9,$F$10)</f>
        <v>#VALUE!</v>
      </c>
      <c r="F877" t="e" vm="1">
        <f t="shared" si="117"/>
        <v>#VALUE!</v>
      </c>
      <c r="G877" t="e" vm="2">
        <f>[1]!GenLognormal($H$9,$H$10)</f>
        <v>#VALUE!</v>
      </c>
      <c r="H877" t="e" vm="1">
        <f t="shared" si="118"/>
        <v>#VALUE!</v>
      </c>
      <c r="I877" t="e" vm="2">
        <f>[1]!genBinomial(1,Main!$I$10)</f>
        <v>#VALUE!</v>
      </c>
      <c r="J877" s="13" t="e" vm="1">
        <f t="shared" si="119"/>
        <v>#VALUE!</v>
      </c>
      <c r="L877" s="1">
        <f>Main!$A$28</f>
        <v>8.4431535918768876</v>
      </c>
      <c r="M877" s="45" t="e" vm="1">
        <f t="shared" si="120"/>
        <v>#VALUE!</v>
      </c>
      <c r="N877" t="e" vm="1">
        <f t="shared" si="121"/>
        <v>#VALUE!</v>
      </c>
      <c r="O877" s="1">
        <f>Main!$B$28</f>
        <v>8.4229498995092253</v>
      </c>
      <c r="P877" s="45" t="e" vm="1">
        <f t="shared" si="122"/>
        <v>#VALUE!</v>
      </c>
      <c r="Q877" t="e" vm="1">
        <f t="shared" si="123"/>
        <v>#VALUE!</v>
      </c>
      <c r="R877" s="1">
        <f>Main!$C$28</f>
        <v>8.4629102389141035</v>
      </c>
      <c r="S877" s="45" t="e" vm="1">
        <f t="shared" si="124"/>
        <v>#VALUE!</v>
      </c>
      <c r="T877" t="e" vm="1">
        <f t="shared" si="125"/>
        <v>#VALUE!</v>
      </c>
    </row>
    <row r="878" spans="1:20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[1]!genNormal($F$9,$F$10)</f>
        <v>#VALUE!</v>
      </c>
      <c r="F878" t="e" vm="1">
        <f t="shared" si="117"/>
        <v>#VALUE!</v>
      </c>
      <c r="G878" t="e" vm="2">
        <f>[1]!GenLognormal($H$9,$H$10)</f>
        <v>#VALUE!</v>
      </c>
      <c r="H878" t="e" vm="1">
        <f t="shared" si="118"/>
        <v>#VALUE!</v>
      </c>
      <c r="I878" t="e" vm="2">
        <f>[1]!genBinomial(1,Main!$I$10)</f>
        <v>#VALUE!</v>
      </c>
      <c r="J878" s="13" t="e" vm="1">
        <f t="shared" si="119"/>
        <v>#VALUE!</v>
      </c>
      <c r="L878" s="1">
        <f>Main!$A$28</f>
        <v>8.4431535918768876</v>
      </c>
      <c r="M878" s="45" t="e" vm="1">
        <f t="shared" si="120"/>
        <v>#VALUE!</v>
      </c>
      <c r="N878" t="e" vm="1">
        <f t="shared" si="121"/>
        <v>#VALUE!</v>
      </c>
      <c r="O878" s="1">
        <f>Main!$B$28</f>
        <v>8.4229498995092253</v>
      </c>
      <c r="P878" s="45" t="e" vm="1">
        <f t="shared" si="122"/>
        <v>#VALUE!</v>
      </c>
      <c r="Q878" t="e" vm="1">
        <f t="shared" si="123"/>
        <v>#VALUE!</v>
      </c>
      <c r="R878" s="1">
        <f>Main!$C$28</f>
        <v>8.4629102389141035</v>
      </c>
      <c r="S878" s="45" t="e" vm="1">
        <f t="shared" si="124"/>
        <v>#VALUE!</v>
      </c>
      <c r="T878" t="e" vm="1">
        <f t="shared" si="125"/>
        <v>#VALUE!</v>
      </c>
    </row>
    <row r="879" spans="1:20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[1]!genNormal($F$9,$F$10)</f>
        <v>#VALUE!</v>
      </c>
      <c r="F879" t="e" vm="1">
        <f t="shared" si="117"/>
        <v>#VALUE!</v>
      </c>
      <c r="G879" t="e" vm="2">
        <f>[1]!GenLognormal($H$9,$H$10)</f>
        <v>#VALUE!</v>
      </c>
      <c r="H879" t="e" vm="1">
        <f t="shared" si="118"/>
        <v>#VALUE!</v>
      </c>
      <c r="I879" t="e" vm="2">
        <f>[1]!genBinomial(1,Main!$I$10)</f>
        <v>#VALUE!</v>
      </c>
      <c r="J879" s="13" t="e" vm="1">
        <f t="shared" si="119"/>
        <v>#VALUE!</v>
      </c>
      <c r="L879" s="1">
        <f>Main!$A$28</f>
        <v>8.4431535918768876</v>
      </c>
      <c r="M879" s="45" t="e" vm="1">
        <f t="shared" si="120"/>
        <v>#VALUE!</v>
      </c>
      <c r="N879" t="e" vm="1">
        <f t="shared" si="121"/>
        <v>#VALUE!</v>
      </c>
      <c r="O879" s="1">
        <f>Main!$B$28</f>
        <v>8.4229498995092253</v>
      </c>
      <c r="P879" s="45" t="e" vm="1">
        <f t="shared" si="122"/>
        <v>#VALUE!</v>
      </c>
      <c r="Q879" t="e" vm="1">
        <f t="shared" si="123"/>
        <v>#VALUE!</v>
      </c>
      <c r="R879" s="1">
        <f>Main!$C$28</f>
        <v>8.4629102389141035</v>
      </c>
      <c r="S879" s="45" t="e" vm="1">
        <f t="shared" si="124"/>
        <v>#VALUE!</v>
      </c>
      <c r="T879" t="e" vm="1">
        <f t="shared" si="125"/>
        <v>#VALUE!</v>
      </c>
    </row>
    <row r="880" spans="1:20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[1]!genNormal($F$9,$F$10)</f>
        <v>#VALUE!</v>
      </c>
      <c r="F880" t="e" vm="1">
        <f t="shared" si="117"/>
        <v>#VALUE!</v>
      </c>
      <c r="G880" t="e" vm="2">
        <f>[1]!GenLognormal($H$9,$H$10)</f>
        <v>#VALUE!</v>
      </c>
      <c r="H880" t="e" vm="1">
        <f t="shared" si="118"/>
        <v>#VALUE!</v>
      </c>
      <c r="I880" t="e" vm="2">
        <f>[1]!genBinomial(1,Main!$I$10)</f>
        <v>#VALUE!</v>
      </c>
      <c r="J880" s="13" t="e" vm="1">
        <f t="shared" si="119"/>
        <v>#VALUE!</v>
      </c>
      <c r="L880" s="1">
        <f>Main!$A$28</f>
        <v>8.4431535918768876</v>
      </c>
      <c r="M880" s="45" t="e" vm="1">
        <f t="shared" si="120"/>
        <v>#VALUE!</v>
      </c>
      <c r="N880" t="e" vm="1">
        <f t="shared" si="121"/>
        <v>#VALUE!</v>
      </c>
      <c r="O880" s="1">
        <f>Main!$B$28</f>
        <v>8.4229498995092253</v>
      </c>
      <c r="P880" s="45" t="e" vm="1">
        <f t="shared" si="122"/>
        <v>#VALUE!</v>
      </c>
      <c r="Q880" t="e" vm="1">
        <f t="shared" si="123"/>
        <v>#VALUE!</v>
      </c>
      <c r="R880" s="1">
        <f>Main!$C$28</f>
        <v>8.4629102389141035</v>
      </c>
      <c r="S880" s="45" t="e" vm="1">
        <f t="shared" si="124"/>
        <v>#VALUE!</v>
      </c>
      <c r="T880" t="e" vm="1">
        <f t="shared" si="125"/>
        <v>#VALUE!</v>
      </c>
    </row>
    <row r="881" spans="1:20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[1]!genNormal($F$9,$F$10)</f>
        <v>#VALUE!</v>
      </c>
      <c r="F881" t="e" vm="1">
        <f t="shared" si="117"/>
        <v>#VALUE!</v>
      </c>
      <c r="G881" t="e" vm="2">
        <f>[1]!GenLognormal($H$9,$H$10)</f>
        <v>#VALUE!</v>
      </c>
      <c r="H881" t="e" vm="1">
        <f t="shared" si="118"/>
        <v>#VALUE!</v>
      </c>
      <c r="I881" t="e" vm="2">
        <f>[1]!genBinomial(1,Main!$I$10)</f>
        <v>#VALUE!</v>
      </c>
      <c r="J881" s="13" t="e" vm="1">
        <f t="shared" si="119"/>
        <v>#VALUE!</v>
      </c>
      <c r="L881" s="1">
        <f>Main!$A$28</f>
        <v>8.4431535918768876</v>
      </c>
      <c r="M881" s="45" t="e" vm="1">
        <f t="shared" si="120"/>
        <v>#VALUE!</v>
      </c>
      <c r="N881" t="e" vm="1">
        <f t="shared" si="121"/>
        <v>#VALUE!</v>
      </c>
      <c r="O881" s="1">
        <f>Main!$B$28</f>
        <v>8.4229498995092253</v>
      </c>
      <c r="P881" s="45" t="e" vm="1">
        <f t="shared" si="122"/>
        <v>#VALUE!</v>
      </c>
      <c r="Q881" t="e" vm="1">
        <f t="shared" si="123"/>
        <v>#VALUE!</v>
      </c>
      <c r="R881" s="1">
        <f>Main!$C$28</f>
        <v>8.4629102389141035</v>
      </c>
      <c r="S881" s="45" t="e" vm="1">
        <f t="shared" si="124"/>
        <v>#VALUE!</v>
      </c>
      <c r="T881" t="e" vm="1">
        <f t="shared" si="125"/>
        <v>#VALUE!</v>
      </c>
    </row>
    <row r="882" spans="1:20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[1]!genNormal($F$9,$F$10)</f>
        <v>#VALUE!</v>
      </c>
      <c r="F882" t="e" vm="1">
        <f t="shared" si="117"/>
        <v>#VALUE!</v>
      </c>
      <c r="G882" t="e" vm="2">
        <f>[1]!GenLognormal($H$9,$H$10)</f>
        <v>#VALUE!</v>
      </c>
      <c r="H882" t="e" vm="1">
        <f t="shared" si="118"/>
        <v>#VALUE!</v>
      </c>
      <c r="I882" t="e" vm="2">
        <f>[1]!genBinomial(1,Main!$I$10)</f>
        <v>#VALUE!</v>
      </c>
      <c r="J882" s="13" t="e" vm="1">
        <f t="shared" si="119"/>
        <v>#VALUE!</v>
      </c>
      <c r="L882" s="1">
        <f>Main!$A$28</f>
        <v>8.4431535918768876</v>
      </c>
      <c r="M882" s="45" t="e" vm="1">
        <f t="shared" si="120"/>
        <v>#VALUE!</v>
      </c>
      <c r="N882" t="e" vm="1">
        <f t="shared" si="121"/>
        <v>#VALUE!</v>
      </c>
      <c r="O882" s="1">
        <f>Main!$B$28</f>
        <v>8.4229498995092253</v>
      </c>
      <c r="P882" s="45" t="e" vm="1">
        <f t="shared" si="122"/>
        <v>#VALUE!</v>
      </c>
      <c r="Q882" t="e" vm="1">
        <f t="shared" si="123"/>
        <v>#VALUE!</v>
      </c>
      <c r="R882" s="1">
        <f>Main!$C$28</f>
        <v>8.4629102389141035</v>
      </c>
      <c r="S882" s="45" t="e" vm="1">
        <f t="shared" si="124"/>
        <v>#VALUE!</v>
      </c>
      <c r="T882" t="e" vm="1">
        <f t="shared" si="125"/>
        <v>#VALUE!</v>
      </c>
    </row>
    <row r="883" spans="1:20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[1]!genNormal($F$9,$F$10)</f>
        <v>#VALUE!</v>
      </c>
      <c r="F883" t="e" vm="1">
        <f t="shared" si="117"/>
        <v>#VALUE!</v>
      </c>
      <c r="G883" t="e" vm="2">
        <f>[1]!GenLognormal($H$9,$H$10)</f>
        <v>#VALUE!</v>
      </c>
      <c r="H883" t="e" vm="1">
        <f t="shared" si="118"/>
        <v>#VALUE!</v>
      </c>
      <c r="I883" t="e" vm="2">
        <f>[1]!genBinomial(1,Main!$I$10)</f>
        <v>#VALUE!</v>
      </c>
      <c r="J883" s="13" t="e" vm="1">
        <f t="shared" si="119"/>
        <v>#VALUE!</v>
      </c>
      <c r="L883" s="1">
        <f>Main!$A$28</f>
        <v>8.4431535918768876</v>
      </c>
      <c r="M883" s="45" t="e" vm="1">
        <f t="shared" si="120"/>
        <v>#VALUE!</v>
      </c>
      <c r="N883" t="e" vm="1">
        <f t="shared" si="121"/>
        <v>#VALUE!</v>
      </c>
      <c r="O883" s="1">
        <f>Main!$B$28</f>
        <v>8.4229498995092253</v>
      </c>
      <c r="P883" s="45" t="e" vm="1">
        <f t="shared" si="122"/>
        <v>#VALUE!</v>
      </c>
      <c r="Q883" t="e" vm="1">
        <f t="shared" si="123"/>
        <v>#VALUE!</v>
      </c>
      <c r="R883" s="1">
        <f>Main!$C$28</f>
        <v>8.4629102389141035</v>
      </c>
      <c r="S883" s="45" t="e" vm="1">
        <f t="shared" si="124"/>
        <v>#VALUE!</v>
      </c>
      <c r="T883" t="e" vm="1">
        <f t="shared" si="125"/>
        <v>#VALUE!</v>
      </c>
    </row>
    <row r="884" spans="1:20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[1]!genNormal($F$9,$F$10)</f>
        <v>#VALUE!</v>
      </c>
      <c r="F884" t="e" vm="1">
        <f t="shared" si="117"/>
        <v>#VALUE!</v>
      </c>
      <c r="G884" t="e" vm="2">
        <f>[1]!GenLognormal($H$9,$H$10)</f>
        <v>#VALUE!</v>
      </c>
      <c r="H884" t="e" vm="1">
        <f t="shared" si="118"/>
        <v>#VALUE!</v>
      </c>
      <c r="I884" t="e" vm="2">
        <f>[1]!genBinomial(1,Main!$I$10)</f>
        <v>#VALUE!</v>
      </c>
      <c r="J884" s="13" t="e" vm="1">
        <f t="shared" si="119"/>
        <v>#VALUE!</v>
      </c>
      <c r="L884" s="1">
        <f>Main!$A$28</f>
        <v>8.4431535918768876</v>
      </c>
      <c r="M884" s="45" t="e" vm="1">
        <f t="shared" si="120"/>
        <v>#VALUE!</v>
      </c>
      <c r="N884" t="e" vm="1">
        <f t="shared" si="121"/>
        <v>#VALUE!</v>
      </c>
      <c r="O884" s="1">
        <f>Main!$B$28</f>
        <v>8.4229498995092253</v>
      </c>
      <c r="P884" s="45" t="e" vm="1">
        <f t="shared" si="122"/>
        <v>#VALUE!</v>
      </c>
      <c r="Q884" t="e" vm="1">
        <f t="shared" si="123"/>
        <v>#VALUE!</v>
      </c>
      <c r="R884" s="1">
        <f>Main!$C$28</f>
        <v>8.4629102389141035</v>
      </c>
      <c r="S884" s="45" t="e" vm="1">
        <f t="shared" si="124"/>
        <v>#VALUE!</v>
      </c>
      <c r="T884" t="e" vm="1">
        <f t="shared" si="125"/>
        <v>#VALUE!</v>
      </c>
    </row>
    <row r="885" spans="1:20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[1]!genNormal($F$9,$F$10)</f>
        <v>#VALUE!</v>
      </c>
      <c r="F885" t="e" vm="1">
        <f t="shared" si="117"/>
        <v>#VALUE!</v>
      </c>
      <c r="G885" t="e" vm="2">
        <f>[1]!GenLognormal($H$9,$H$10)</f>
        <v>#VALUE!</v>
      </c>
      <c r="H885" t="e" vm="1">
        <f t="shared" si="118"/>
        <v>#VALUE!</v>
      </c>
      <c r="I885" t="e" vm="2">
        <f>[1]!genBinomial(1,Main!$I$10)</f>
        <v>#VALUE!</v>
      </c>
      <c r="J885" s="13" t="e" vm="1">
        <f t="shared" si="119"/>
        <v>#VALUE!</v>
      </c>
      <c r="L885" s="1">
        <f>Main!$A$28</f>
        <v>8.4431535918768876</v>
      </c>
      <c r="M885" s="45" t="e" vm="1">
        <f t="shared" si="120"/>
        <v>#VALUE!</v>
      </c>
      <c r="N885" t="e" vm="1">
        <f t="shared" si="121"/>
        <v>#VALUE!</v>
      </c>
      <c r="O885" s="1">
        <f>Main!$B$28</f>
        <v>8.4229498995092253</v>
      </c>
      <c r="P885" s="45" t="e" vm="1">
        <f t="shared" si="122"/>
        <v>#VALUE!</v>
      </c>
      <c r="Q885" t="e" vm="1">
        <f t="shared" si="123"/>
        <v>#VALUE!</v>
      </c>
      <c r="R885" s="1">
        <f>Main!$C$28</f>
        <v>8.4629102389141035</v>
      </c>
      <c r="S885" s="45" t="e" vm="1">
        <f t="shared" si="124"/>
        <v>#VALUE!</v>
      </c>
      <c r="T885" t="e" vm="1">
        <f t="shared" si="125"/>
        <v>#VALUE!</v>
      </c>
    </row>
    <row r="886" spans="1:20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[1]!genNormal($F$9,$F$10)</f>
        <v>#VALUE!</v>
      </c>
      <c r="F886" t="e" vm="1">
        <f t="shared" si="117"/>
        <v>#VALUE!</v>
      </c>
      <c r="G886" t="e" vm="2">
        <f>[1]!GenLognormal($H$9,$H$10)</f>
        <v>#VALUE!</v>
      </c>
      <c r="H886" t="e" vm="1">
        <f t="shared" si="118"/>
        <v>#VALUE!</v>
      </c>
      <c r="I886" t="e" vm="2">
        <f>[1]!genBinomial(1,Main!$I$10)</f>
        <v>#VALUE!</v>
      </c>
      <c r="J886" s="13" t="e" vm="1">
        <f t="shared" si="119"/>
        <v>#VALUE!</v>
      </c>
      <c r="L886" s="1">
        <f>Main!$A$28</f>
        <v>8.4431535918768876</v>
      </c>
      <c r="M886" s="45" t="e" vm="1">
        <f t="shared" si="120"/>
        <v>#VALUE!</v>
      </c>
      <c r="N886" t="e" vm="1">
        <f t="shared" si="121"/>
        <v>#VALUE!</v>
      </c>
      <c r="O886" s="1">
        <f>Main!$B$28</f>
        <v>8.4229498995092253</v>
      </c>
      <c r="P886" s="45" t="e" vm="1">
        <f t="shared" si="122"/>
        <v>#VALUE!</v>
      </c>
      <c r="Q886" t="e" vm="1">
        <f t="shared" si="123"/>
        <v>#VALUE!</v>
      </c>
      <c r="R886" s="1">
        <f>Main!$C$28</f>
        <v>8.4629102389141035</v>
      </c>
      <c r="S886" s="45" t="e" vm="1">
        <f t="shared" si="124"/>
        <v>#VALUE!</v>
      </c>
      <c r="T886" t="e" vm="1">
        <f t="shared" si="125"/>
        <v>#VALUE!</v>
      </c>
    </row>
    <row r="887" spans="1:20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[1]!genNormal($F$9,$F$10)</f>
        <v>#VALUE!</v>
      </c>
      <c r="F887" t="e" vm="1">
        <f t="shared" si="117"/>
        <v>#VALUE!</v>
      </c>
      <c r="G887" t="e" vm="2">
        <f>[1]!GenLognormal($H$9,$H$10)</f>
        <v>#VALUE!</v>
      </c>
      <c r="H887" t="e" vm="1">
        <f t="shared" si="118"/>
        <v>#VALUE!</v>
      </c>
      <c r="I887" t="e" vm="2">
        <f>[1]!genBinomial(1,Main!$I$10)</f>
        <v>#VALUE!</v>
      </c>
      <c r="J887" s="13" t="e" vm="1">
        <f t="shared" si="119"/>
        <v>#VALUE!</v>
      </c>
      <c r="L887" s="1">
        <f>Main!$A$28</f>
        <v>8.4431535918768876</v>
      </c>
      <c r="M887" s="45" t="e" vm="1">
        <f t="shared" si="120"/>
        <v>#VALUE!</v>
      </c>
      <c r="N887" t="e" vm="1">
        <f t="shared" si="121"/>
        <v>#VALUE!</v>
      </c>
      <c r="O887" s="1">
        <f>Main!$B$28</f>
        <v>8.4229498995092253</v>
      </c>
      <c r="P887" s="45" t="e" vm="1">
        <f t="shared" si="122"/>
        <v>#VALUE!</v>
      </c>
      <c r="Q887" t="e" vm="1">
        <f t="shared" si="123"/>
        <v>#VALUE!</v>
      </c>
      <c r="R887" s="1">
        <f>Main!$C$28</f>
        <v>8.4629102389141035</v>
      </c>
      <c r="S887" s="45" t="e" vm="1">
        <f t="shared" si="124"/>
        <v>#VALUE!</v>
      </c>
      <c r="T887" t="e" vm="1">
        <f t="shared" si="125"/>
        <v>#VALUE!</v>
      </c>
    </row>
    <row r="888" spans="1:20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[1]!genNormal($F$9,$F$10)</f>
        <v>#VALUE!</v>
      </c>
      <c r="F888" t="e" vm="1">
        <f t="shared" si="117"/>
        <v>#VALUE!</v>
      </c>
      <c r="G888" t="e" vm="2">
        <f>[1]!GenLognormal($H$9,$H$10)</f>
        <v>#VALUE!</v>
      </c>
      <c r="H888" t="e" vm="1">
        <f t="shared" si="118"/>
        <v>#VALUE!</v>
      </c>
      <c r="I888" t="e" vm="2">
        <f>[1]!genBinomial(1,Main!$I$10)</f>
        <v>#VALUE!</v>
      </c>
      <c r="J888" s="13" t="e" vm="1">
        <f t="shared" si="119"/>
        <v>#VALUE!</v>
      </c>
      <c r="L888" s="1">
        <f>Main!$A$28</f>
        <v>8.4431535918768876</v>
      </c>
      <c r="M888" s="45" t="e" vm="1">
        <f t="shared" si="120"/>
        <v>#VALUE!</v>
      </c>
      <c r="N888" t="e" vm="1">
        <f t="shared" si="121"/>
        <v>#VALUE!</v>
      </c>
      <c r="O888" s="1">
        <f>Main!$B$28</f>
        <v>8.4229498995092253</v>
      </c>
      <c r="P888" s="45" t="e" vm="1">
        <f t="shared" si="122"/>
        <v>#VALUE!</v>
      </c>
      <c r="Q888" t="e" vm="1">
        <f t="shared" si="123"/>
        <v>#VALUE!</v>
      </c>
      <c r="R888" s="1">
        <f>Main!$C$28</f>
        <v>8.4629102389141035</v>
      </c>
      <c r="S888" s="45" t="e" vm="1">
        <f t="shared" si="124"/>
        <v>#VALUE!</v>
      </c>
      <c r="T888" t="e" vm="1">
        <f t="shared" si="125"/>
        <v>#VALUE!</v>
      </c>
    </row>
    <row r="889" spans="1:20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[1]!genNormal($F$9,$F$10)</f>
        <v>#VALUE!</v>
      </c>
      <c r="F889" t="e" vm="1">
        <f t="shared" si="117"/>
        <v>#VALUE!</v>
      </c>
      <c r="G889" t="e" vm="2">
        <f>[1]!GenLognormal($H$9,$H$10)</f>
        <v>#VALUE!</v>
      </c>
      <c r="H889" t="e" vm="1">
        <f t="shared" si="118"/>
        <v>#VALUE!</v>
      </c>
      <c r="I889" t="e" vm="2">
        <f>[1]!genBinomial(1,Main!$I$10)</f>
        <v>#VALUE!</v>
      </c>
      <c r="J889" s="13" t="e" vm="1">
        <f t="shared" si="119"/>
        <v>#VALUE!</v>
      </c>
      <c r="L889" s="1">
        <f>Main!$A$28</f>
        <v>8.4431535918768876</v>
      </c>
      <c r="M889" s="45" t="e" vm="1">
        <f t="shared" si="120"/>
        <v>#VALUE!</v>
      </c>
      <c r="N889" t="e" vm="1">
        <f t="shared" si="121"/>
        <v>#VALUE!</v>
      </c>
      <c r="O889" s="1">
        <f>Main!$B$28</f>
        <v>8.4229498995092253</v>
      </c>
      <c r="P889" s="45" t="e" vm="1">
        <f t="shared" si="122"/>
        <v>#VALUE!</v>
      </c>
      <c r="Q889" t="e" vm="1">
        <f t="shared" si="123"/>
        <v>#VALUE!</v>
      </c>
      <c r="R889" s="1">
        <f>Main!$C$28</f>
        <v>8.4629102389141035</v>
      </c>
      <c r="S889" s="45" t="e" vm="1">
        <f t="shared" si="124"/>
        <v>#VALUE!</v>
      </c>
      <c r="T889" t="e" vm="1">
        <f t="shared" si="125"/>
        <v>#VALUE!</v>
      </c>
    </row>
    <row r="890" spans="1:20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[1]!genNormal($F$9,$F$10)</f>
        <v>#VALUE!</v>
      </c>
      <c r="F890" t="e" vm="1">
        <f t="shared" si="117"/>
        <v>#VALUE!</v>
      </c>
      <c r="G890" t="e" vm="2">
        <f>[1]!GenLognormal($H$9,$H$10)</f>
        <v>#VALUE!</v>
      </c>
      <c r="H890" t="e" vm="1">
        <f t="shared" si="118"/>
        <v>#VALUE!</v>
      </c>
      <c r="I890" t="e" vm="2">
        <f>[1]!genBinomial(1,Main!$I$10)</f>
        <v>#VALUE!</v>
      </c>
      <c r="J890" s="13" t="e" vm="1">
        <f t="shared" si="119"/>
        <v>#VALUE!</v>
      </c>
      <c r="L890" s="1">
        <f>Main!$A$28</f>
        <v>8.4431535918768876</v>
      </c>
      <c r="M890" s="45" t="e" vm="1">
        <f t="shared" si="120"/>
        <v>#VALUE!</v>
      </c>
      <c r="N890" t="e" vm="1">
        <f t="shared" si="121"/>
        <v>#VALUE!</v>
      </c>
      <c r="O890" s="1">
        <f>Main!$B$28</f>
        <v>8.4229498995092253</v>
      </c>
      <c r="P890" s="45" t="e" vm="1">
        <f t="shared" si="122"/>
        <v>#VALUE!</v>
      </c>
      <c r="Q890" t="e" vm="1">
        <f t="shared" si="123"/>
        <v>#VALUE!</v>
      </c>
      <c r="R890" s="1">
        <f>Main!$C$28</f>
        <v>8.4629102389141035</v>
      </c>
      <c r="S890" s="45" t="e" vm="1">
        <f t="shared" si="124"/>
        <v>#VALUE!</v>
      </c>
      <c r="T890" t="e" vm="1">
        <f t="shared" si="125"/>
        <v>#VALUE!</v>
      </c>
    </row>
    <row r="891" spans="1:20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[1]!genNormal($F$9,$F$10)</f>
        <v>#VALUE!</v>
      </c>
      <c r="F891" t="e" vm="1">
        <f t="shared" si="117"/>
        <v>#VALUE!</v>
      </c>
      <c r="G891" t="e" vm="2">
        <f>[1]!GenLognormal($H$9,$H$10)</f>
        <v>#VALUE!</v>
      </c>
      <c r="H891" t="e" vm="1">
        <f t="shared" si="118"/>
        <v>#VALUE!</v>
      </c>
      <c r="I891" t="e" vm="2">
        <f>[1]!genBinomial(1,Main!$I$10)</f>
        <v>#VALUE!</v>
      </c>
      <c r="J891" s="13" t="e" vm="1">
        <f t="shared" si="119"/>
        <v>#VALUE!</v>
      </c>
      <c r="L891" s="1">
        <f>Main!$A$28</f>
        <v>8.4431535918768876</v>
      </c>
      <c r="M891" s="45" t="e" vm="1">
        <f t="shared" si="120"/>
        <v>#VALUE!</v>
      </c>
      <c r="N891" t="e" vm="1">
        <f t="shared" si="121"/>
        <v>#VALUE!</v>
      </c>
      <c r="O891" s="1">
        <f>Main!$B$28</f>
        <v>8.4229498995092253</v>
      </c>
      <c r="P891" s="45" t="e" vm="1">
        <f t="shared" si="122"/>
        <v>#VALUE!</v>
      </c>
      <c r="Q891" t="e" vm="1">
        <f t="shared" si="123"/>
        <v>#VALUE!</v>
      </c>
      <c r="R891" s="1">
        <f>Main!$C$28</f>
        <v>8.4629102389141035</v>
      </c>
      <c r="S891" s="45" t="e" vm="1">
        <f t="shared" si="124"/>
        <v>#VALUE!</v>
      </c>
      <c r="T891" t="e" vm="1">
        <f t="shared" si="125"/>
        <v>#VALUE!</v>
      </c>
    </row>
    <row r="892" spans="1:20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[1]!genNormal($F$9,$F$10)</f>
        <v>#VALUE!</v>
      </c>
      <c r="F892" t="e" vm="1">
        <f t="shared" si="117"/>
        <v>#VALUE!</v>
      </c>
      <c r="G892" t="e" vm="2">
        <f>[1]!GenLognormal($H$9,$H$10)</f>
        <v>#VALUE!</v>
      </c>
      <c r="H892" t="e" vm="1">
        <f t="shared" si="118"/>
        <v>#VALUE!</v>
      </c>
      <c r="I892" t="e" vm="2">
        <f>[1]!genBinomial(1,Main!$I$10)</f>
        <v>#VALUE!</v>
      </c>
      <c r="J892" s="13" t="e" vm="1">
        <f t="shared" si="119"/>
        <v>#VALUE!</v>
      </c>
      <c r="L892" s="1">
        <f>Main!$A$28</f>
        <v>8.4431535918768876</v>
      </c>
      <c r="M892" s="45" t="e" vm="1">
        <f t="shared" si="120"/>
        <v>#VALUE!</v>
      </c>
      <c r="N892" t="e" vm="1">
        <f t="shared" si="121"/>
        <v>#VALUE!</v>
      </c>
      <c r="O892" s="1">
        <f>Main!$B$28</f>
        <v>8.4229498995092253</v>
      </c>
      <c r="P892" s="45" t="e" vm="1">
        <f t="shared" si="122"/>
        <v>#VALUE!</v>
      </c>
      <c r="Q892" t="e" vm="1">
        <f t="shared" si="123"/>
        <v>#VALUE!</v>
      </c>
      <c r="R892" s="1">
        <f>Main!$C$28</f>
        <v>8.4629102389141035</v>
      </c>
      <c r="S892" s="45" t="e" vm="1">
        <f t="shared" si="124"/>
        <v>#VALUE!</v>
      </c>
      <c r="T892" t="e" vm="1">
        <f t="shared" si="125"/>
        <v>#VALUE!</v>
      </c>
    </row>
    <row r="893" spans="1:20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[1]!genNormal($F$9,$F$10)</f>
        <v>#VALUE!</v>
      </c>
      <c r="F893" t="e" vm="1">
        <f t="shared" si="117"/>
        <v>#VALUE!</v>
      </c>
      <c r="G893" t="e" vm="2">
        <f>[1]!GenLognormal($H$9,$H$10)</f>
        <v>#VALUE!</v>
      </c>
      <c r="H893" t="e" vm="1">
        <f t="shared" si="118"/>
        <v>#VALUE!</v>
      </c>
      <c r="I893" t="e" vm="2">
        <f>[1]!genBinomial(1,Main!$I$10)</f>
        <v>#VALUE!</v>
      </c>
      <c r="J893" s="13" t="e" vm="1">
        <f t="shared" si="119"/>
        <v>#VALUE!</v>
      </c>
      <c r="L893" s="1">
        <f>Main!$A$28</f>
        <v>8.4431535918768876</v>
      </c>
      <c r="M893" s="45" t="e" vm="1">
        <f t="shared" si="120"/>
        <v>#VALUE!</v>
      </c>
      <c r="N893" t="e" vm="1">
        <f t="shared" si="121"/>
        <v>#VALUE!</v>
      </c>
      <c r="O893" s="1">
        <f>Main!$B$28</f>
        <v>8.4229498995092253</v>
      </c>
      <c r="P893" s="45" t="e" vm="1">
        <f t="shared" si="122"/>
        <v>#VALUE!</v>
      </c>
      <c r="Q893" t="e" vm="1">
        <f t="shared" si="123"/>
        <v>#VALUE!</v>
      </c>
      <c r="R893" s="1">
        <f>Main!$C$28</f>
        <v>8.4629102389141035</v>
      </c>
      <c r="S893" s="45" t="e" vm="1">
        <f t="shared" si="124"/>
        <v>#VALUE!</v>
      </c>
      <c r="T893" t="e" vm="1">
        <f t="shared" si="125"/>
        <v>#VALUE!</v>
      </c>
    </row>
    <row r="894" spans="1:20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[1]!genNormal($F$9,$F$10)</f>
        <v>#VALUE!</v>
      </c>
      <c r="F894" t="e" vm="1">
        <f t="shared" si="117"/>
        <v>#VALUE!</v>
      </c>
      <c r="G894" t="e" vm="2">
        <f>[1]!GenLognormal($H$9,$H$10)</f>
        <v>#VALUE!</v>
      </c>
      <c r="H894" t="e" vm="1">
        <f t="shared" si="118"/>
        <v>#VALUE!</v>
      </c>
      <c r="I894" t="e" vm="2">
        <f>[1]!genBinomial(1,Main!$I$10)</f>
        <v>#VALUE!</v>
      </c>
      <c r="J894" s="13" t="e" vm="1">
        <f t="shared" si="119"/>
        <v>#VALUE!</v>
      </c>
      <c r="L894" s="1">
        <f>Main!$A$28</f>
        <v>8.4431535918768876</v>
      </c>
      <c r="M894" s="45" t="e" vm="1">
        <f t="shared" si="120"/>
        <v>#VALUE!</v>
      </c>
      <c r="N894" t="e" vm="1">
        <f t="shared" si="121"/>
        <v>#VALUE!</v>
      </c>
      <c r="O894" s="1">
        <f>Main!$B$28</f>
        <v>8.4229498995092253</v>
      </c>
      <c r="P894" s="45" t="e" vm="1">
        <f t="shared" si="122"/>
        <v>#VALUE!</v>
      </c>
      <c r="Q894" t="e" vm="1">
        <f t="shared" si="123"/>
        <v>#VALUE!</v>
      </c>
      <c r="R894" s="1">
        <f>Main!$C$28</f>
        <v>8.4629102389141035</v>
      </c>
      <c r="S894" s="45" t="e" vm="1">
        <f t="shared" si="124"/>
        <v>#VALUE!</v>
      </c>
      <c r="T894" t="e" vm="1">
        <f t="shared" si="125"/>
        <v>#VALUE!</v>
      </c>
    </row>
    <row r="895" spans="1:20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[1]!genNormal($F$9,$F$10)</f>
        <v>#VALUE!</v>
      </c>
      <c r="F895" t="e" vm="1">
        <f t="shared" si="117"/>
        <v>#VALUE!</v>
      </c>
      <c r="G895" t="e" vm="2">
        <f>[1]!GenLognormal($H$9,$H$10)</f>
        <v>#VALUE!</v>
      </c>
      <c r="H895" t="e" vm="1">
        <f t="shared" si="118"/>
        <v>#VALUE!</v>
      </c>
      <c r="I895" t="e" vm="2">
        <f>[1]!genBinomial(1,Main!$I$10)</f>
        <v>#VALUE!</v>
      </c>
      <c r="J895" s="13" t="e" vm="1">
        <f t="shared" si="119"/>
        <v>#VALUE!</v>
      </c>
      <c r="L895" s="1">
        <f>Main!$A$28</f>
        <v>8.4431535918768876</v>
      </c>
      <c r="M895" s="45" t="e" vm="1">
        <f t="shared" si="120"/>
        <v>#VALUE!</v>
      </c>
      <c r="N895" t="e" vm="1">
        <f t="shared" si="121"/>
        <v>#VALUE!</v>
      </c>
      <c r="O895" s="1">
        <f>Main!$B$28</f>
        <v>8.4229498995092253</v>
      </c>
      <c r="P895" s="45" t="e" vm="1">
        <f t="shared" si="122"/>
        <v>#VALUE!</v>
      </c>
      <c r="Q895" t="e" vm="1">
        <f t="shared" si="123"/>
        <v>#VALUE!</v>
      </c>
      <c r="R895" s="1">
        <f>Main!$C$28</f>
        <v>8.4629102389141035</v>
      </c>
      <c r="S895" s="45" t="e" vm="1">
        <f t="shared" si="124"/>
        <v>#VALUE!</v>
      </c>
      <c r="T895" t="e" vm="1">
        <f t="shared" si="125"/>
        <v>#VALUE!</v>
      </c>
    </row>
    <row r="896" spans="1:20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[1]!genNormal($F$9,$F$10)</f>
        <v>#VALUE!</v>
      </c>
      <c r="F896" t="e" vm="1">
        <f t="shared" si="117"/>
        <v>#VALUE!</v>
      </c>
      <c r="G896" t="e" vm="2">
        <f>[1]!GenLognormal($H$9,$H$10)</f>
        <v>#VALUE!</v>
      </c>
      <c r="H896" t="e" vm="1">
        <f t="shared" si="118"/>
        <v>#VALUE!</v>
      </c>
      <c r="I896" t="e" vm="2">
        <f>[1]!genBinomial(1,Main!$I$10)</f>
        <v>#VALUE!</v>
      </c>
      <c r="J896" s="13" t="e" vm="1">
        <f t="shared" si="119"/>
        <v>#VALUE!</v>
      </c>
      <c r="L896" s="1">
        <f>Main!$A$28</f>
        <v>8.4431535918768876</v>
      </c>
      <c r="M896" s="45" t="e" vm="1">
        <f t="shared" si="120"/>
        <v>#VALUE!</v>
      </c>
      <c r="N896" t="e" vm="1">
        <f t="shared" si="121"/>
        <v>#VALUE!</v>
      </c>
      <c r="O896" s="1">
        <f>Main!$B$28</f>
        <v>8.4229498995092253</v>
      </c>
      <c r="P896" s="45" t="e" vm="1">
        <f t="shared" si="122"/>
        <v>#VALUE!</v>
      </c>
      <c r="Q896" t="e" vm="1">
        <f t="shared" si="123"/>
        <v>#VALUE!</v>
      </c>
      <c r="R896" s="1">
        <f>Main!$C$28</f>
        <v>8.4629102389141035</v>
      </c>
      <c r="S896" s="45" t="e" vm="1">
        <f t="shared" si="124"/>
        <v>#VALUE!</v>
      </c>
      <c r="T896" t="e" vm="1">
        <f t="shared" si="125"/>
        <v>#VALUE!</v>
      </c>
    </row>
    <row r="897" spans="1:20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[1]!genNormal($F$9,$F$10)</f>
        <v>#VALUE!</v>
      </c>
      <c r="F897" t="e" vm="1">
        <f t="shared" si="117"/>
        <v>#VALUE!</v>
      </c>
      <c r="G897" t="e" vm="2">
        <f>[1]!GenLognormal($H$9,$H$10)</f>
        <v>#VALUE!</v>
      </c>
      <c r="H897" t="e" vm="1">
        <f t="shared" si="118"/>
        <v>#VALUE!</v>
      </c>
      <c r="I897" t="e" vm="2">
        <f>[1]!genBinomial(1,Main!$I$10)</f>
        <v>#VALUE!</v>
      </c>
      <c r="J897" s="13" t="e" vm="1">
        <f t="shared" si="119"/>
        <v>#VALUE!</v>
      </c>
      <c r="L897" s="1">
        <f>Main!$A$28</f>
        <v>8.4431535918768876</v>
      </c>
      <c r="M897" s="45" t="e" vm="1">
        <f t="shared" si="120"/>
        <v>#VALUE!</v>
      </c>
      <c r="N897" t="e" vm="1">
        <f t="shared" si="121"/>
        <v>#VALUE!</v>
      </c>
      <c r="O897" s="1">
        <f>Main!$B$28</f>
        <v>8.4229498995092253</v>
      </c>
      <c r="P897" s="45" t="e" vm="1">
        <f t="shared" si="122"/>
        <v>#VALUE!</v>
      </c>
      <c r="Q897" t="e" vm="1">
        <f t="shared" si="123"/>
        <v>#VALUE!</v>
      </c>
      <c r="R897" s="1">
        <f>Main!$C$28</f>
        <v>8.4629102389141035</v>
      </c>
      <c r="S897" s="45" t="e" vm="1">
        <f t="shared" si="124"/>
        <v>#VALUE!</v>
      </c>
      <c r="T897" t="e" vm="1">
        <f t="shared" si="125"/>
        <v>#VALUE!</v>
      </c>
    </row>
    <row r="898" spans="1:20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[1]!genNormal($F$9,$F$10)</f>
        <v>#VALUE!</v>
      </c>
      <c r="F898" t="e" vm="1">
        <f t="shared" si="117"/>
        <v>#VALUE!</v>
      </c>
      <c r="G898" t="e" vm="2">
        <f>[1]!GenLognormal($H$9,$H$10)</f>
        <v>#VALUE!</v>
      </c>
      <c r="H898" t="e" vm="1">
        <f t="shared" si="118"/>
        <v>#VALUE!</v>
      </c>
      <c r="I898" t="e" vm="2">
        <f>[1]!genBinomial(1,Main!$I$10)</f>
        <v>#VALUE!</v>
      </c>
      <c r="J898" s="13" t="e" vm="1">
        <f t="shared" si="119"/>
        <v>#VALUE!</v>
      </c>
      <c r="L898" s="1">
        <f>Main!$A$28</f>
        <v>8.4431535918768876</v>
      </c>
      <c r="M898" s="45" t="e" vm="1">
        <f t="shared" si="120"/>
        <v>#VALUE!</v>
      </c>
      <c r="N898" t="e" vm="1">
        <f t="shared" si="121"/>
        <v>#VALUE!</v>
      </c>
      <c r="O898" s="1">
        <f>Main!$B$28</f>
        <v>8.4229498995092253</v>
      </c>
      <c r="P898" s="45" t="e" vm="1">
        <f t="shared" si="122"/>
        <v>#VALUE!</v>
      </c>
      <c r="Q898" t="e" vm="1">
        <f t="shared" si="123"/>
        <v>#VALUE!</v>
      </c>
      <c r="R898" s="1">
        <f>Main!$C$28</f>
        <v>8.4629102389141035</v>
      </c>
      <c r="S898" s="45" t="e" vm="1">
        <f t="shared" si="124"/>
        <v>#VALUE!</v>
      </c>
      <c r="T898" t="e" vm="1">
        <f t="shared" si="125"/>
        <v>#VALUE!</v>
      </c>
    </row>
    <row r="899" spans="1:20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[1]!genNormal($F$9,$F$10)</f>
        <v>#VALUE!</v>
      </c>
      <c r="F899" t="e" vm="1">
        <f t="shared" si="117"/>
        <v>#VALUE!</v>
      </c>
      <c r="G899" t="e" vm="2">
        <f>[1]!GenLognormal($H$9,$H$10)</f>
        <v>#VALUE!</v>
      </c>
      <c r="H899" t="e" vm="1">
        <f t="shared" si="118"/>
        <v>#VALUE!</v>
      </c>
      <c r="I899" t="e" vm="2">
        <f>[1]!genBinomial(1,Main!$I$10)</f>
        <v>#VALUE!</v>
      </c>
      <c r="J899" s="13" t="e" vm="1">
        <f t="shared" si="119"/>
        <v>#VALUE!</v>
      </c>
      <c r="L899" s="1">
        <f>Main!$A$28</f>
        <v>8.4431535918768876</v>
      </c>
      <c r="M899" s="45" t="e" vm="1">
        <f t="shared" si="120"/>
        <v>#VALUE!</v>
      </c>
      <c r="N899" t="e" vm="1">
        <f t="shared" si="121"/>
        <v>#VALUE!</v>
      </c>
      <c r="O899" s="1">
        <f>Main!$B$28</f>
        <v>8.4229498995092253</v>
      </c>
      <c r="P899" s="45" t="e" vm="1">
        <f t="shared" si="122"/>
        <v>#VALUE!</v>
      </c>
      <c r="Q899" t="e" vm="1">
        <f t="shared" si="123"/>
        <v>#VALUE!</v>
      </c>
      <c r="R899" s="1">
        <f>Main!$C$28</f>
        <v>8.4629102389141035</v>
      </c>
      <c r="S899" s="45" t="e" vm="1">
        <f t="shared" si="124"/>
        <v>#VALUE!</v>
      </c>
      <c r="T899" t="e" vm="1">
        <f t="shared" si="125"/>
        <v>#VALUE!</v>
      </c>
    </row>
    <row r="900" spans="1:20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[1]!genNormal($F$9,$F$10)</f>
        <v>#VALUE!</v>
      </c>
      <c r="F900" t="e" vm="1">
        <f t="shared" si="117"/>
        <v>#VALUE!</v>
      </c>
      <c r="G900" t="e" vm="2">
        <f>[1]!GenLognormal($H$9,$H$10)</f>
        <v>#VALUE!</v>
      </c>
      <c r="H900" t="e" vm="1">
        <f t="shared" si="118"/>
        <v>#VALUE!</v>
      </c>
      <c r="I900" t="e" vm="2">
        <f>[1]!genBinomial(1,Main!$I$10)</f>
        <v>#VALUE!</v>
      </c>
      <c r="J900" s="13" t="e" vm="1">
        <f t="shared" si="119"/>
        <v>#VALUE!</v>
      </c>
      <c r="L900" s="1">
        <f>Main!$A$28</f>
        <v>8.4431535918768876</v>
      </c>
      <c r="M900" s="45" t="e" vm="1">
        <f t="shared" si="120"/>
        <v>#VALUE!</v>
      </c>
      <c r="N900" t="e" vm="1">
        <f t="shared" si="121"/>
        <v>#VALUE!</v>
      </c>
      <c r="O900" s="1">
        <f>Main!$B$28</f>
        <v>8.4229498995092253</v>
      </c>
      <c r="P900" s="45" t="e" vm="1">
        <f t="shared" si="122"/>
        <v>#VALUE!</v>
      </c>
      <c r="Q900" t="e" vm="1">
        <f t="shared" si="123"/>
        <v>#VALUE!</v>
      </c>
      <c r="R900" s="1">
        <f>Main!$C$28</f>
        <v>8.4629102389141035</v>
      </c>
      <c r="S900" s="45" t="e" vm="1">
        <f t="shared" si="124"/>
        <v>#VALUE!</v>
      </c>
      <c r="T900" t="e" vm="1">
        <f t="shared" si="125"/>
        <v>#VALUE!</v>
      </c>
    </row>
    <row r="901" spans="1:20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[1]!genNormal($F$9,$F$10)</f>
        <v>#VALUE!</v>
      </c>
      <c r="F901" t="e" vm="1">
        <f t="shared" si="117"/>
        <v>#VALUE!</v>
      </c>
      <c r="G901" t="e" vm="2">
        <f>[1]!GenLognormal($H$9,$H$10)</f>
        <v>#VALUE!</v>
      </c>
      <c r="H901" t="e" vm="1">
        <f t="shared" si="118"/>
        <v>#VALUE!</v>
      </c>
      <c r="I901" t="e" vm="2">
        <f>[1]!genBinomial(1,Main!$I$10)</f>
        <v>#VALUE!</v>
      </c>
      <c r="J901" s="13" t="e" vm="1">
        <f t="shared" si="119"/>
        <v>#VALUE!</v>
      </c>
      <c r="L901" s="1">
        <f>Main!$A$28</f>
        <v>8.4431535918768876</v>
      </c>
      <c r="M901" s="45" t="e" vm="1">
        <f t="shared" si="120"/>
        <v>#VALUE!</v>
      </c>
      <c r="N901" t="e" vm="1">
        <f t="shared" si="121"/>
        <v>#VALUE!</v>
      </c>
      <c r="O901" s="1">
        <f>Main!$B$28</f>
        <v>8.4229498995092253</v>
      </c>
      <c r="P901" s="45" t="e" vm="1">
        <f t="shared" si="122"/>
        <v>#VALUE!</v>
      </c>
      <c r="Q901" t="e" vm="1">
        <f t="shared" si="123"/>
        <v>#VALUE!</v>
      </c>
      <c r="R901" s="1">
        <f>Main!$C$28</f>
        <v>8.4629102389141035</v>
      </c>
      <c r="S901" s="45" t="e" vm="1">
        <f t="shared" si="124"/>
        <v>#VALUE!</v>
      </c>
      <c r="T901" t="e" vm="1">
        <f t="shared" si="125"/>
        <v>#VALUE!</v>
      </c>
    </row>
    <row r="902" spans="1:20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[1]!genNormal($F$9,$F$10)</f>
        <v>#VALUE!</v>
      </c>
      <c r="F902" t="e" vm="1">
        <f t="shared" si="117"/>
        <v>#VALUE!</v>
      </c>
      <c r="G902" t="e" vm="2">
        <f>[1]!GenLognormal($H$9,$H$10)</f>
        <v>#VALUE!</v>
      </c>
      <c r="H902" t="e" vm="1">
        <f t="shared" si="118"/>
        <v>#VALUE!</v>
      </c>
      <c r="I902" t="e" vm="2">
        <f>[1]!genBinomial(1,Main!$I$10)</f>
        <v>#VALUE!</v>
      </c>
      <c r="J902" s="13" t="e" vm="1">
        <f t="shared" si="119"/>
        <v>#VALUE!</v>
      </c>
      <c r="L902" s="1">
        <f>Main!$A$28</f>
        <v>8.4431535918768876</v>
      </c>
      <c r="M902" s="45" t="e" vm="1">
        <f t="shared" si="120"/>
        <v>#VALUE!</v>
      </c>
      <c r="N902" t="e" vm="1">
        <f t="shared" si="121"/>
        <v>#VALUE!</v>
      </c>
      <c r="O902" s="1">
        <f>Main!$B$28</f>
        <v>8.4229498995092253</v>
      </c>
      <c r="P902" s="45" t="e" vm="1">
        <f t="shared" si="122"/>
        <v>#VALUE!</v>
      </c>
      <c r="Q902" t="e" vm="1">
        <f t="shared" si="123"/>
        <v>#VALUE!</v>
      </c>
      <c r="R902" s="1">
        <f>Main!$C$28</f>
        <v>8.4629102389141035</v>
      </c>
      <c r="S902" s="45" t="e" vm="1">
        <f t="shared" si="124"/>
        <v>#VALUE!</v>
      </c>
      <c r="T902" t="e" vm="1">
        <f t="shared" si="125"/>
        <v>#VALUE!</v>
      </c>
    </row>
    <row r="903" spans="1:20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[1]!genNormal($F$9,$F$10)</f>
        <v>#VALUE!</v>
      </c>
      <c r="F903" t="e" vm="1">
        <f t="shared" si="117"/>
        <v>#VALUE!</v>
      </c>
      <c r="G903" t="e" vm="2">
        <f>[1]!GenLognormal($H$9,$H$10)</f>
        <v>#VALUE!</v>
      </c>
      <c r="H903" t="e" vm="1">
        <f t="shared" si="118"/>
        <v>#VALUE!</v>
      </c>
      <c r="I903" t="e" vm="2">
        <f>[1]!genBinomial(1,Main!$I$10)</f>
        <v>#VALUE!</v>
      </c>
      <c r="J903" s="13" t="e" vm="1">
        <f t="shared" si="119"/>
        <v>#VALUE!</v>
      </c>
      <c r="L903" s="1">
        <f>Main!$A$28</f>
        <v>8.4431535918768876</v>
      </c>
      <c r="M903" s="45" t="e" vm="1">
        <f t="shared" si="120"/>
        <v>#VALUE!</v>
      </c>
      <c r="N903" t="e" vm="1">
        <f t="shared" si="121"/>
        <v>#VALUE!</v>
      </c>
      <c r="O903" s="1">
        <f>Main!$B$28</f>
        <v>8.4229498995092253</v>
      </c>
      <c r="P903" s="45" t="e" vm="1">
        <f t="shared" si="122"/>
        <v>#VALUE!</v>
      </c>
      <c r="Q903" t="e" vm="1">
        <f t="shared" si="123"/>
        <v>#VALUE!</v>
      </c>
      <c r="R903" s="1">
        <f>Main!$C$28</f>
        <v>8.4629102389141035</v>
      </c>
      <c r="S903" s="45" t="e" vm="1">
        <f t="shared" si="124"/>
        <v>#VALUE!</v>
      </c>
      <c r="T903" t="e" vm="1">
        <f t="shared" si="125"/>
        <v>#VALUE!</v>
      </c>
    </row>
    <row r="904" spans="1:20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[1]!genNormal($F$9,$F$10)</f>
        <v>#VALUE!</v>
      </c>
      <c r="F904" t="e" vm="1">
        <f t="shared" si="117"/>
        <v>#VALUE!</v>
      </c>
      <c r="G904" t="e" vm="2">
        <f>[1]!GenLognormal($H$9,$H$10)</f>
        <v>#VALUE!</v>
      </c>
      <c r="H904" t="e" vm="1">
        <f t="shared" si="118"/>
        <v>#VALUE!</v>
      </c>
      <c r="I904" t="e" vm="2">
        <f>[1]!genBinomial(1,Main!$I$10)</f>
        <v>#VALUE!</v>
      </c>
      <c r="J904" s="13" t="e" vm="1">
        <f t="shared" si="119"/>
        <v>#VALUE!</v>
      </c>
      <c r="L904" s="1">
        <f>Main!$A$28</f>
        <v>8.4431535918768876</v>
      </c>
      <c r="M904" s="45" t="e" vm="1">
        <f t="shared" si="120"/>
        <v>#VALUE!</v>
      </c>
      <c r="N904" t="e" vm="1">
        <f t="shared" si="121"/>
        <v>#VALUE!</v>
      </c>
      <c r="O904" s="1">
        <f>Main!$B$28</f>
        <v>8.4229498995092253</v>
      </c>
      <c r="P904" s="45" t="e" vm="1">
        <f t="shared" si="122"/>
        <v>#VALUE!</v>
      </c>
      <c r="Q904" t="e" vm="1">
        <f t="shared" si="123"/>
        <v>#VALUE!</v>
      </c>
      <c r="R904" s="1">
        <f>Main!$C$28</f>
        <v>8.4629102389141035</v>
      </c>
      <c r="S904" s="45" t="e" vm="1">
        <f t="shared" si="124"/>
        <v>#VALUE!</v>
      </c>
      <c r="T904" t="e" vm="1">
        <f t="shared" si="125"/>
        <v>#VALUE!</v>
      </c>
    </row>
    <row r="905" spans="1:20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[1]!genNormal($F$9,$F$10)</f>
        <v>#VALUE!</v>
      </c>
      <c r="F905" t="e" vm="1">
        <f t="shared" si="117"/>
        <v>#VALUE!</v>
      </c>
      <c r="G905" t="e" vm="2">
        <f>[1]!GenLognormal($H$9,$H$10)</f>
        <v>#VALUE!</v>
      </c>
      <c r="H905" t="e" vm="1">
        <f t="shared" si="118"/>
        <v>#VALUE!</v>
      </c>
      <c r="I905" t="e" vm="2">
        <f>[1]!genBinomial(1,Main!$I$10)</f>
        <v>#VALUE!</v>
      </c>
      <c r="J905" s="13" t="e" vm="1">
        <f t="shared" si="119"/>
        <v>#VALUE!</v>
      </c>
      <c r="L905" s="1">
        <f>Main!$A$28</f>
        <v>8.4431535918768876</v>
      </c>
      <c r="M905" s="45" t="e" vm="1">
        <f t="shared" si="120"/>
        <v>#VALUE!</v>
      </c>
      <c r="N905" t="e" vm="1">
        <f t="shared" si="121"/>
        <v>#VALUE!</v>
      </c>
      <c r="O905" s="1">
        <f>Main!$B$28</f>
        <v>8.4229498995092253</v>
      </c>
      <c r="P905" s="45" t="e" vm="1">
        <f t="shared" si="122"/>
        <v>#VALUE!</v>
      </c>
      <c r="Q905" t="e" vm="1">
        <f t="shared" si="123"/>
        <v>#VALUE!</v>
      </c>
      <c r="R905" s="1">
        <f>Main!$C$28</f>
        <v>8.4629102389141035</v>
      </c>
      <c r="S905" s="45" t="e" vm="1">
        <f t="shared" si="124"/>
        <v>#VALUE!</v>
      </c>
      <c r="T905" t="e" vm="1">
        <f t="shared" si="125"/>
        <v>#VALUE!</v>
      </c>
    </row>
    <row r="906" spans="1:20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[1]!genNormal($F$9,$F$10)</f>
        <v>#VALUE!</v>
      </c>
      <c r="F906" t="e" vm="1">
        <f t="shared" si="117"/>
        <v>#VALUE!</v>
      </c>
      <c r="G906" t="e" vm="2">
        <f>[1]!GenLognormal($H$9,$H$10)</f>
        <v>#VALUE!</v>
      </c>
      <c r="H906" t="e" vm="1">
        <f t="shared" si="118"/>
        <v>#VALUE!</v>
      </c>
      <c r="I906" t="e" vm="2">
        <f>[1]!genBinomial(1,Main!$I$10)</f>
        <v>#VALUE!</v>
      </c>
      <c r="J906" s="13" t="e" vm="1">
        <f t="shared" si="119"/>
        <v>#VALUE!</v>
      </c>
      <c r="L906" s="1">
        <f>Main!$A$28</f>
        <v>8.4431535918768876</v>
      </c>
      <c r="M906" s="45" t="e" vm="1">
        <f t="shared" si="120"/>
        <v>#VALUE!</v>
      </c>
      <c r="N906" t="e" vm="1">
        <f t="shared" si="121"/>
        <v>#VALUE!</v>
      </c>
      <c r="O906" s="1">
        <f>Main!$B$28</f>
        <v>8.4229498995092253</v>
      </c>
      <c r="P906" s="45" t="e" vm="1">
        <f t="shared" si="122"/>
        <v>#VALUE!</v>
      </c>
      <c r="Q906" t="e" vm="1">
        <f t="shared" si="123"/>
        <v>#VALUE!</v>
      </c>
      <c r="R906" s="1">
        <f>Main!$C$28</f>
        <v>8.4629102389141035</v>
      </c>
      <c r="S906" s="45" t="e" vm="1">
        <f t="shared" si="124"/>
        <v>#VALUE!</v>
      </c>
      <c r="T906" t="e" vm="1">
        <f t="shared" si="125"/>
        <v>#VALUE!</v>
      </c>
    </row>
    <row r="907" spans="1:20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[1]!genNormal($F$9,$F$10)</f>
        <v>#VALUE!</v>
      </c>
      <c r="F907" t="e" vm="1">
        <f t="shared" si="117"/>
        <v>#VALUE!</v>
      </c>
      <c r="G907" t="e" vm="2">
        <f>[1]!GenLognormal($H$9,$H$10)</f>
        <v>#VALUE!</v>
      </c>
      <c r="H907" t="e" vm="1">
        <f t="shared" si="118"/>
        <v>#VALUE!</v>
      </c>
      <c r="I907" t="e" vm="2">
        <f>[1]!genBinomial(1,Main!$I$10)</f>
        <v>#VALUE!</v>
      </c>
      <c r="J907" s="13" t="e" vm="1">
        <f t="shared" si="119"/>
        <v>#VALUE!</v>
      </c>
      <c r="L907" s="1">
        <f>Main!$A$28</f>
        <v>8.4431535918768876</v>
      </c>
      <c r="M907" s="45" t="e" vm="1">
        <f t="shared" si="120"/>
        <v>#VALUE!</v>
      </c>
      <c r="N907" t="e" vm="1">
        <f t="shared" si="121"/>
        <v>#VALUE!</v>
      </c>
      <c r="O907" s="1">
        <f>Main!$B$28</f>
        <v>8.4229498995092253</v>
      </c>
      <c r="P907" s="45" t="e" vm="1">
        <f t="shared" si="122"/>
        <v>#VALUE!</v>
      </c>
      <c r="Q907" t="e" vm="1">
        <f t="shared" si="123"/>
        <v>#VALUE!</v>
      </c>
      <c r="R907" s="1">
        <f>Main!$C$28</f>
        <v>8.4629102389141035</v>
      </c>
      <c r="S907" s="45" t="e" vm="1">
        <f t="shared" si="124"/>
        <v>#VALUE!</v>
      </c>
      <c r="T907" t="e" vm="1">
        <f t="shared" si="125"/>
        <v>#VALUE!</v>
      </c>
    </row>
    <row r="908" spans="1:20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[1]!genNormal($F$9,$F$10)</f>
        <v>#VALUE!</v>
      </c>
      <c r="F908" t="e" vm="1">
        <f t="shared" ref="F908:F971" si="126">IF(E908&gt;18, E908,18)</f>
        <v>#VALUE!</v>
      </c>
      <c r="G908" t="e" vm="2">
        <f>[1]!GenLognormal($H$9,$H$10)</f>
        <v>#VALUE!</v>
      </c>
      <c r="H908" t="e" vm="1">
        <f t="shared" ref="H908:H971" si="127">IF(G908&gt;20, G908,20)</f>
        <v>#VALUE!</v>
      </c>
      <c r="I908" t="e" vm="2">
        <f>[1]!genBinomial(1,Main!$I$10)</f>
        <v>#VALUE!</v>
      </c>
      <c r="J908" s="13" t="e" vm="1">
        <f t="shared" ref="J908:J970" si="128">(266.16-47.17*I908-2.33*H908+0.66*F908+0.017*(F908^2))*113.12/1000000*D908</f>
        <v>#VALUE!</v>
      </c>
      <c r="L908" s="1">
        <f>Main!$A$28</f>
        <v>8.4431535918768876</v>
      </c>
      <c r="M908" s="45" t="e" vm="1">
        <f t="shared" ref="M908:M970" si="129">L908*$J908/24/60</f>
        <v>#VALUE!</v>
      </c>
      <c r="N908" t="e" vm="1">
        <f t="shared" ref="N908:N971" si="130">M908*24*60/$D908</f>
        <v>#VALUE!</v>
      </c>
      <c r="O908" s="1">
        <f>Main!$B$28</f>
        <v>8.4229498995092253</v>
      </c>
      <c r="P908" s="45" t="e" vm="1">
        <f t="shared" ref="P908:P970" si="131">O908*$J908/24/60</f>
        <v>#VALUE!</v>
      </c>
      <c r="Q908" t="e" vm="1">
        <f t="shared" ref="Q908:Q971" si="132">P908*24*60/$D908</f>
        <v>#VALUE!</v>
      </c>
      <c r="R908" s="1">
        <f>Main!$C$28</f>
        <v>8.4629102389141035</v>
      </c>
      <c r="S908" s="45" t="e" vm="1">
        <f t="shared" ref="S908:S970" si="133">R908*$J908/24/60</f>
        <v>#VALUE!</v>
      </c>
      <c r="T908" t="e" vm="1">
        <f t="shared" ref="T908:T971" si="134">S908*24*60/$D908</f>
        <v>#VALUE!</v>
      </c>
    </row>
    <row r="909" spans="1:20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[1]!genNormal($F$9,$F$10)</f>
        <v>#VALUE!</v>
      </c>
      <c r="F909" t="e" vm="1">
        <f t="shared" si="126"/>
        <v>#VALUE!</v>
      </c>
      <c r="G909" t="e" vm="2">
        <f>[1]!GenLognormal($H$9,$H$10)</f>
        <v>#VALUE!</v>
      </c>
      <c r="H909" t="e" vm="1">
        <f t="shared" si="127"/>
        <v>#VALUE!</v>
      </c>
      <c r="I909" t="e" vm="2">
        <f>[1]!genBinomial(1,Main!$I$10)</f>
        <v>#VALUE!</v>
      </c>
      <c r="J909" s="13" t="e" vm="1">
        <f t="shared" si="128"/>
        <v>#VALUE!</v>
      </c>
      <c r="L909" s="1">
        <f>Main!$A$28</f>
        <v>8.4431535918768876</v>
      </c>
      <c r="M909" s="45" t="e" vm="1">
        <f t="shared" si="129"/>
        <v>#VALUE!</v>
      </c>
      <c r="N909" t="e" vm="1">
        <f t="shared" si="130"/>
        <v>#VALUE!</v>
      </c>
      <c r="O909" s="1">
        <f>Main!$B$28</f>
        <v>8.4229498995092253</v>
      </c>
      <c r="P909" s="45" t="e" vm="1">
        <f t="shared" si="131"/>
        <v>#VALUE!</v>
      </c>
      <c r="Q909" t="e" vm="1">
        <f t="shared" si="132"/>
        <v>#VALUE!</v>
      </c>
      <c r="R909" s="1">
        <f>Main!$C$28</f>
        <v>8.4629102389141035</v>
      </c>
      <c r="S909" s="45" t="e" vm="1">
        <f t="shared" si="133"/>
        <v>#VALUE!</v>
      </c>
      <c r="T909" t="e" vm="1">
        <f t="shared" si="134"/>
        <v>#VALUE!</v>
      </c>
    </row>
    <row r="910" spans="1:20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[1]!genNormal($F$9,$F$10)</f>
        <v>#VALUE!</v>
      </c>
      <c r="F910" t="e" vm="1">
        <f t="shared" si="126"/>
        <v>#VALUE!</v>
      </c>
      <c r="G910" t="e" vm="2">
        <f>[1]!GenLognormal($H$9,$H$10)</f>
        <v>#VALUE!</v>
      </c>
      <c r="H910" t="e" vm="1">
        <f t="shared" si="127"/>
        <v>#VALUE!</v>
      </c>
      <c r="I910" t="e" vm="2">
        <f>[1]!genBinomial(1,Main!$I$10)</f>
        <v>#VALUE!</v>
      </c>
      <c r="J910" s="13" t="e" vm="1">
        <f t="shared" si="128"/>
        <v>#VALUE!</v>
      </c>
      <c r="L910" s="1">
        <f>Main!$A$28</f>
        <v>8.4431535918768876</v>
      </c>
      <c r="M910" s="45" t="e" vm="1">
        <f t="shared" si="129"/>
        <v>#VALUE!</v>
      </c>
      <c r="N910" t="e" vm="1">
        <f t="shared" si="130"/>
        <v>#VALUE!</v>
      </c>
      <c r="O910" s="1">
        <f>Main!$B$28</f>
        <v>8.4229498995092253</v>
      </c>
      <c r="P910" s="45" t="e" vm="1">
        <f t="shared" si="131"/>
        <v>#VALUE!</v>
      </c>
      <c r="Q910" t="e" vm="1">
        <f t="shared" si="132"/>
        <v>#VALUE!</v>
      </c>
      <c r="R910" s="1">
        <f>Main!$C$28</f>
        <v>8.4629102389141035</v>
      </c>
      <c r="S910" s="45" t="e" vm="1">
        <f t="shared" si="133"/>
        <v>#VALUE!</v>
      </c>
      <c r="T910" t="e" vm="1">
        <f t="shared" si="134"/>
        <v>#VALUE!</v>
      </c>
    </row>
    <row r="911" spans="1:20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[1]!genNormal($F$9,$F$10)</f>
        <v>#VALUE!</v>
      </c>
      <c r="F911" t="e" vm="1">
        <f t="shared" si="126"/>
        <v>#VALUE!</v>
      </c>
      <c r="G911" t="e" vm="2">
        <f>[1]!GenLognormal($H$9,$H$10)</f>
        <v>#VALUE!</v>
      </c>
      <c r="H911" t="e" vm="1">
        <f t="shared" si="127"/>
        <v>#VALUE!</v>
      </c>
      <c r="I911" t="e" vm="2">
        <f>[1]!genBinomial(1,Main!$I$10)</f>
        <v>#VALUE!</v>
      </c>
      <c r="J911" s="13" t="e" vm="1">
        <f t="shared" si="128"/>
        <v>#VALUE!</v>
      </c>
      <c r="L911" s="1">
        <f>Main!$A$28</f>
        <v>8.4431535918768876</v>
      </c>
      <c r="M911" s="45" t="e" vm="1">
        <f t="shared" si="129"/>
        <v>#VALUE!</v>
      </c>
      <c r="N911" t="e" vm="1">
        <f t="shared" si="130"/>
        <v>#VALUE!</v>
      </c>
      <c r="O911" s="1">
        <f>Main!$B$28</f>
        <v>8.4229498995092253</v>
      </c>
      <c r="P911" s="45" t="e" vm="1">
        <f t="shared" si="131"/>
        <v>#VALUE!</v>
      </c>
      <c r="Q911" t="e" vm="1">
        <f t="shared" si="132"/>
        <v>#VALUE!</v>
      </c>
      <c r="R911" s="1">
        <f>Main!$C$28</f>
        <v>8.4629102389141035</v>
      </c>
      <c r="S911" s="45" t="e" vm="1">
        <f t="shared" si="133"/>
        <v>#VALUE!</v>
      </c>
      <c r="T911" t="e" vm="1">
        <f t="shared" si="134"/>
        <v>#VALUE!</v>
      </c>
    </row>
    <row r="912" spans="1:20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[1]!genNormal($F$9,$F$10)</f>
        <v>#VALUE!</v>
      </c>
      <c r="F912" t="e" vm="1">
        <f t="shared" si="126"/>
        <v>#VALUE!</v>
      </c>
      <c r="G912" t="e" vm="2">
        <f>[1]!GenLognormal($H$9,$H$10)</f>
        <v>#VALUE!</v>
      </c>
      <c r="H912" t="e" vm="1">
        <f t="shared" si="127"/>
        <v>#VALUE!</v>
      </c>
      <c r="I912" t="e" vm="2">
        <f>[1]!genBinomial(1,Main!$I$10)</f>
        <v>#VALUE!</v>
      </c>
      <c r="J912" s="13" t="e" vm="1">
        <f t="shared" si="128"/>
        <v>#VALUE!</v>
      </c>
      <c r="L912" s="1">
        <f>Main!$A$28</f>
        <v>8.4431535918768876</v>
      </c>
      <c r="M912" s="45" t="e" vm="1">
        <f t="shared" si="129"/>
        <v>#VALUE!</v>
      </c>
      <c r="N912" t="e" vm="1">
        <f t="shared" si="130"/>
        <v>#VALUE!</v>
      </c>
      <c r="O912" s="1">
        <f>Main!$B$28</f>
        <v>8.4229498995092253</v>
      </c>
      <c r="P912" s="45" t="e" vm="1">
        <f t="shared" si="131"/>
        <v>#VALUE!</v>
      </c>
      <c r="Q912" t="e" vm="1">
        <f t="shared" si="132"/>
        <v>#VALUE!</v>
      </c>
      <c r="R912" s="1">
        <f>Main!$C$28</f>
        <v>8.4629102389141035</v>
      </c>
      <c r="S912" s="45" t="e" vm="1">
        <f t="shared" si="133"/>
        <v>#VALUE!</v>
      </c>
      <c r="T912" t="e" vm="1">
        <f t="shared" si="134"/>
        <v>#VALUE!</v>
      </c>
    </row>
    <row r="913" spans="1:20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[1]!genNormal($F$9,$F$10)</f>
        <v>#VALUE!</v>
      </c>
      <c r="F913" t="e" vm="1">
        <f t="shared" si="126"/>
        <v>#VALUE!</v>
      </c>
      <c r="G913" t="e" vm="2">
        <f>[1]!GenLognormal($H$9,$H$10)</f>
        <v>#VALUE!</v>
      </c>
      <c r="H913" t="e" vm="1">
        <f t="shared" si="127"/>
        <v>#VALUE!</v>
      </c>
      <c r="I913" t="e" vm="2">
        <f>[1]!genBinomial(1,Main!$I$10)</f>
        <v>#VALUE!</v>
      </c>
      <c r="J913" s="13" t="e" vm="1">
        <f t="shared" si="128"/>
        <v>#VALUE!</v>
      </c>
      <c r="L913" s="1">
        <f>Main!$A$28</f>
        <v>8.4431535918768876</v>
      </c>
      <c r="M913" s="45" t="e" vm="1">
        <f t="shared" si="129"/>
        <v>#VALUE!</v>
      </c>
      <c r="N913" t="e" vm="1">
        <f t="shared" si="130"/>
        <v>#VALUE!</v>
      </c>
      <c r="O913" s="1">
        <f>Main!$B$28</f>
        <v>8.4229498995092253</v>
      </c>
      <c r="P913" s="45" t="e" vm="1">
        <f t="shared" si="131"/>
        <v>#VALUE!</v>
      </c>
      <c r="Q913" t="e" vm="1">
        <f t="shared" si="132"/>
        <v>#VALUE!</v>
      </c>
      <c r="R913" s="1">
        <f>Main!$C$28</f>
        <v>8.4629102389141035</v>
      </c>
      <c r="S913" s="45" t="e" vm="1">
        <f t="shared" si="133"/>
        <v>#VALUE!</v>
      </c>
      <c r="T913" t="e" vm="1">
        <f t="shared" si="134"/>
        <v>#VALUE!</v>
      </c>
    </row>
    <row r="914" spans="1:20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[1]!genNormal($F$9,$F$10)</f>
        <v>#VALUE!</v>
      </c>
      <c r="F914" t="e" vm="1">
        <f t="shared" si="126"/>
        <v>#VALUE!</v>
      </c>
      <c r="G914" t="e" vm="2">
        <f>[1]!GenLognormal($H$9,$H$10)</f>
        <v>#VALUE!</v>
      </c>
      <c r="H914" t="e" vm="1">
        <f t="shared" si="127"/>
        <v>#VALUE!</v>
      </c>
      <c r="I914" t="e" vm="2">
        <f>[1]!genBinomial(1,Main!$I$10)</f>
        <v>#VALUE!</v>
      </c>
      <c r="J914" s="13" t="e" vm="1">
        <f t="shared" si="128"/>
        <v>#VALUE!</v>
      </c>
      <c r="L914" s="1">
        <f>Main!$A$28</f>
        <v>8.4431535918768876</v>
      </c>
      <c r="M914" s="45" t="e" vm="1">
        <f t="shared" si="129"/>
        <v>#VALUE!</v>
      </c>
      <c r="N914" t="e" vm="1">
        <f t="shared" si="130"/>
        <v>#VALUE!</v>
      </c>
      <c r="O914" s="1">
        <f>Main!$B$28</f>
        <v>8.4229498995092253</v>
      </c>
      <c r="P914" s="45" t="e" vm="1">
        <f t="shared" si="131"/>
        <v>#VALUE!</v>
      </c>
      <c r="Q914" t="e" vm="1">
        <f t="shared" si="132"/>
        <v>#VALUE!</v>
      </c>
      <c r="R914" s="1">
        <f>Main!$C$28</f>
        <v>8.4629102389141035</v>
      </c>
      <c r="S914" s="45" t="e" vm="1">
        <f t="shared" si="133"/>
        <v>#VALUE!</v>
      </c>
      <c r="T914" t="e" vm="1">
        <f t="shared" si="134"/>
        <v>#VALUE!</v>
      </c>
    </row>
    <row r="915" spans="1:20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[1]!genNormal($F$9,$F$10)</f>
        <v>#VALUE!</v>
      </c>
      <c r="F915" t="e" vm="1">
        <f t="shared" si="126"/>
        <v>#VALUE!</v>
      </c>
      <c r="G915" t="e" vm="2">
        <f>[1]!GenLognormal($H$9,$H$10)</f>
        <v>#VALUE!</v>
      </c>
      <c r="H915" t="e" vm="1">
        <f t="shared" si="127"/>
        <v>#VALUE!</v>
      </c>
      <c r="I915" t="e" vm="2">
        <f>[1]!genBinomial(1,Main!$I$10)</f>
        <v>#VALUE!</v>
      </c>
      <c r="J915" s="13" t="e" vm="1">
        <f t="shared" si="128"/>
        <v>#VALUE!</v>
      </c>
      <c r="L915" s="1">
        <f>Main!$A$28</f>
        <v>8.4431535918768876</v>
      </c>
      <c r="M915" s="45" t="e" vm="1">
        <f t="shared" si="129"/>
        <v>#VALUE!</v>
      </c>
      <c r="N915" t="e" vm="1">
        <f t="shared" si="130"/>
        <v>#VALUE!</v>
      </c>
      <c r="O915" s="1">
        <f>Main!$B$28</f>
        <v>8.4229498995092253</v>
      </c>
      <c r="P915" s="45" t="e" vm="1">
        <f t="shared" si="131"/>
        <v>#VALUE!</v>
      </c>
      <c r="Q915" t="e" vm="1">
        <f t="shared" si="132"/>
        <v>#VALUE!</v>
      </c>
      <c r="R915" s="1">
        <f>Main!$C$28</f>
        <v>8.4629102389141035</v>
      </c>
      <c r="S915" s="45" t="e" vm="1">
        <f t="shared" si="133"/>
        <v>#VALUE!</v>
      </c>
      <c r="T915" t="e" vm="1">
        <f t="shared" si="134"/>
        <v>#VALUE!</v>
      </c>
    </row>
    <row r="916" spans="1:20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[1]!genNormal($F$9,$F$10)</f>
        <v>#VALUE!</v>
      </c>
      <c r="F916" t="e" vm="1">
        <f t="shared" si="126"/>
        <v>#VALUE!</v>
      </c>
      <c r="G916" t="e" vm="2">
        <f>[1]!GenLognormal($H$9,$H$10)</f>
        <v>#VALUE!</v>
      </c>
      <c r="H916" t="e" vm="1">
        <f t="shared" si="127"/>
        <v>#VALUE!</v>
      </c>
      <c r="I916" t="e" vm="2">
        <f>[1]!genBinomial(1,Main!$I$10)</f>
        <v>#VALUE!</v>
      </c>
      <c r="J916" s="13" t="e" vm="1">
        <f t="shared" si="128"/>
        <v>#VALUE!</v>
      </c>
      <c r="L916" s="1">
        <f>Main!$A$28</f>
        <v>8.4431535918768876</v>
      </c>
      <c r="M916" s="45" t="e" vm="1">
        <f t="shared" si="129"/>
        <v>#VALUE!</v>
      </c>
      <c r="N916" t="e" vm="1">
        <f t="shared" si="130"/>
        <v>#VALUE!</v>
      </c>
      <c r="O916" s="1">
        <f>Main!$B$28</f>
        <v>8.4229498995092253</v>
      </c>
      <c r="P916" s="45" t="e" vm="1">
        <f t="shared" si="131"/>
        <v>#VALUE!</v>
      </c>
      <c r="Q916" t="e" vm="1">
        <f t="shared" si="132"/>
        <v>#VALUE!</v>
      </c>
      <c r="R916" s="1">
        <f>Main!$C$28</f>
        <v>8.4629102389141035</v>
      </c>
      <c r="S916" s="45" t="e" vm="1">
        <f t="shared" si="133"/>
        <v>#VALUE!</v>
      </c>
      <c r="T916" t="e" vm="1">
        <f t="shared" si="134"/>
        <v>#VALUE!</v>
      </c>
    </row>
    <row r="917" spans="1:20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[1]!genNormal($F$9,$F$10)</f>
        <v>#VALUE!</v>
      </c>
      <c r="F917" t="e" vm="1">
        <f t="shared" si="126"/>
        <v>#VALUE!</v>
      </c>
      <c r="G917" t="e" vm="2">
        <f>[1]!GenLognormal($H$9,$H$10)</f>
        <v>#VALUE!</v>
      </c>
      <c r="H917" t="e" vm="1">
        <f t="shared" si="127"/>
        <v>#VALUE!</v>
      </c>
      <c r="I917" t="e" vm="2">
        <f>[1]!genBinomial(1,Main!$I$10)</f>
        <v>#VALUE!</v>
      </c>
      <c r="J917" s="13" t="e" vm="1">
        <f t="shared" si="128"/>
        <v>#VALUE!</v>
      </c>
      <c r="L917" s="1">
        <f>Main!$A$28</f>
        <v>8.4431535918768876</v>
      </c>
      <c r="M917" s="45" t="e" vm="1">
        <f t="shared" si="129"/>
        <v>#VALUE!</v>
      </c>
      <c r="N917" t="e" vm="1">
        <f t="shared" si="130"/>
        <v>#VALUE!</v>
      </c>
      <c r="O917" s="1">
        <f>Main!$B$28</f>
        <v>8.4229498995092253</v>
      </c>
      <c r="P917" s="45" t="e" vm="1">
        <f t="shared" si="131"/>
        <v>#VALUE!</v>
      </c>
      <c r="Q917" t="e" vm="1">
        <f t="shared" si="132"/>
        <v>#VALUE!</v>
      </c>
      <c r="R917" s="1">
        <f>Main!$C$28</f>
        <v>8.4629102389141035</v>
      </c>
      <c r="S917" s="45" t="e" vm="1">
        <f t="shared" si="133"/>
        <v>#VALUE!</v>
      </c>
      <c r="T917" t="e" vm="1">
        <f t="shared" si="134"/>
        <v>#VALUE!</v>
      </c>
    </row>
    <row r="918" spans="1:20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[1]!genNormal($F$9,$F$10)</f>
        <v>#VALUE!</v>
      </c>
      <c r="F918" t="e" vm="1">
        <f t="shared" si="126"/>
        <v>#VALUE!</v>
      </c>
      <c r="G918" t="e" vm="2">
        <f>[1]!GenLognormal($H$9,$H$10)</f>
        <v>#VALUE!</v>
      </c>
      <c r="H918" t="e" vm="1">
        <f t="shared" si="127"/>
        <v>#VALUE!</v>
      </c>
      <c r="I918" t="e" vm="2">
        <f>[1]!genBinomial(1,Main!$I$10)</f>
        <v>#VALUE!</v>
      </c>
      <c r="J918" s="13" t="e" vm="1">
        <f t="shared" si="128"/>
        <v>#VALUE!</v>
      </c>
      <c r="L918" s="1">
        <f>Main!$A$28</f>
        <v>8.4431535918768876</v>
      </c>
      <c r="M918" s="45" t="e" vm="1">
        <f t="shared" si="129"/>
        <v>#VALUE!</v>
      </c>
      <c r="N918" t="e" vm="1">
        <f t="shared" si="130"/>
        <v>#VALUE!</v>
      </c>
      <c r="O918" s="1">
        <f>Main!$B$28</f>
        <v>8.4229498995092253</v>
      </c>
      <c r="P918" s="45" t="e" vm="1">
        <f t="shared" si="131"/>
        <v>#VALUE!</v>
      </c>
      <c r="Q918" t="e" vm="1">
        <f t="shared" si="132"/>
        <v>#VALUE!</v>
      </c>
      <c r="R918" s="1">
        <f>Main!$C$28</f>
        <v>8.4629102389141035</v>
      </c>
      <c r="S918" s="45" t="e" vm="1">
        <f t="shared" si="133"/>
        <v>#VALUE!</v>
      </c>
      <c r="T918" t="e" vm="1">
        <f t="shared" si="134"/>
        <v>#VALUE!</v>
      </c>
    </row>
    <row r="919" spans="1:20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[1]!genNormal($F$9,$F$10)</f>
        <v>#VALUE!</v>
      </c>
      <c r="F919" t="e" vm="1">
        <f t="shared" si="126"/>
        <v>#VALUE!</v>
      </c>
      <c r="G919" t="e" vm="2">
        <f>[1]!GenLognormal($H$9,$H$10)</f>
        <v>#VALUE!</v>
      </c>
      <c r="H919" t="e" vm="1">
        <f t="shared" si="127"/>
        <v>#VALUE!</v>
      </c>
      <c r="I919" t="e" vm="2">
        <f>[1]!genBinomial(1,Main!$I$10)</f>
        <v>#VALUE!</v>
      </c>
      <c r="J919" s="13" t="e" vm="1">
        <f t="shared" si="128"/>
        <v>#VALUE!</v>
      </c>
      <c r="L919" s="1">
        <f>Main!$A$28</f>
        <v>8.4431535918768876</v>
      </c>
      <c r="M919" s="45" t="e" vm="1">
        <f t="shared" si="129"/>
        <v>#VALUE!</v>
      </c>
      <c r="N919" t="e" vm="1">
        <f t="shared" si="130"/>
        <v>#VALUE!</v>
      </c>
      <c r="O919" s="1">
        <f>Main!$B$28</f>
        <v>8.4229498995092253</v>
      </c>
      <c r="P919" s="45" t="e" vm="1">
        <f t="shared" si="131"/>
        <v>#VALUE!</v>
      </c>
      <c r="Q919" t="e" vm="1">
        <f t="shared" si="132"/>
        <v>#VALUE!</v>
      </c>
      <c r="R919" s="1">
        <f>Main!$C$28</f>
        <v>8.4629102389141035</v>
      </c>
      <c r="S919" s="45" t="e" vm="1">
        <f t="shared" si="133"/>
        <v>#VALUE!</v>
      </c>
      <c r="T919" t="e" vm="1">
        <f t="shared" si="134"/>
        <v>#VALUE!</v>
      </c>
    </row>
    <row r="920" spans="1:20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[1]!genNormal($F$9,$F$10)</f>
        <v>#VALUE!</v>
      </c>
      <c r="F920" t="e" vm="1">
        <f t="shared" si="126"/>
        <v>#VALUE!</v>
      </c>
      <c r="G920" t="e" vm="2">
        <f>[1]!GenLognormal($H$9,$H$10)</f>
        <v>#VALUE!</v>
      </c>
      <c r="H920" t="e" vm="1">
        <f t="shared" si="127"/>
        <v>#VALUE!</v>
      </c>
      <c r="I920" t="e" vm="2">
        <f>[1]!genBinomial(1,Main!$I$10)</f>
        <v>#VALUE!</v>
      </c>
      <c r="J920" s="13" t="e" vm="1">
        <f t="shared" si="128"/>
        <v>#VALUE!</v>
      </c>
      <c r="L920" s="1">
        <f>Main!$A$28</f>
        <v>8.4431535918768876</v>
      </c>
      <c r="M920" s="45" t="e" vm="1">
        <f t="shared" si="129"/>
        <v>#VALUE!</v>
      </c>
      <c r="N920" t="e" vm="1">
        <f t="shared" si="130"/>
        <v>#VALUE!</v>
      </c>
      <c r="O920" s="1">
        <f>Main!$B$28</f>
        <v>8.4229498995092253</v>
      </c>
      <c r="P920" s="45" t="e" vm="1">
        <f t="shared" si="131"/>
        <v>#VALUE!</v>
      </c>
      <c r="Q920" t="e" vm="1">
        <f t="shared" si="132"/>
        <v>#VALUE!</v>
      </c>
      <c r="R920" s="1">
        <f>Main!$C$28</f>
        <v>8.4629102389141035</v>
      </c>
      <c r="S920" s="45" t="e" vm="1">
        <f t="shared" si="133"/>
        <v>#VALUE!</v>
      </c>
      <c r="T920" t="e" vm="1">
        <f t="shared" si="134"/>
        <v>#VALUE!</v>
      </c>
    </row>
    <row r="921" spans="1:20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[1]!genNormal($F$9,$F$10)</f>
        <v>#VALUE!</v>
      </c>
      <c r="F921" t="e" vm="1">
        <f t="shared" si="126"/>
        <v>#VALUE!</v>
      </c>
      <c r="G921" t="e" vm="2">
        <f>[1]!GenLognormal($H$9,$H$10)</f>
        <v>#VALUE!</v>
      </c>
      <c r="H921" t="e" vm="1">
        <f t="shared" si="127"/>
        <v>#VALUE!</v>
      </c>
      <c r="I921" t="e" vm="2">
        <f>[1]!genBinomial(1,Main!$I$10)</f>
        <v>#VALUE!</v>
      </c>
      <c r="J921" s="13" t="e" vm="1">
        <f t="shared" si="128"/>
        <v>#VALUE!</v>
      </c>
      <c r="L921" s="1">
        <f>Main!$A$28</f>
        <v>8.4431535918768876</v>
      </c>
      <c r="M921" s="45" t="e" vm="1">
        <f t="shared" si="129"/>
        <v>#VALUE!</v>
      </c>
      <c r="N921" t="e" vm="1">
        <f t="shared" si="130"/>
        <v>#VALUE!</v>
      </c>
      <c r="O921" s="1">
        <f>Main!$B$28</f>
        <v>8.4229498995092253</v>
      </c>
      <c r="P921" s="45" t="e" vm="1">
        <f t="shared" si="131"/>
        <v>#VALUE!</v>
      </c>
      <c r="Q921" t="e" vm="1">
        <f t="shared" si="132"/>
        <v>#VALUE!</v>
      </c>
      <c r="R921" s="1">
        <f>Main!$C$28</f>
        <v>8.4629102389141035</v>
      </c>
      <c r="S921" s="45" t="e" vm="1">
        <f t="shared" si="133"/>
        <v>#VALUE!</v>
      </c>
      <c r="T921" t="e" vm="1">
        <f t="shared" si="134"/>
        <v>#VALUE!</v>
      </c>
    </row>
    <row r="922" spans="1:20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[1]!genNormal($F$9,$F$10)</f>
        <v>#VALUE!</v>
      </c>
      <c r="F922" t="e" vm="1">
        <f t="shared" si="126"/>
        <v>#VALUE!</v>
      </c>
      <c r="G922" t="e" vm="2">
        <f>[1]!GenLognormal($H$9,$H$10)</f>
        <v>#VALUE!</v>
      </c>
      <c r="H922" t="e" vm="1">
        <f t="shared" si="127"/>
        <v>#VALUE!</v>
      </c>
      <c r="I922" t="e" vm="2">
        <f>[1]!genBinomial(1,Main!$I$10)</f>
        <v>#VALUE!</v>
      </c>
      <c r="J922" s="13" t="e" vm="1">
        <f t="shared" si="128"/>
        <v>#VALUE!</v>
      </c>
      <c r="L922" s="1">
        <f>Main!$A$28</f>
        <v>8.4431535918768876</v>
      </c>
      <c r="M922" s="45" t="e" vm="1">
        <f t="shared" si="129"/>
        <v>#VALUE!</v>
      </c>
      <c r="N922" t="e" vm="1">
        <f t="shared" si="130"/>
        <v>#VALUE!</v>
      </c>
      <c r="O922" s="1">
        <f>Main!$B$28</f>
        <v>8.4229498995092253</v>
      </c>
      <c r="P922" s="45" t="e" vm="1">
        <f t="shared" si="131"/>
        <v>#VALUE!</v>
      </c>
      <c r="Q922" t="e" vm="1">
        <f t="shared" si="132"/>
        <v>#VALUE!</v>
      </c>
      <c r="R922" s="1">
        <f>Main!$C$28</f>
        <v>8.4629102389141035</v>
      </c>
      <c r="S922" s="45" t="e" vm="1">
        <f t="shared" si="133"/>
        <v>#VALUE!</v>
      </c>
      <c r="T922" t="e" vm="1">
        <f t="shared" si="134"/>
        <v>#VALUE!</v>
      </c>
    </row>
    <row r="923" spans="1:20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[1]!genNormal($F$9,$F$10)</f>
        <v>#VALUE!</v>
      </c>
      <c r="F923" t="e" vm="1">
        <f t="shared" si="126"/>
        <v>#VALUE!</v>
      </c>
      <c r="G923" t="e" vm="2">
        <f>[1]!GenLognormal($H$9,$H$10)</f>
        <v>#VALUE!</v>
      </c>
      <c r="H923" t="e" vm="1">
        <f t="shared" si="127"/>
        <v>#VALUE!</v>
      </c>
      <c r="I923" t="e" vm="2">
        <f>[1]!genBinomial(1,Main!$I$10)</f>
        <v>#VALUE!</v>
      </c>
      <c r="J923" s="13" t="e" vm="1">
        <f t="shared" si="128"/>
        <v>#VALUE!</v>
      </c>
      <c r="L923" s="1">
        <f>Main!$A$28</f>
        <v>8.4431535918768876</v>
      </c>
      <c r="M923" s="45" t="e" vm="1">
        <f t="shared" si="129"/>
        <v>#VALUE!</v>
      </c>
      <c r="N923" t="e" vm="1">
        <f t="shared" si="130"/>
        <v>#VALUE!</v>
      </c>
      <c r="O923" s="1">
        <f>Main!$B$28</f>
        <v>8.4229498995092253</v>
      </c>
      <c r="P923" s="45" t="e" vm="1">
        <f t="shared" si="131"/>
        <v>#VALUE!</v>
      </c>
      <c r="Q923" t="e" vm="1">
        <f t="shared" si="132"/>
        <v>#VALUE!</v>
      </c>
      <c r="R923" s="1">
        <f>Main!$C$28</f>
        <v>8.4629102389141035</v>
      </c>
      <c r="S923" s="45" t="e" vm="1">
        <f t="shared" si="133"/>
        <v>#VALUE!</v>
      </c>
      <c r="T923" t="e" vm="1">
        <f t="shared" si="134"/>
        <v>#VALUE!</v>
      </c>
    </row>
    <row r="924" spans="1:20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[1]!genNormal($F$9,$F$10)</f>
        <v>#VALUE!</v>
      </c>
      <c r="F924" t="e" vm="1">
        <f t="shared" si="126"/>
        <v>#VALUE!</v>
      </c>
      <c r="G924" t="e" vm="2">
        <f>[1]!GenLognormal($H$9,$H$10)</f>
        <v>#VALUE!</v>
      </c>
      <c r="H924" t="e" vm="1">
        <f t="shared" si="127"/>
        <v>#VALUE!</v>
      </c>
      <c r="I924" t="e" vm="2">
        <f>[1]!genBinomial(1,Main!$I$10)</f>
        <v>#VALUE!</v>
      </c>
      <c r="J924" s="13" t="e" vm="1">
        <f t="shared" si="128"/>
        <v>#VALUE!</v>
      </c>
      <c r="L924" s="1">
        <f>Main!$A$28</f>
        <v>8.4431535918768876</v>
      </c>
      <c r="M924" s="45" t="e" vm="1">
        <f t="shared" si="129"/>
        <v>#VALUE!</v>
      </c>
      <c r="N924" t="e" vm="1">
        <f t="shared" si="130"/>
        <v>#VALUE!</v>
      </c>
      <c r="O924" s="1">
        <f>Main!$B$28</f>
        <v>8.4229498995092253</v>
      </c>
      <c r="P924" s="45" t="e" vm="1">
        <f t="shared" si="131"/>
        <v>#VALUE!</v>
      </c>
      <c r="Q924" t="e" vm="1">
        <f t="shared" si="132"/>
        <v>#VALUE!</v>
      </c>
      <c r="R924" s="1">
        <f>Main!$C$28</f>
        <v>8.4629102389141035</v>
      </c>
      <c r="S924" s="45" t="e" vm="1">
        <f t="shared" si="133"/>
        <v>#VALUE!</v>
      </c>
      <c r="T924" t="e" vm="1">
        <f t="shared" si="134"/>
        <v>#VALUE!</v>
      </c>
    </row>
    <row r="925" spans="1:20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[1]!genNormal($F$9,$F$10)</f>
        <v>#VALUE!</v>
      </c>
      <c r="F925" t="e" vm="1">
        <f t="shared" si="126"/>
        <v>#VALUE!</v>
      </c>
      <c r="G925" t="e" vm="2">
        <f>[1]!GenLognormal($H$9,$H$10)</f>
        <v>#VALUE!</v>
      </c>
      <c r="H925" t="e" vm="1">
        <f t="shared" si="127"/>
        <v>#VALUE!</v>
      </c>
      <c r="I925" t="e" vm="2">
        <f>[1]!genBinomial(1,Main!$I$10)</f>
        <v>#VALUE!</v>
      </c>
      <c r="J925" s="13" t="e" vm="1">
        <f t="shared" si="128"/>
        <v>#VALUE!</v>
      </c>
      <c r="L925" s="1">
        <f>Main!$A$28</f>
        <v>8.4431535918768876</v>
      </c>
      <c r="M925" s="45" t="e" vm="1">
        <f t="shared" si="129"/>
        <v>#VALUE!</v>
      </c>
      <c r="N925" t="e" vm="1">
        <f t="shared" si="130"/>
        <v>#VALUE!</v>
      </c>
      <c r="O925" s="1">
        <f>Main!$B$28</f>
        <v>8.4229498995092253</v>
      </c>
      <c r="P925" s="45" t="e" vm="1">
        <f t="shared" si="131"/>
        <v>#VALUE!</v>
      </c>
      <c r="Q925" t="e" vm="1">
        <f t="shared" si="132"/>
        <v>#VALUE!</v>
      </c>
      <c r="R925" s="1">
        <f>Main!$C$28</f>
        <v>8.4629102389141035</v>
      </c>
      <c r="S925" s="45" t="e" vm="1">
        <f t="shared" si="133"/>
        <v>#VALUE!</v>
      </c>
      <c r="T925" t="e" vm="1">
        <f t="shared" si="134"/>
        <v>#VALUE!</v>
      </c>
    </row>
    <row r="926" spans="1:20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[1]!genNormal($F$9,$F$10)</f>
        <v>#VALUE!</v>
      </c>
      <c r="F926" t="e" vm="1">
        <f t="shared" si="126"/>
        <v>#VALUE!</v>
      </c>
      <c r="G926" t="e" vm="2">
        <f>[1]!GenLognormal($H$9,$H$10)</f>
        <v>#VALUE!</v>
      </c>
      <c r="H926" t="e" vm="1">
        <f t="shared" si="127"/>
        <v>#VALUE!</v>
      </c>
      <c r="I926" t="e" vm="2">
        <f>[1]!genBinomial(1,Main!$I$10)</f>
        <v>#VALUE!</v>
      </c>
      <c r="J926" s="13" t="e" vm="1">
        <f t="shared" si="128"/>
        <v>#VALUE!</v>
      </c>
      <c r="L926" s="1">
        <f>Main!$A$28</f>
        <v>8.4431535918768876</v>
      </c>
      <c r="M926" s="45" t="e" vm="1">
        <f t="shared" si="129"/>
        <v>#VALUE!</v>
      </c>
      <c r="N926" t="e" vm="1">
        <f t="shared" si="130"/>
        <v>#VALUE!</v>
      </c>
      <c r="O926" s="1">
        <f>Main!$B$28</f>
        <v>8.4229498995092253</v>
      </c>
      <c r="P926" s="45" t="e" vm="1">
        <f t="shared" si="131"/>
        <v>#VALUE!</v>
      </c>
      <c r="Q926" t="e" vm="1">
        <f t="shared" si="132"/>
        <v>#VALUE!</v>
      </c>
      <c r="R926" s="1">
        <f>Main!$C$28</f>
        <v>8.4629102389141035</v>
      </c>
      <c r="S926" s="45" t="e" vm="1">
        <f t="shared" si="133"/>
        <v>#VALUE!</v>
      </c>
      <c r="T926" t="e" vm="1">
        <f t="shared" si="134"/>
        <v>#VALUE!</v>
      </c>
    </row>
    <row r="927" spans="1:20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[1]!genNormal($F$9,$F$10)</f>
        <v>#VALUE!</v>
      </c>
      <c r="F927" t="e" vm="1">
        <f t="shared" si="126"/>
        <v>#VALUE!</v>
      </c>
      <c r="G927" t="e" vm="2">
        <f>[1]!GenLognormal($H$9,$H$10)</f>
        <v>#VALUE!</v>
      </c>
      <c r="H927" t="e" vm="1">
        <f t="shared" si="127"/>
        <v>#VALUE!</v>
      </c>
      <c r="I927" t="e" vm="2">
        <f>[1]!genBinomial(1,Main!$I$10)</f>
        <v>#VALUE!</v>
      </c>
      <c r="J927" s="13" t="e" vm="1">
        <f t="shared" si="128"/>
        <v>#VALUE!</v>
      </c>
      <c r="L927" s="1">
        <f>Main!$A$28</f>
        <v>8.4431535918768876</v>
      </c>
      <c r="M927" s="45" t="e" vm="1">
        <f t="shared" si="129"/>
        <v>#VALUE!</v>
      </c>
      <c r="N927" t="e" vm="1">
        <f t="shared" si="130"/>
        <v>#VALUE!</v>
      </c>
      <c r="O927" s="1">
        <f>Main!$B$28</f>
        <v>8.4229498995092253</v>
      </c>
      <c r="P927" s="45" t="e" vm="1">
        <f t="shared" si="131"/>
        <v>#VALUE!</v>
      </c>
      <c r="Q927" t="e" vm="1">
        <f t="shared" si="132"/>
        <v>#VALUE!</v>
      </c>
      <c r="R927" s="1">
        <f>Main!$C$28</f>
        <v>8.4629102389141035</v>
      </c>
      <c r="S927" s="45" t="e" vm="1">
        <f t="shared" si="133"/>
        <v>#VALUE!</v>
      </c>
      <c r="T927" t="e" vm="1">
        <f t="shared" si="134"/>
        <v>#VALUE!</v>
      </c>
    </row>
    <row r="928" spans="1:20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[1]!genNormal($F$9,$F$10)</f>
        <v>#VALUE!</v>
      </c>
      <c r="F928" t="e" vm="1">
        <f t="shared" si="126"/>
        <v>#VALUE!</v>
      </c>
      <c r="G928" t="e" vm="2">
        <f>[1]!GenLognormal($H$9,$H$10)</f>
        <v>#VALUE!</v>
      </c>
      <c r="H928" t="e" vm="1">
        <f t="shared" si="127"/>
        <v>#VALUE!</v>
      </c>
      <c r="I928" t="e" vm="2">
        <f>[1]!genBinomial(1,Main!$I$10)</f>
        <v>#VALUE!</v>
      </c>
      <c r="J928" s="13" t="e" vm="1">
        <f t="shared" si="128"/>
        <v>#VALUE!</v>
      </c>
      <c r="L928" s="1">
        <f>Main!$A$28</f>
        <v>8.4431535918768876</v>
      </c>
      <c r="M928" s="45" t="e" vm="1">
        <f t="shared" si="129"/>
        <v>#VALUE!</v>
      </c>
      <c r="N928" t="e" vm="1">
        <f t="shared" si="130"/>
        <v>#VALUE!</v>
      </c>
      <c r="O928" s="1">
        <f>Main!$B$28</f>
        <v>8.4229498995092253</v>
      </c>
      <c r="P928" s="45" t="e" vm="1">
        <f t="shared" si="131"/>
        <v>#VALUE!</v>
      </c>
      <c r="Q928" t="e" vm="1">
        <f t="shared" si="132"/>
        <v>#VALUE!</v>
      </c>
      <c r="R928" s="1">
        <f>Main!$C$28</f>
        <v>8.4629102389141035</v>
      </c>
      <c r="S928" s="45" t="e" vm="1">
        <f t="shared" si="133"/>
        <v>#VALUE!</v>
      </c>
      <c r="T928" t="e" vm="1">
        <f t="shared" si="134"/>
        <v>#VALUE!</v>
      </c>
    </row>
    <row r="929" spans="1:20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[1]!genNormal($F$9,$F$10)</f>
        <v>#VALUE!</v>
      </c>
      <c r="F929" t="e" vm="1">
        <f t="shared" si="126"/>
        <v>#VALUE!</v>
      </c>
      <c r="G929" t="e" vm="2">
        <f>[1]!GenLognormal($H$9,$H$10)</f>
        <v>#VALUE!</v>
      </c>
      <c r="H929" t="e" vm="1">
        <f t="shared" si="127"/>
        <v>#VALUE!</v>
      </c>
      <c r="I929" t="e" vm="2">
        <f>[1]!genBinomial(1,Main!$I$10)</f>
        <v>#VALUE!</v>
      </c>
      <c r="J929" s="13" t="e" vm="1">
        <f t="shared" si="128"/>
        <v>#VALUE!</v>
      </c>
      <c r="L929" s="1">
        <f>Main!$A$28</f>
        <v>8.4431535918768876</v>
      </c>
      <c r="M929" s="45" t="e" vm="1">
        <f t="shared" si="129"/>
        <v>#VALUE!</v>
      </c>
      <c r="N929" t="e" vm="1">
        <f t="shared" si="130"/>
        <v>#VALUE!</v>
      </c>
      <c r="O929" s="1">
        <f>Main!$B$28</f>
        <v>8.4229498995092253</v>
      </c>
      <c r="P929" s="45" t="e" vm="1">
        <f t="shared" si="131"/>
        <v>#VALUE!</v>
      </c>
      <c r="Q929" t="e" vm="1">
        <f t="shared" si="132"/>
        <v>#VALUE!</v>
      </c>
      <c r="R929" s="1">
        <f>Main!$C$28</f>
        <v>8.4629102389141035</v>
      </c>
      <c r="S929" s="45" t="e" vm="1">
        <f t="shared" si="133"/>
        <v>#VALUE!</v>
      </c>
      <c r="T929" t="e" vm="1">
        <f t="shared" si="134"/>
        <v>#VALUE!</v>
      </c>
    </row>
    <row r="930" spans="1:20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[1]!genNormal($F$9,$F$10)</f>
        <v>#VALUE!</v>
      </c>
      <c r="F930" t="e" vm="1">
        <f t="shared" si="126"/>
        <v>#VALUE!</v>
      </c>
      <c r="G930" t="e" vm="2">
        <f>[1]!GenLognormal($H$9,$H$10)</f>
        <v>#VALUE!</v>
      </c>
      <c r="H930" t="e" vm="1">
        <f t="shared" si="127"/>
        <v>#VALUE!</v>
      </c>
      <c r="I930" t="e" vm="2">
        <f>[1]!genBinomial(1,Main!$I$10)</f>
        <v>#VALUE!</v>
      </c>
      <c r="J930" s="13" t="e" vm="1">
        <f t="shared" si="128"/>
        <v>#VALUE!</v>
      </c>
      <c r="L930" s="1">
        <f>Main!$A$28</f>
        <v>8.4431535918768876</v>
      </c>
      <c r="M930" s="45" t="e" vm="1">
        <f t="shared" si="129"/>
        <v>#VALUE!</v>
      </c>
      <c r="N930" t="e" vm="1">
        <f t="shared" si="130"/>
        <v>#VALUE!</v>
      </c>
      <c r="O930" s="1">
        <f>Main!$B$28</f>
        <v>8.4229498995092253</v>
      </c>
      <c r="P930" s="45" t="e" vm="1">
        <f t="shared" si="131"/>
        <v>#VALUE!</v>
      </c>
      <c r="Q930" t="e" vm="1">
        <f t="shared" si="132"/>
        <v>#VALUE!</v>
      </c>
      <c r="R930" s="1">
        <f>Main!$C$28</f>
        <v>8.4629102389141035</v>
      </c>
      <c r="S930" s="45" t="e" vm="1">
        <f t="shared" si="133"/>
        <v>#VALUE!</v>
      </c>
      <c r="T930" t="e" vm="1">
        <f t="shared" si="134"/>
        <v>#VALUE!</v>
      </c>
    </row>
    <row r="931" spans="1:20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[1]!genNormal($F$9,$F$10)</f>
        <v>#VALUE!</v>
      </c>
      <c r="F931" t="e" vm="1">
        <f t="shared" si="126"/>
        <v>#VALUE!</v>
      </c>
      <c r="G931" t="e" vm="2">
        <f>[1]!GenLognormal($H$9,$H$10)</f>
        <v>#VALUE!</v>
      </c>
      <c r="H931" t="e" vm="1">
        <f t="shared" si="127"/>
        <v>#VALUE!</v>
      </c>
      <c r="I931" t="e" vm="2">
        <f>[1]!genBinomial(1,Main!$I$10)</f>
        <v>#VALUE!</v>
      </c>
      <c r="J931" s="13" t="e" vm="1">
        <f t="shared" si="128"/>
        <v>#VALUE!</v>
      </c>
      <c r="L931" s="1">
        <f>Main!$A$28</f>
        <v>8.4431535918768876</v>
      </c>
      <c r="M931" s="45" t="e" vm="1">
        <f t="shared" si="129"/>
        <v>#VALUE!</v>
      </c>
      <c r="N931" t="e" vm="1">
        <f t="shared" si="130"/>
        <v>#VALUE!</v>
      </c>
      <c r="O931" s="1">
        <f>Main!$B$28</f>
        <v>8.4229498995092253</v>
      </c>
      <c r="P931" s="45" t="e" vm="1">
        <f t="shared" si="131"/>
        <v>#VALUE!</v>
      </c>
      <c r="Q931" t="e" vm="1">
        <f t="shared" si="132"/>
        <v>#VALUE!</v>
      </c>
      <c r="R931" s="1">
        <f>Main!$C$28</f>
        <v>8.4629102389141035</v>
      </c>
      <c r="S931" s="45" t="e" vm="1">
        <f t="shared" si="133"/>
        <v>#VALUE!</v>
      </c>
      <c r="T931" t="e" vm="1">
        <f t="shared" si="134"/>
        <v>#VALUE!</v>
      </c>
    </row>
    <row r="932" spans="1:20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[1]!genNormal($F$9,$F$10)</f>
        <v>#VALUE!</v>
      </c>
      <c r="F932" t="e" vm="1">
        <f t="shared" si="126"/>
        <v>#VALUE!</v>
      </c>
      <c r="G932" t="e" vm="2">
        <f>[1]!GenLognormal($H$9,$H$10)</f>
        <v>#VALUE!</v>
      </c>
      <c r="H932" t="e" vm="1">
        <f t="shared" si="127"/>
        <v>#VALUE!</v>
      </c>
      <c r="I932" t="e" vm="2">
        <f>[1]!genBinomial(1,Main!$I$10)</f>
        <v>#VALUE!</v>
      </c>
      <c r="J932" s="13" t="e" vm="1">
        <f t="shared" si="128"/>
        <v>#VALUE!</v>
      </c>
      <c r="L932" s="1">
        <f>Main!$A$28</f>
        <v>8.4431535918768876</v>
      </c>
      <c r="M932" s="45" t="e" vm="1">
        <f t="shared" si="129"/>
        <v>#VALUE!</v>
      </c>
      <c r="N932" t="e" vm="1">
        <f t="shared" si="130"/>
        <v>#VALUE!</v>
      </c>
      <c r="O932" s="1">
        <f>Main!$B$28</f>
        <v>8.4229498995092253</v>
      </c>
      <c r="P932" s="45" t="e" vm="1">
        <f t="shared" si="131"/>
        <v>#VALUE!</v>
      </c>
      <c r="Q932" t="e" vm="1">
        <f t="shared" si="132"/>
        <v>#VALUE!</v>
      </c>
      <c r="R932" s="1">
        <f>Main!$C$28</f>
        <v>8.4629102389141035</v>
      </c>
      <c r="S932" s="45" t="e" vm="1">
        <f t="shared" si="133"/>
        <v>#VALUE!</v>
      </c>
      <c r="T932" t="e" vm="1">
        <f t="shared" si="134"/>
        <v>#VALUE!</v>
      </c>
    </row>
    <row r="933" spans="1:20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[1]!genNormal($F$9,$F$10)</f>
        <v>#VALUE!</v>
      </c>
      <c r="F933" t="e" vm="1">
        <f t="shared" si="126"/>
        <v>#VALUE!</v>
      </c>
      <c r="G933" t="e" vm="2">
        <f>[1]!GenLognormal($H$9,$H$10)</f>
        <v>#VALUE!</v>
      </c>
      <c r="H933" t="e" vm="1">
        <f t="shared" si="127"/>
        <v>#VALUE!</v>
      </c>
      <c r="I933" t="e" vm="2">
        <f>[1]!genBinomial(1,Main!$I$10)</f>
        <v>#VALUE!</v>
      </c>
      <c r="J933" s="13" t="e" vm="1">
        <f t="shared" si="128"/>
        <v>#VALUE!</v>
      </c>
      <c r="L933" s="1">
        <f>Main!$A$28</f>
        <v>8.4431535918768876</v>
      </c>
      <c r="M933" s="45" t="e" vm="1">
        <f t="shared" si="129"/>
        <v>#VALUE!</v>
      </c>
      <c r="N933" t="e" vm="1">
        <f t="shared" si="130"/>
        <v>#VALUE!</v>
      </c>
      <c r="O933" s="1">
        <f>Main!$B$28</f>
        <v>8.4229498995092253</v>
      </c>
      <c r="P933" s="45" t="e" vm="1">
        <f t="shared" si="131"/>
        <v>#VALUE!</v>
      </c>
      <c r="Q933" t="e" vm="1">
        <f t="shared" si="132"/>
        <v>#VALUE!</v>
      </c>
      <c r="R933" s="1">
        <f>Main!$C$28</f>
        <v>8.4629102389141035</v>
      </c>
      <c r="S933" s="45" t="e" vm="1">
        <f t="shared" si="133"/>
        <v>#VALUE!</v>
      </c>
      <c r="T933" t="e" vm="1">
        <f t="shared" si="134"/>
        <v>#VALUE!</v>
      </c>
    </row>
    <row r="934" spans="1:20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[1]!genNormal($F$9,$F$10)</f>
        <v>#VALUE!</v>
      </c>
      <c r="F934" t="e" vm="1">
        <f t="shared" si="126"/>
        <v>#VALUE!</v>
      </c>
      <c r="G934" t="e" vm="2">
        <f>[1]!GenLognormal($H$9,$H$10)</f>
        <v>#VALUE!</v>
      </c>
      <c r="H934" t="e" vm="1">
        <f t="shared" si="127"/>
        <v>#VALUE!</v>
      </c>
      <c r="I934" t="e" vm="2">
        <f>[1]!genBinomial(1,Main!$I$10)</f>
        <v>#VALUE!</v>
      </c>
      <c r="J934" s="13" t="e" vm="1">
        <f t="shared" si="128"/>
        <v>#VALUE!</v>
      </c>
      <c r="L934" s="1">
        <f>Main!$A$28</f>
        <v>8.4431535918768876</v>
      </c>
      <c r="M934" s="45" t="e" vm="1">
        <f t="shared" si="129"/>
        <v>#VALUE!</v>
      </c>
      <c r="N934" t="e" vm="1">
        <f t="shared" si="130"/>
        <v>#VALUE!</v>
      </c>
      <c r="O934" s="1">
        <f>Main!$B$28</f>
        <v>8.4229498995092253</v>
      </c>
      <c r="P934" s="45" t="e" vm="1">
        <f t="shared" si="131"/>
        <v>#VALUE!</v>
      </c>
      <c r="Q934" t="e" vm="1">
        <f t="shared" si="132"/>
        <v>#VALUE!</v>
      </c>
      <c r="R934" s="1">
        <f>Main!$C$28</f>
        <v>8.4629102389141035</v>
      </c>
      <c r="S934" s="45" t="e" vm="1">
        <f t="shared" si="133"/>
        <v>#VALUE!</v>
      </c>
      <c r="T934" t="e" vm="1">
        <f t="shared" si="134"/>
        <v>#VALUE!</v>
      </c>
    </row>
    <row r="935" spans="1:20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[1]!genNormal($F$9,$F$10)</f>
        <v>#VALUE!</v>
      </c>
      <c r="F935" t="e" vm="1">
        <f t="shared" si="126"/>
        <v>#VALUE!</v>
      </c>
      <c r="G935" t="e" vm="2">
        <f>[1]!GenLognormal($H$9,$H$10)</f>
        <v>#VALUE!</v>
      </c>
      <c r="H935" t="e" vm="1">
        <f t="shared" si="127"/>
        <v>#VALUE!</v>
      </c>
      <c r="I935" t="e" vm="2">
        <f>[1]!genBinomial(1,Main!$I$10)</f>
        <v>#VALUE!</v>
      </c>
      <c r="J935" s="13" t="e" vm="1">
        <f t="shared" si="128"/>
        <v>#VALUE!</v>
      </c>
      <c r="L935" s="1">
        <f>Main!$A$28</f>
        <v>8.4431535918768876</v>
      </c>
      <c r="M935" s="45" t="e" vm="1">
        <f t="shared" si="129"/>
        <v>#VALUE!</v>
      </c>
      <c r="N935" t="e" vm="1">
        <f t="shared" si="130"/>
        <v>#VALUE!</v>
      </c>
      <c r="O935" s="1">
        <f>Main!$B$28</f>
        <v>8.4229498995092253</v>
      </c>
      <c r="P935" s="45" t="e" vm="1">
        <f t="shared" si="131"/>
        <v>#VALUE!</v>
      </c>
      <c r="Q935" t="e" vm="1">
        <f t="shared" si="132"/>
        <v>#VALUE!</v>
      </c>
      <c r="R935" s="1">
        <f>Main!$C$28</f>
        <v>8.4629102389141035</v>
      </c>
      <c r="S935" s="45" t="e" vm="1">
        <f t="shared" si="133"/>
        <v>#VALUE!</v>
      </c>
      <c r="T935" t="e" vm="1">
        <f t="shared" si="134"/>
        <v>#VALUE!</v>
      </c>
    </row>
    <row r="936" spans="1:20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[1]!genNormal($F$9,$F$10)</f>
        <v>#VALUE!</v>
      </c>
      <c r="F936" t="e" vm="1">
        <f t="shared" si="126"/>
        <v>#VALUE!</v>
      </c>
      <c r="G936" t="e" vm="2">
        <f>[1]!GenLognormal($H$9,$H$10)</f>
        <v>#VALUE!</v>
      </c>
      <c r="H936" t="e" vm="1">
        <f t="shared" si="127"/>
        <v>#VALUE!</v>
      </c>
      <c r="I936" t="e" vm="2">
        <f>[1]!genBinomial(1,Main!$I$10)</f>
        <v>#VALUE!</v>
      </c>
      <c r="J936" s="13" t="e" vm="1">
        <f t="shared" si="128"/>
        <v>#VALUE!</v>
      </c>
      <c r="L936" s="1">
        <f>Main!$A$28</f>
        <v>8.4431535918768876</v>
      </c>
      <c r="M936" s="45" t="e" vm="1">
        <f t="shared" si="129"/>
        <v>#VALUE!</v>
      </c>
      <c r="N936" t="e" vm="1">
        <f t="shared" si="130"/>
        <v>#VALUE!</v>
      </c>
      <c r="O936" s="1">
        <f>Main!$B$28</f>
        <v>8.4229498995092253</v>
      </c>
      <c r="P936" s="45" t="e" vm="1">
        <f t="shared" si="131"/>
        <v>#VALUE!</v>
      </c>
      <c r="Q936" t="e" vm="1">
        <f t="shared" si="132"/>
        <v>#VALUE!</v>
      </c>
      <c r="R936" s="1">
        <f>Main!$C$28</f>
        <v>8.4629102389141035</v>
      </c>
      <c r="S936" s="45" t="e" vm="1">
        <f t="shared" si="133"/>
        <v>#VALUE!</v>
      </c>
      <c r="T936" t="e" vm="1">
        <f t="shared" si="134"/>
        <v>#VALUE!</v>
      </c>
    </row>
    <row r="937" spans="1:20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[1]!genNormal($F$9,$F$10)</f>
        <v>#VALUE!</v>
      </c>
      <c r="F937" t="e" vm="1">
        <f t="shared" si="126"/>
        <v>#VALUE!</v>
      </c>
      <c r="G937" t="e" vm="2">
        <f>[1]!GenLognormal($H$9,$H$10)</f>
        <v>#VALUE!</v>
      </c>
      <c r="H937" t="e" vm="1">
        <f t="shared" si="127"/>
        <v>#VALUE!</v>
      </c>
      <c r="I937" t="e" vm="2">
        <f>[1]!genBinomial(1,Main!$I$10)</f>
        <v>#VALUE!</v>
      </c>
      <c r="J937" s="13" t="e" vm="1">
        <f t="shared" si="128"/>
        <v>#VALUE!</v>
      </c>
      <c r="L937" s="1">
        <f>Main!$A$28</f>
        <v>8.4431535918768876</v>
      </c>
      <c r="M937" s="45" t="e" vm="1">
        <f t="shared" si="129"/>
        <v>#VALUE!</v>
      </c>
      <c r="N937" t="e" vm="1">
        <f t="shared" si="130"/>
        <v>#VALUE!</v>
      </c>
      <c r="O937" s="1">
        <f>Main!$B$28</f>
        <v>8.4229498995092253</v>
      </c>
      <c r="P937" s="45" t="e" vm="1">
        <f t="shared" si="131"/>
        <v>#VALUE!</v>
      </c>
      <c r="Q937" t="e" vm="1">
        <f t="shared" si="132"/>
        <v>#VALUE!</v>
      </c>
      <c r="R937" s="1">
        <f>Main!$C$28</f>
        <v>8.4629102389141035</v>
      </c>
      <c r="S937" s="45" t="e" vm="1">
        <f t="shared" si="133"/>
        <v>#VALUE!</v>
      </c>
      <c r="T937" t="e" vm="1">
        <f t="shared" si="134"/>
        <v>#VALUE!</v>
      </c>
    </row>
    <row r="938" spans="1:20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[1]!genNormal($F$9,$F$10)</f>
        <v>#VALUE!</v>
      </c>
      <c r="F938" t="e" vm="1">
        <f t="shared" si="126"/>
        <v>#VALUE!</v>
      </c>
      <c r="G938" t="e" vm="2">
        <f>[1]!GenLognormal($H$9,$H$10)</f>
        <v>#VALUE!</v>
      </c>
      <c r="H938" t="e" vm="1">
        <f t="shared" si="127"/>
        <v>#VALUE!</v>
      </c>
      <c r="I938" t="e" vm="2">
        <f>[1]!genBinomial(1,Main!$I$10)</f>
        <v>#VALUE!</v>
      </c>
      <c r="J938" s="13" t="e" vm="1">
        <f t="shared" si="128"/>
        <v>#VALUE!</v>
      </c>
      <c r="L938" s="1">
        <f>Main!$A$28</f>
        <v>8.4431535918768876</v>
      </c>
      <c r="M938" s="45" t="e" vm="1">
        <f t="shared" si="129"/>
        <v>#VALUE!</v>
      </c>
      <c r="N938" t="e" vm="1">
        <f t="shared" si="130"/>
        <v>#VALUE!</v>
      </c>
      <c r="O938" s="1">
        <f>Main!$B$28</f>
        <v>8.4229498995092253</v>
      </c>
      <c r="P938" s="45" t="e" vm="1">
        <f t="shared" si="131"/>
        <v>#VALUE!</v>
      </c>
      <c r="Q938" t="e" vm="1">
        <f t="shared" si="132"/>
        <v>#VALUE!</v>
      </c>
      <c r="R938" s="1">
        <f>Main!$C$28</f>
        <v>8.4629102389141035</v>
      </c>
      <c r="S938" s="45" t="e" vm="1">
        <f t="shared" si="133"/>
        <v>#VALUE!</v>
      </c>
      <c r="T938" t="e" vm="1">
        <f t="shared" si="134"/>
        <v>#VALUE!</v>
      </c>
    </row>
    <row r="939" spans="1:20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[1]!genNormal($F$9,$F$10)</f>
        <v>#VALUE!</v>
      </c>
      <c r="F939" t="e" vm="1">
        <f t="shared" si="126"/>
        <v>#VALUE!</v>
      </c>
      <c r="G939" t="e" vm="2">
        <f>[1]!GenLognormal($H$9,$H$10)</f>
        <v>#VALUE!</v>
      </c>
      <c r="H939" t="e" vm="1">
        <f t="shared" si="127"/>
        <v>#VALUE!</v>
      </c>
      <c r="I939" t="e" vm="2">
        <f>[1]!genBinomial(1,Main!$I$10)</f>
        <v>#VALUE!</v>
      </c>
      <c r="J939" s="13" t="e" vm="1">
        <f t="shared" si="128"/>
        <v>#VALUE!</v>
      </c>
      <c r="L939" s="1">
        <f>Main!$A$28</f>
        <v>8.4431535918768876</v>
      </c>
      <c r="M939" s="45" t="e" vm="1">
        <f t="shared" si="129"/>
        <v>#VALUE!</v>
      </c>
      <c r="N939" t="e" vm="1">
        <f t="shared" si="130"/>
        <v>#VALUE!</v>
      </c>
      <c r="O939" s="1">
        <f>Main!$B$28</f>
        <v>8.4229498995092253</v>
      </c>
      <c r="P939" s="45" t="e" vm="1">
        <f t="shared" si="131"/>
        <v>#VALUE!</v>
      </c>
      <c r="Q939" t="e" vm="1">
        <f t="shared" si="132"/>
        <v>#VALUE!</v>
      </c>
      <c r="R939" s="1">
        <f>Main!$C$28</f>
        <v>8.4629102389141035</v>
      </c>
      <c r="S939" s="45" t="e" vm="1">
        <f t="shared" si="133"/>
        <v>#VALUE!</v>
      </c>
      <c r="T939" t="e" vm="1">
        <f t="shared" si="134"/>
        <v>#VALUE!</v>
      </c>
    </row>
    <row r="940" spans="1:20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[1]!genNormal($F$9,$F$10)</f>
        <v>#VALUE!</v>
      </c>
      <c r="F940" t="e" vm="1">
        <f t="shared" si="126"/>
        <v>#VALUE!</v>
      </c>
      <c r="G940" t="e" vm="2">
        <f>[1]!GenLognormal($H$9,$H$10)</f>
        <v>#VALUE!</v>
      </c>
      <c r="H940" t="e" vm="1">
        <f t="shared" si="127"/>
        <v>#VALUE!</v>
      </c>
      <c r="I940" t="e" vm="2">
        <f>[1]!genBinomial(1,Main!$I$10)</f>
        <v>#VALUE!</v>
      </c>
      <c r="J940" s="13" t="e" vm="1">
        <f t="shared" si="128"/>
        <v>#VALUE!</v>
      </c>
      <c r="L940" s="1">
        <f>Main!$A$28</f>
        <v>8.4431535918768876</v>
      </c>
      <c r="M940" s="45" t="e" vm="1">
        <f t="shared" si="129"/>
        <v>#VALUE!</v>
      </c>
      <c r="N940" t="e" vm="1">
        <f t="shared" si="130"/>
        <v>#VALUE!</v>
      </c>
      <c r="O940" s="1">
        <f>Main!$B$28</f>
        <v>8.4229498995092253</v>
      </c>
      <c r="P940" s="45" t="e" vm="1">
        <f t="shared" si="131"/>
        <v>#VALUE!</v>
      </c>
      <c r="Q940" t="e" vm="1">
        <f t="shared" si="132"/>
        <v>#VALUE!</v>
      </c>
      <c r="R940" s="1">
        <f>Main!$C$28</f>
        <v>8.4629102389141035</v>
      </c>
      <c r="S940" s="45" t="e" vm="1">
        <f t="shared" si="133"/>
        <v>#VALUE!</v>
      </c>
      <c r="T940" t="e" vm="1">
        <f t="shared" si="134"/>
        <v>#VALUE!</v>
      </c>
    </row>
    <row r="941" spans="1:20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[1]!genNormal($F$9,$F$10)</f>
        <v>#VALUE!</v>
      </c>
      <c r="F941" t="e" vm="1">
        <f t="shared" si="126"/>
        <v>#VALUE!</v>
      </c>
      <c r="G941" t="e" vm="2">
        <f>[1]!GenLognormal($H$9,$H$10)</f>
        <v>#VALUE!</v>
      </c>
      <c r="H941" t="e" vm="1">
        <f t="shared" si="127"/>
        <v>#VALUE!</v>
      </c>
      <c r="I941" t="e" vm="2">
        <f>[1]!genBinomial(1,Main!$I$10)</f>
        <v>#VALUE!</v>
      </c>
      <c r="J941" s="13" t="e" vm="1">
        <f t="shared" si="128"/>
        <v>#VALUE!</v>
      </c>
      <c r="L941" s="1">
        <f>Main!$A$28</f>
        <v>8.4431535918768876</v>
      </c>
      <c r="M941" s="45" t="e" vm="1">
        <f t="shared" si="129"/>
        <v>#VALUE!</v>
      </c>
      <c r="N941" t="e" vm="1">
        <f t="shared" si="130"/>
        <v>#VALUE!</v>
      </c>
      <c r="O941" s="1">
        <f>Main!$B$28</f>
        <v>8.4229498995092253</v>
      </c>
      <c r="P941" s="45" t="e" vm="1">
        <f t="shared" si="131"/>
        <v>#VALUE!</v>
      </c>
      <c r="Q941" t="e" vm="1">
        <f t="shared" si="132"/>
        <v>#VALUE!</v>
      </c>
      <c r="R941" s="1">
        <f>Main!$C$28</f>
        <v>8.4629102389141035</v>
      </c>
      <c r="S941" s="45" t="e" vm="1">
        <f t="shared" si="133"/>
        <v>#VALUE!</v>
      </c>
      <c r="T941" t="e" vm="1">
        <f t="shared" si="134"/>
        <v>#VALUE!</v>
      </c>
    </row>
    <row r="942" spans="1:20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[1]!genNormal($F$9,$F$10)</f>
        <v>#VALUE!</v>
      </c>
      <c r="F942" t="e" vm="1">
        <f t="shared" si="126"/>
        <v>#VALUE!</v>
      </c>
      <c r="G942" t="e" vm="2">
        <f>[1]!GenLognormal($H$9,$H$10)</f>
        <v>#VALUE!</v>
      </c>
      <c r="H942" t="e" vm="1">
        <f t="shared" si="127"/>
        <v>#VALUE!</v>
      </c>
      <c r="I942" t="e" vm="2">
        <f>[1]!genBinomial(1,Main!$I$10)</f>
        <v>#VALUE!</v>
      </c>
      <c r="J942" s="13" t="e" vm="1">
        <f t="shared" si="128"/>
        <v>#VALUE!</v>
      </c>
      <c r="L942" s="1">
        <f>Main!$A$28</f>
        <v>8.4431535918768876</v>
      </c>
      <c r="M942" s="45" t="e" vm="1">
        <f t="shared" si="129"/>
        <v>#VALUE!</v>
      </c>
      <c r="N942" t="e" vm="1">
        <f t="shared" si="130"/>
        <v>#VALUE!</v>
      </c>
      <c r="O942" s="1">
        <f>Main!$B$28</f>
        <v>8.4229498995092253</v>
      </c>
      <c r="P942" s="45" t="e" vm="1">
        <f t="shared" si="131"/>
        <v>#VALUE!</v>
      </c>
      <c r="Q942" t="e" vm="1">
        <f t="shared" si="132"/>
        <v>#VALUE!</v>
      </c>
      <c r="R942" s="1">
        <f>Main!$C$28</f>
        <v>8.4629102389141035</v>
      </c>
      <c r="S942" s="45" t="e" vm="1">
        <f t="shared" si="133"/>
        <v>#VALUE!</v>
      </c>
      <c r="T942" t="e" vm="1">
        <f t="shared" si="134"/>
        <v>#VALUE!</v>
      </c>
    </row>
    <row r="943" spans="1:20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[1]!genNormal($F$9,$F$10)</f>
        <v>#VALUE!</v>
      </c>
      <c r="F943" t="e" vm="1">
        <f t="shared" si="126"/>
        <v>#VALUE!</v>
      </c>
      <c r="G943" t="e" vm="2">
        <f>[1]!GenLognormal($H$9,$H$10)</f>
        <v>#VALUE!</v>
      </c>
      <c r="H943" t="e" vm="1">
        <f t="shared" si="127"/>
        <v>#VALUE!</v>
      </c>
      <c r="I943" t="e" vm="2">
        <f>[1]!genBinomial(1,Main!$I$10)</f>
        <v>#VALUE!</v>
      </c>
      <c r="J943" s="13" t="e" vm="1">
        <f t="shared" si="128"/>
        <v>#VALUE!</v>
      </c>
      <c r="L943" s="1">
        <f>Main!$A$28</f>
        <v>8.4431535918768876</v>
      </c>
      <c r="M943" s="45" t="e" vm="1">
        <f t="shared" si="129"/>
        <v>#VALUE!</v>
      </c>
      <c r="N943" t="e" vm="1">
        <f t="shared" si="130"/>
        <v>#VALUE!</v>
      </c>
      <c r="O943" s="1">
        <f>Main!$B$28</f>
        <v>8.4229498995092253</v>
      </c>
      <c r="P943" s="45" t="e" vm="1">
        <f t="shared" si="131"/>
        <v>#VALUE!</v>
      </c>
      <c r="Q943" t="e" vm="1">
        <f t="shared" si="132"/>
        <v>#VALUE!</v>
      </c>
      <c r="R943" s="1">
        <f>Main!$C$28</f>
        <v>8.4629102389141035</v>
      </c>
      <c r="S943" s="45" t="e" vm="1">
        <f t="shared" si="133"/>
        <v>#VALUE!</v>
      </c>
      <c r="T943" t="e" vm="1">
        <f t="shared" si="134"/>
        <v>#VALUE!</v>
      </c>
    </row>
    <row r="944" spans="1:20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[1]!genNormal($F$9,$F$10)</f>
        <v>#VALUE!</v>
      </c>
      <c r="F944" t="e" vm="1">
        <f t="shared" si="126"/>
        <v>#VALUE!</v>
      </c>
      <c r="G944" t="e" vm="2">
        <f>[1]!GenLognormal($H$9,$H$10)</f>
        <v>#VALUE!</v>
      </c>
      <c r="H944" t="e" vm="1">
        <f t="shared" si="127"/>
        <v>#VALUE!</v>
      </c>
      <c r="I944" t="e" vm="2">
        <f>[1]!genBinomial(1,Main!$I$10)</f>
        <v>#VALUE!</v>
      </c>
      <c r="J944" s="13" t="e" vm="1">
        <f t="shared" si="128"/>
        <v>#VALUE!</v>
      </c>
      <c r="L944" s="1">
        <f>Main!$A$28</f>
        <v>8.4431535918768876</v>
      </c>
      <c r="M944" s="45" t="e" vm="1">
        <f t="shared" si="129"/>
        <v>#VALUE!</v>
      </c>
      <c r="N944" t="e" vm="1">
        <f t="shared" si="130"/>
        <v>#VALUE!</v>
      </c>
      <c r="O944" s="1">
        <f>Main!$B$28</f>
        <v>8.4229498995092253</v>
      </c>
      <c r="P944" s="45" t="e" vm="1">
        <f t="shared" si="131"/>
        <v>#VALUE!</v>
      </c>
      <c r="Q944" t="e" vm="1">
        <f t="shared" si="132"/>
        <v>#VALUE!</v>
      </c>
      <c r="R944" s="1">
        <f>Main!$C$28</f>
        <v>8.4629102389141035</v>
      </c>
      <c r="S944" s="45" t="e" vm="1">
        <f t="shared" si="133"/>
        <v>#VALUE!</v>
      </c>
      <c r="T944" t="e" vm="1">
        <f t="shared" si="134"/>
        <v>#VALUE!</v>
      </c>
    </row>
    <row r="945" spans="1:20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[1]!genNormal($F$9,$F$10)</f>
        <v>#VALUE!</v>
      </c>
      <c r="F945" t="e" vm="1">
        <f t="shared" si="126"/>
        <v>#VALUE!</v>
      </c>
      <c r="G945" t="e" vm="2">
        <f>[1]!GenLognormal($H$9,$H$10)</f>
        <v>#VALUE!</v>
      </c>
      <c r="H945" t="e" vm="1">
        <f t="shared" si="127"/>
        <v>#VALUE!</v>
      </c>
      <c r="I945" t="e" vm="2">
        <f>[1]!genBinomial(1,Main!$I$10)</f>
        <v>#VALUE!</v>
      </c>
      <c r="J945" s="13" t="e" vm="1">
        <f t="shared" si="128"/>
        <v>#VALUE!</v>
      </c>
      <c r="L945" s="1">
        <f>Main!$A$28</f>
        <v>8.4431535918768876</v>
      </c>
      <c r="M945" s="45" t="e" vm="1">
        <f t="shared" si="129"/>
        <v>#VALUE!</v>
      </c>
      <c r="N945" t="e" vm="1">
        <f t="shared" si="130"/>
        <v>#VALUE!</v>
      </c>
      <c r="O945" s="1">
        <f>Main!$B$28</f>
        <v>8.4229498995092253</v>
      </c>
      <c r="P945" s="45" t="e" vm="1">
        <f t="shared" si="131"/>
        <v>#VALUE!</v>
      </c>
      <c r="Q945" t="e" vm="1">
        <f t="shared" si="132"/>
        <v>#VALUE!</v>
      </c>
      <c r="R945" s="1">
        <f>Main!$C$28</f>
        <v>8.4629102389141035</v>
      </c>
      <c r="S945" s="45" t="e" vm="1">
        <f t="shared" si="133"/>
        <v>#VALUE!</v>
      </c>
      <c r="T945" t="e" vm="1">
        <f t="shared" si="134"/>
        <v>#VALUE!</v>
      </c>
    </row>
    <row r="946" spans="1:20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[1]!genNormal($F$9,$F$10)</f>
        <v>#VALUE!</v>
      </c>
      <c r="F946" t="e" vm="1">
        <f t="shared" si="126"/>
        <v>#VALUE!</v>
      </c>
      <c r="G946" t="e" vm="2">
        <f>[1]!GenLognormal($H$9,$H$10)</f>
        <v>#VALUE!</v>
      </c>
      <c r="H946" t="e" vm="1">
        <f t="shared" si="127"/>
        <v>#VALUE!</v>
      </c>
      <c r="I946" t="e" vm="2">
        <f>[1]!genBinomial(1,Main!$I$10)</f>
        <v>#VALUE!</v>
      </c>
      <c r="J946" s="13" t="e" vm="1">
        <f t="shared" si="128"/>
        <v>#VALUE!</v>
      </c>
      <c r="L946" s="1">
        <f>Main!$A$28</f>
        <v>8.4431535918768876</v>
      </c>
      <c r="M946" s="45" t="e" vm="1">
        <f t="shared" si="129"/>
        <v>#VALUE!</v>
      </c>
      <c r="N946" t="e" vm="1">
        <f t="shared" si="130"/>
        <v>#VALUE!</v>
      </c>
      <c r="O946" s="1">
        <f>Main!$B$28</f>
        <v>8.4229498995092253</v>
      </c>
      <c r="P946" s="45" t="e" vm="1">
        <f t="shared" si="131"/>
        <v>#VALUE!</v>
      </c>
      <c r="Q946" t="e" vm="1">
        <f t="shared" si="132"/>
        <v>#VALUE!</v>
      </c>
      <c r="R946" s="1">
        <f>Main!$C$28</f>
        <v>8.4629102389141035</v>
      </c>
      <c r="S946" s="45" t="e" vm="1">
        <f t="shared" si="133"/>
        <v>#VALUE!</v>
      </c>
      <c r="T946" t="e" vm="1">
        <f t="shared" si="134"/>
        <v>#VALUE!</v>
      </c>
    </row>
    <row r="947" spans="1:20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[1]!genNormal($F$9,$F$10)</f>
        <v>#VALUE!</v>
      </c>
      <c r="F947" t="e" vm="1">
        <f t="shared" si="126"/>
        <v>#VALUE!</v>
      </c>
      <c r="G947" t="e" vm="2">
        <f>[1]!GenLognormal($H$9,$H$10)</f>
        <v>#VALUE!</v>
      </c>
      <c r="H947" t="e" vm="1">
        <f t="shared" si="127"/>
        <v>#VALUE!</v>
      </c>
      <c r="I947" t="e" vm="2">
        <f>[1]!genBinomial(1,Main!$I$10)</f>
        <v>#VALUE!</v>
      </c>
      <c r="J947" s="13" t="e" vm="1">
        <f t="shared" si="128"/>
        <v>#VALUE!</v>
      </c>
      <c r="L947" s="1">
        <f>Main!$A$28</f>
        <v>8.4431535918768876</v>
      </c>
      <c r="M947" s="45" t="e" vm="1">
        <f t="shared" si="129"/>
        <v>#VALUE!</v>
      </c>
      <c r="N947" t="e" vm="1">
        <f t="shared" si="130"/>
        <v>#VALUE!</v>
      </c>
      <c r="O947" s="1">
        <f>Main!$B$28</f>
        <v>8.4229498995092253</v>
      </c>
      <c r="P947" s="45" t="e" vm="1">
        <f t="shared" si="131"/>
        <v>#VALUE!</v>
      </c>
      <c r="Q947" t="e" vm="1">
        <f t="shared" si="132"/>
        <v>#VALUE!</v>
      </c>
      <c r="R947" s="1">
        <f>Main!$C$28</f>
        <v>8.4629102389141035</v>
      </c>
      <c r="S947" s="45" t="e" vm="1">
        <f t="shared" si="133"/>
        <v>#VALUE!</v>
      </c>
      <c r="T947" t="e" vm="1">
        <f t="shared" si="134"/>
        <v>#VALUE!</v>
      </c>
    </row>
    <row r="948" spans="1:20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[1]!genNormal($F$9,$F$10)</f>
        <v>#VALUE!</v>
      </c>
      <c r="F948" t="e" vm="1">
        <f t="shared" si="126"/>
        <v>#VALUE!</v>
      </c>
      <c r="G948" t="e" vm="2">
        <f>[1]!GenLognormal($H$9,$H$10)</f>
        <v>#VALUE!</v>
      </c>
      <c r="H948" t="e" vm="1">
        <f t="shared" si="127"/>
        <v>#VALUE!</v>
      </c>
      <c r="I948" t="e" vm="2">
        <f>[1]!genBinomial(1,Main!$I$10)</f>
        <v>#VALUE!</v>
      </c>
      <c r="J948" s="13" t="e" vm="1">
        <f t="shared" si="128"/>
        <v>#VALUE!</v>
      </c>
      <c r="L948" s="1">
        <f>Main!$A$28</f>
        <v>8.4431535918768876</v>
      </c>
      <c r="M948" s="45" t="e" vm="1">
        <f t="shared" si="129"/>
        <v>#VALUE!</v>
      </c>
      <c r="N948" t="e" vm="1">
        <f t="shared" si="130"/>
        <v>#VALUE!</v>
      </c>
      <c r="O948" s="1">
        <f>Main!$B$28</f>
        <v>8.4229498995092253</v>
      </c>
      <c r="P948" s="45" t="e" vm="1">
        <f t="shared" si="131"/>
        <v>#VALUE!</v>
      </c>
      <c r="Q948" t="e" vm="1">
        <f t="shared" si="132"/>
        <v>#VALUE!</v>
      </c>
      <c r="R948" s="1">
        <f>Main!$C$28</f>
        <v>8.4629102389141035</v>
      </c>
      <c r="S948" s="45" t="e" vm="1">
        <f t="shared" si="133"/>
        <v>#VALUE!</v>
      </c>
      <c r="T948" t="e" vm="1">
        <f t="shared" si="134"/>
        <v>#VALUE!</v>
      </c>
    </row>
    <row r="949" spans="1:20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[1]!genNormal($F$9,$F$10)</f>
        <v>#VALUE!</v>
      </c>
      <c r="F949" t="e" vm="1">
        <f t="shared" si="126"/>
        <v>#VALUE!</v>
      </c>
      <c r="G949" t="e" vm="2">
        <f>[1]!GenLognormal($H$9,$H$10)</f>
        <v>#VALUE!</v>
      </c>
      <c r="H949" t="e" vm="1">
        <f t="shared" si="127"/>
        <v>#VALUE!</v>
      </c>
      <c r="I949" t="e" vm="2">
        <f>[1]!genBinomial(1,Main!$I$10)</f>
        <v>#VALUE!</v>
      </c>
      <c r="J949" s="13" t="e" vm="1">
        <f t="shared" si="128"/>
        <v>#VALUE!</v>
      </c>
      <c r="L949" s="1">
        <f>Main!$A$28</f>
        <v>8.4431535918768876</v>
      </c>
      <c r="M949" s="45" t="e" vm="1">
        <f t="shared" si="129"/>
        <v>#VALUE!</v>
      </c>
      <c r="N949" t="e" vm="1">
        <f t="shared" si="130"/>
        <v>#VALUE!</v>
      </c>
      <c r="O949" s="1">
        <f>Main!$B$28</f>
        <v>8.4229498995092253</v>
      </c>
      <c r="P949" s="45" t="e" vm="1">
        <f t="shared" si="131"/>
        <v>#VALUE!</v>
      </c>
      <c r="Q949" t="e" vm="1">
        <f t="shared" si="132"/>
        <v>#VALUE!</v>
      </c>
      <c r="R949" s="1">
        <f>Main!$C$28</f>
        <v>8.4629102389141035</v>
      </c>
      <c r="S949" s="45" t="e" vm="1">
        <f t="shared" si="133"/>
        <v>#VALUE!</v>
      </c>
      <c r="T949" t="e" vm="1">
        <f t="shared" si="134"/>
        <v>#VALUE!</v>
      </c>
    </row>
    <row r="950" spans="1:20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[1]!genNormal($F$9,$F$10)</f>
        <v>#VALUE!</v>
      </c>
      <c r="F950" t="e" vm="1">
        <f t="shared" si="126"/>
        <v>#VALUE!</v>
      </c>
      <c r="G950" t="e" vm="2">
        <f>[1]!GenLognormal($H$9,$H$10)</f>
        <v>#VALUE!</v>
      </c>
      <c r="H950" t="e" vm="1">
        <f t="shared" si="127"/>
        <v>#VALUE!</v>
      </c>
      <c r="I950" t="e" vm="2">
        <f>[1]!genBinomial(1,Main!$I$10)</f>
        <v>#VALUE!</v>
      </c>
      <c r="J950" s="13" t="e" vm="1">
        <f t="shared" si="128"/>
        <v>#VALUE!</v>
      </c>
      <c r="L950" s="1">
        <f>Main!$A$28</f>
        <v>8.4431535918768876</v>
      </c>
      <c r="M950" s="45" t="e" vm="1">
        <f t="shared" si="129"/>
        <v>#VALUE!</v>
      </c>
      <c r="N950" t="e" vm="1">
        <f t="shared" si="130"/>
        <v>#VALUE!</v>
      </c>
      <c r="O950" s="1">
        <f>Main!$B$28</f>
        <v>8.4229498995092253</v>
      </c>
      <c r="P950" s="45" t="e" vm="1">
        <f t="shared" si="131"/>
        <v>#VALUE!</v>
      </c>
      <c r="Q950" t="e" vm="1">
        <f t="shared" si="132"/>
        <v>#VALUE!</v>
      </c>
      <c r="R950" s="1">
        <f>Main!$C$28</f>
        <v>8.4629102389141035</v>
      </c>
      <c r="S950" s="45" t="e" vm="1">
        <f t="shared" si="133"/>
        <v>#VALUE!</v>
      </c>
      <c r="T950" t="e" vm="1">
        <f t="shared" si="134"/>
        <v>#VALUE!</v>
      </c>
    </row>
    <row r="951" spans="1:20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[1]!genNormal($F$9,$F$10)</f>
        <v>#VALUE!</v>
      </c>
      <c r="F951" t="e" vm="1">
        <f t="shared" si="126"/>
        <v>#VALUE!</v>
      </c>
      <c r="G951" t="e" vm="2">
        <f>[1]!GenLognormal($H$9,$H$10)</f>
        <v>#VALUE!</v>
      </c>
      <c r="H951" t="e" vm="1">
        <f t="shared" si="127"/>
        <v>#VALUE!</v>
      </c>
      <c r="I951" t="e" vm="2">
        <f>[1]!genBinomial(1,Main!$I$10)</f>
        <v>#VALUE!</v>
      </c>
      <c r="J951" s="13" t="e" vm="1">
        <f t="shared" si="128"/>
        <v>#VALUE!</v>
      </c>
      <c r="L951" s="1">
        <f>Main!$A$28</f>
        <v>8.4431535918768876</v>
      </c>
      <c r="M951" s="45" t="e" vm="1">
        <f t="shared" si="129"/>
        <v>#VALUE!</v>
      </c>
      <c r="N951" t="e" vm="1">
        <f t="shared" si="130"/>
        <v>#VALUE!</v>
      </c>
      <c r="O951" s="1">
        <f>Main!$B$28</f>
        <v>8.4229498995092253</v>
      </c>
      <c r="P951" s="45" t="e" vm="1">
        <f t="shared" si="131"/>
        <v>#VALUE!</v>
      </c>
      <c r="Q951" t="e" vm="1">
        <f t="shared" si="132"/>
        <v>#VALUE!</v>
      </c>
      <c r="R951" s="1">
        <f>Main!$C$28</f>
        <v>8.4629102389141035</v>
      </c>
      <c r="S951" s="45" t="e" vm="1">
        <f t="shared" si="133"/>
        <v>#VALUE!</v>
      </c>
      <c r="T951" t="e" vm="1">
        <f t="shared" si="134"/>
        <v>#VALUE!</v>
      </c>
    </row>
    <row r="952" spans="1:20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[1]!genNormal($F$9,$F$10)</f>
        <v>#VALUE!</v>
      </c>
      <c r="F952" t="e" vm="1">
        <f t="shared" si="126"/>
        <v>#VALUE!</v>
      </c>
      <c r="G952" t="e" vm="2">
        <f>[1]!GenLognormal($H$9,$H$10)</f>
        <v>#VALUE!</v>
      </c>
      <c r="H952" t="e" vm="1">
        <f t="shared" si="127"/>
        <v>#VALUE!</v>
      </c>
      <c r="I952" t="e" vm="2">
        <f>[1]!genBinomial(1,Main!$I$10)</f>
        <v>#VALUE!</v>
      </c>
      <c r="J952" s="13" t="e" vm="1">
        <f t="shared" si="128"/>
        <v>#VALUE!</v>
      </c>
      <c r="L952" s="1">
        <f>Main!$A$28</f>
        <v>8.4431535918768876</v>
      </c>
      <c r="M952" s="45" t="e" vm="1">
        <f t="shared" si="129"/>
        <v>#VALUE!</v>
      </c>
      <c r="N952" t="e" vm="1">
        <f t="shared" si="130"/>
        <v>#VALUE!</v>
      </c>
      <c r="O952" s="1">
        <f>Main!$B$28</f>
        <v>8.4229498995092253</v>
      </c>
      <c r="P952" s="45" t="e" vm="1">
        <f t="shared" si="131"/>
        <v>#VALUE!</v>
      </c>
      <c r="Q952" t="e" vm="1">
        <f t="shared" si="132"/>
        <v>#VALUE!</v>
      </c>
      <c r="R952" s="1">
        <f>Main!$C$28</f>
        <v>8.4629102389141035</v>
      </c>
      <c r="S952" s="45" t="e" vm="1">
        <f t="shared" si="133"/>
        <v>#VALUE!</v>
      </c>
      <c r="T952" t="e" vm="1">
        <f t="shared" si="134"/>
        <v>#VALUE!</v>
      </c>
    </row>
    <row r="953" spans="1:20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[1]!genNormal($F$9,$F$10)</f>
        <v>#VALUE!</v>
      </c>
      <c r="F953" t="e" vm="1">
        <f t="shared" si="126"/>
        <v>#VALUE!</v>
      </c>
      <c r="G953" t="e" vm="2">
        <f>[1]!GenLognormal($H$9,$H$10)</f>
        <v>#VALUE!</v>
      </c>
      <c r="H953" t="e" vm="1">
        <f t="shared" si="127"/>
        <v>#VALUE!</v>
      </c>
      <c r="I953" t="e" vm="2">
        <f>[1]!genBinomial(1,Main!$I$10)</f>
        <v>#VALUE!</v>
      </c>
      <c r="J953" s="13" t="e" vm="1">
        <f t="shared" si="128"/>
        <v>#VALUE!</v>
      </c>
      <c r="L953" s="1">
        <f>Main!$A$28</f>
        <v>8.4431535918768876</v>
      </c>
      <c r="M953" s="45" t="e" vm="1">
        <f t="shared" si="129"/>
        <v>#VALUE!</v>
      </c>
      <c r="N953" t="e" vm="1">
        <f t="shared" si="130"/>
        <v>#VALUE!</v>
      </c>
      <c r="O953" s="1">
        <f>Main!$B$28</f>
        <v>8.4229498995092253</v>
      </c>
      <c r="P953" s="45" t="e" vm="1">
        <f t="shared" si="131"/>
        <v>#VALUE!</v>
      </c>
      <c r="Q953" t="e" vm="1">
        <f t="shared" si="132"/>
        <v>#VALUE!</v>
      </c>
      <c r="R953" s="1">
        <f>Main!$C$28</f>
        <v>8.4629102389141035</v>
      </c>
      <c r="S953" s="45" t="e" vm="1">
        <f t="shared" si="133"/>
        <v>#VALUE!</v>
      </c>
      <c r="T953" t="e" vm="1">
        <f t="shared" si="134"/>
        <v>#VALUE!</v>
      </c>
    </row>
    <row r="954" spans="1:20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[1]!genNormal($F$9,$F$10)</f>
        <v>#VALUE!</v>
      </c>
      <c r="F954" t="e" vm="1">
        <f t="shared" si="126"/>
        <v>#VALUE!</v>
      </c>
      <c r="G954" t="e" vm="2">
        <f>[1]!GenLognormal($H$9,$H$10)</f>
        <v>#VALUE!</v>
      </c>
      <c r="H954" t="e" vm="1">
        <f t="shared" si="127"/>
        <v>#VALUE!</v>
      </c>
      <c r="I954" t="e" vm="2">
        <f>[1]!genBinomial(1,Main!$I$10)</f>
        <v>#VALUE!</v>
      </c>
      <c r="J954" s="13" t="e" vm="1">
        <f t="shared" si="128"/>
        <v>#VALUE!</v>
      </c>
      <c r="L954" s="1">
        <f>Main!$A$28</f>
        <v>8.4431535918768876</v>
      </c>
      <c r="M954" s="45" t="e" vm="1">
        <f t="shared" si="129"/>
        <v>#VALUE!</v>
      </c>
      <c r="N954" t="e" vm="1">
        <f t="shared" si="130"/>
        <v>#VALUE!</v>
      </c>
      <c r="O954" s="1">
        <f>Main!$B$28</f>
        <v>8.4229498995092253</v>
      </c>
      <c r="P954" s="45" t="e" vm="1">
        <f t="shared" si="131"/>
        <v>#VALUE!</v>
      </c>
      <c r="Q954" t="e" vm="1">
        <f t="shared" si="132"/>
        <v>#VALUE!</v>
      </c>
      <c r="R954" s="1">
        <f>Main!$C$28</f>
        <v>8.4629102389141035</v>
      </c>
      <c r="S954" s="45" t="e" vm="1">
        <f t="shared" si="133"/>
        <v>#VALUE!</v>
      </c>
      <c r="T954" t="e" vm="1">
        <f t="shared" si="134"/>
        <v>#VALUE!</v>
      </c>
    </row>
    <row r="955" spans="1:20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[1]!genNormal($F$9,$F$10)</f>
        <v>#VALUE!</v>
      </c>
      <c r="F955" t="e" vm="1">
        <f t="shared" si="126"/>
        <v>#VALUE!</v>
      </c>
      <c r="G955" t="e" vm="2">
        <f>[1]!GenLognormal($H$9,$H$10)</f>
        <v>#VALUE!</v>
      </c>
      <c r="H955" t="e" vm="1">
        <f t="shared" si="127"/>
        <v>#VALUE!</v>
      </c>
      <c r="I955" t="e" vm="2">
        <f>[1]!genBinomial(1,Main!$I$10)</f>
        <v>#VALUE!</v>
      </c>
      <c r="J955" s="13" t="e" vm="1">
        <f t="shared" si="128"/>
        <v>#VALUE!</v>
      </c>
      <c r="L955" s="1">
        <f>Main!$A$28</f>
        <v>8.4431535918768876</v>
      </c>
      <c r="M955" s="45" t="e" vm="1">
        <f t="shared" si="129"/>
        <v>#VALUE!</v>
      </c>
      <c r="N955" t="e" vm="1">
        <f t="shared" si="130"/>
        <v>#VALUE!</v>
      </c>
      <c r="O955" s="1">
        <f>Main!$B$28</f>
        <v>8.4229498995092253</v>
      </c>
      <c r="P955" s="45" t="e" vm="1">
        <f t="shared" si="131"/>
        <v>#VALUE!</v>
      </c>
      <c r="Q955" t="e" vm="1">
        <f t="shared" si="132"/>
        <v>#VALUE!</v>
      </c>
      <c r="R955" s="1">
        <f>Main!$C$28</f>
        <v>8.4629102389141035</v>
      </c>
      <c r="S955" s="45" t="e" vm="1">
        <f t="shared" si="133"/>
        <v>#VALUE!</v>
      </c>
      <c r="T955" t="e" vm="1">
        <f t="shared" si="134"/>
        <v>#VALUE!</v>
      </c>
    </row>
    <row r="956" spans="1:20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[1]!genNormal($F$9,$F$10)</f>
        <v>#VALUE!</v>
      </c>
      <c r="F956" t="e" vm="1">
        <f t="shared" si="126"/>
        <v>#VALUE!</v>
      </c>
      <c r="G956" t="e" vm="2">
        <f>[1]!GenLognormal($H$9,$H$10)</f>
        <v>#VALUE!</v>
      </c>
      <c r="H956" t="e" vm="1">
        <f t="shared" si="127"/>
        <v>#VALUE!</v>
      </c>
      <c r="I956" t="e" vm="2">
        <f>[1]!genBinomial(1,Main!$I$10)</f>
        <v>#VALUE!</v>
      </c>
      <c r="J956" s="13" t="e" vm="1">
        <f t="shared" si="128"/>
        <v>#VALUE!</v>
      </c>
      <c r="L956" s="1">
        <f>Main!$A$28</f>
        <v>8.4431535918768876</v>
      </c>
      <c r="M956" s="45" t="e" vm="1">
        <f t="shared" si="129"/>
        <v>#VALUE!</v>
      </c>
      <c r="N956" t="e" vm="1">
        <f t="shared" si="130"/>
        <v>#VALUE!</v>
      </c>
      <c r="O956" s="1">
        <f>Main!$B$28</f>
        <v>8.4229498995092253</v>
      </c>
      <c r="P956" s="45" t="e" vm="1">
        <f t="shared" si="131"/>
        <v>#VALUE!</v>
      </c>
      <c r="Q956" t="e" vm="1">
        <f t="shared" si="132"/>
        <v>#VALUE!</v>
      </c>
      <c r="R956" s="1">
        <f>Main!$C$28</f>
        <v>8.4629102389141035</v>
      </c>
      <c r="S956" s="45" t="e" vm="1">
        <f t="shared" si="133"/>
        <v>#VALUE!</v>
      </c>
      <c r="T956" t="e" vm="1">
        <f t="shared" si="134"/>
        <v>#VALUE!</v>
      </c>
    </row>
    <row r="957" spans="1:20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[1]!genNormal($F$9,$F$10)</f>
        <v>#VALUE!</v>
      </c>
      <c r="F957" t="e" vm="1">
        <f t="shared" si="126"/>
        <v>#VALUE!</v>
      </c>
      <c r="G957" t="e" vm="2">
        <f>[1]!GenLognormal($H$9,$H$10)</f>
        <v>#VALUE!</v>
      </c>
      <c r="H957" t="e" vm="1">
        <f t="shared" si="127"/>
        <v>#VALUE!</v>
      </c>
      <c r="I957" t="e" vm="2">
        <f>[1]!genBinomial(1,Main!$I$10)</f>
        <v>#VALUE!</v>
      </c>
      <c r="J957" s="13" t="e" vm="1">
        <f t="shared" si="128"/>
        <v>#VALUE!</v>
      </c>
      <c r="L957" s="1">
        <f>Main!$A$28</f>
        <v>8.4431535918768876</v>
      </c>
      <c r="M957" s="45" t="e" vm="1">
        <f t="shared" si="129"/>
        <v>#VALUE!</v>
      </c>
      <c r="N957" t="e" vm="1">
        <f t="shared" si="130"/>
        <v>#VALUE!</v>
      </c>
      <c r="O957" s="1">
        <f>Main!$B$28</f>
        <v>8.4229498995092253</v>
      </c>
      <c r="P957" s="45" t="e" vm="1">
        <f t="shared" si="131"/>
        <v>#VALUE!</v>
      </c>
      <c r="Q957" t="e" vm="1">
        <f t="shared" si="132"/>
        <v>#VALUE!</v>
      </c>
      <c r="R957" s="1">
        <f>Main!$C$28</f>
        <v>8.4629102389141035</v>
      </c>
      <c r="S957" s="45" t="e" vm="1">
        <f t="shared" si="133"/>
        <v>#VALUE!</v>
      </c>
      <c r="T957" t="e" vm="1">
        <f t="shared" si="134"/>
        <v>#VALUE!</v>
      </c>
    </row>
    <row r="958" spans="1:20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[1]!genNormal($F$9,$F$10)</f>
        <v>#VALUE!</v>
      </c>
      <c r="F958" t="e" vm="1">
        <f t="shared" si="126"/>
        <v>#VALUE!</v>
      </c>
      <c r="G958" t="e" vm="2">
        <f>[1]!GenLognormal($H$9,$H$10)</f>
        <v>#VALUE!</v>
      </c>
      <c r="H958" t="e" vm="1">
        <f t="shared" si="127"/>
        <v>#VALUE!</v>
      </c>
      <c r="I958" t="e" vm="2">
        <f>[1]!genBinomial(1,Main!$I$10)</f>
        <v>#VALUE!</v>
      </c>
      <c r="J958" s="13" t="e" vm="1">
        <f t="shared" si="128"/>
        <v>#VALUE!</v>
      </c>
      <c r="L958" s="1">
        <f>Main!$A$28</f>
        <v>8.4431535918768876</v>
      </c>
      <c r="M958" s="45" t="e" vm="1">
        <f t="shared" si="129"/>
        <v>#VALUE!</v>
      </c>
      <c r="N958" t="e" vm="1">
        <f t="shared" si="130"/>
        <v>#VALUE!</v>
      </c>
      <c r="O958" s="1">
        <f>Main!$B$28</f>
        <v>8.4229498995092253</v>
      </c>
      <c r="P958" s="45" t="e" vm="1">
        <f t="shared" si="131"/>
        <v>#VALUE!</v>
      </c>
      <c r="Q958" t="e" vm="1">
        <f t="shared" si="132"/>
        <v>#VALUE!</v>
      </c>
      <c r="R958" s="1">
        <f>Main!$C$28</f>
        <v>8.4629102389141035</v>
      </c>
      <c r="S958" s="45" t="e" vm="1">
        <f t="shared" si="133"/>
        <v>#VALUE!</v>
      </c>
      <c r="T958" t="e" vm="1">
        <f t="shared" si="134"/>
        <v>#VALUE!</v>
      </c>
    </row>
    <row r="959" spans="1:20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[1]!genNormal($F$9,$F$10)</f>
        <v>#VALUE!</v>
      </c>
      <c r="F959" t="e" vm="1">
        <f t="shared" si="126"/>
        <v>#VALUE!</v>
      </c>
      <c r="G959" t="e" vm="2">
        <f>[1]!GenLognormal($H$9,$H$10)</f>
        <v>#VALUE!</v>
      </c>
      <c r="H959" t="e" vm="1">
        <f t="shared" si="127"/>
        <v>#VALUE!</v>
      </c>
      <c r="I959" t="e" vm="2">
        <f>[1]!genBinomial(1,Main!$I$10)</f>
        <v>#VALUE!</v>
      </c>
      <c r="J959" s="13" t="e" vm="1">
        <f t="shared" si="128"/>
        <v>#VALUE!</v>
      </c>
      <c r="L959" s="1">
        <f>Main!$A$28</f>
        <v>8.4431535918768876</v>
      </c>
      <c r="M959" s="45" t="e" vm="1">
        <f t="shared" si="129"/>
        <v>#VALUE!</v>
      </c>
      <c r="N959" t="e" vm="1">
        <f t="shared" si="130"/>
        <v>#VALUE!</v>
      </c>
      <c r="O959" s="1">
        <f>Main!$B$28</f>
        <v>8.4229498995092253</v>
      </c>
      <c r="P959" s="45" t="e" vm="1">
        <f t="shared" si="131"/>
        <v>#VALUE!</v>
      </c>
      <c r="Q959" t="e" vm="1">
        <f t="shared" si="132"/>
        <v>#VALUE!</v>
      </c>
      <c r="R959" s="1">
        <f>Main!$C$28</f>
        <v>8.4629102389141035</v>
      </c>
      <c r="S959" s="45" t="e" vm="1">
        <f t="shared" si="133"/>
        <v>#VALUE!</v>
      </c>
      <c r="T959" t="e" vm="1">
        <f t="shared" si="134"/>
        <v>#VALUE!</v>
      </c>
    </row>
    <row r="960" spans="1:20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[1]!genNormal($F$9,$F$10)</f>
        <v>#VALUE!</v>
      </c>
      <c r="F960" t="e" vm="1">
        <f t="shared" si="126"/>
        <v>#VALUE!</v>
      </c>
      <c r="G960" t="e" vm="2">
        <f>[1]!GenLognormal($H$9,$H$10)</f>
        <v>#VALUE!</v>
      </c>
      <c r="H960" t="e" vm="1">
        <f t="shared" si="127"/>
        <v>#VALUE!</v>
      </c>
      <c r="I960" t="e" vm="2">
        <f>[1]!genBinomial(1,Main!$I$10)</f>
        <v>#VALUE!</v>
      </c>
      <c r="J960" s="13" t="e" vm="1">
        <f t="shared" si="128"/>
        <v>#VALUE!</v>
      </c>
      <c r="L960" s="1">
        <f>Main!$A$28</f>
        <v>8.4431535918768876</v>
      </c>
      <c r="M960" s="45" t="e" vm="1">
        <f t="shared" si="129"/>
        <v>#VALUE!</v>
      </c>
      <c r="N960" t="e" vm="1">
        <f t="shared" si="130"/>
        <v>#VALUE!</v>
      </c>
      <c r="O960" s="1">
        <f>Main!$B$28</f>
        <v>8.4229498995092253</v>
      </c>
      <c r="P960" s="45" t="e" vm="1">
        <f t="shared" si="131"/>
        <v>#VALUE!</v>
      </c>
      <c r="Q960" t="e" vm="1">
        <f t="shared" si="132"/>
        <v>#VALUE!</v>
      </c>
      <c r="R960" s="1">
        <f>Main!$C$28</f>
        <v>8.4629102389141035</v>
      </c>
      <c r="S960" s="45" t="e" vm="1">
        <f t="shared" si="133"/>
        <v>#VALUE!</v>
      </c>
      <c r="T960" t="e" vm="1">
        <f t="shared" si="134"/>
        <v>#VALUE!</v>
      </c>
    </row>
    <row r="961" spans="1:20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[1]!genNormal($F$9,$F$10)</f>
        <v>#VALUE!</v>
      </c>
      <c r="F961" t="e" vm="1">
        <f t="shared" si="126"/>
        <v>#VALUE!</v>
      </c>
      <c r="G961" t="e" vm="2">
        <f>[1]!GenLognormal($H$9,$H$10)</f>
        <v>#VALUE!</v>
      </c>
      <c r="H961" t="e" vm="1">
        <f t="shared" si="127"/>
        <v>#VALUE!</v>
      </c>
      <c r="I961" t="e" vm="2">
        <f>[1]!genBinomial(1,Main!$I$10)</f>
        <v>#VALUE!</v>
      </c>
      <c r="J961" s="13" t="e" vm="1">
        <f t="shared" si="128"/>
        <v>#VALUE!</v>
      </c>
      <c r="L961" s="1">
        <f>Main!$A$28</f>
        <v>8.4431535918768876</v>
      </c>
      <c r="M961" s="45" t="e" vm="1">
        <f t="shared" si="129"/>
        <v>#VALUE!</v>
      </c>
      <c r="N961" t="e" vm="1">
        <f t="shared" si="130"/>
        <v>#VALUE!</v>
      </c>
      <c r="O961" s="1">
        <f>Main!$B$28</f>
        <v>8.4229498995092253</v>
      </c>
      <c r="P961" s="45" t="e" vm="1">
        <f t="shared" si="131"/>
        <v>#VALUE!</v>
      </c>
      <c r="Q961" t="e" vm="1">
        <f t="shared" si="132"/>
        <v>#VALUE!</v>
      </c>
      <c r="R961" s="1">
        <f>Main!$C$28</f>
        <v>8.4629102389141035</v>
      </c>
      <c r="S961" s="45" t="e" vm="1">
        <f t="shared" si="133"/>
        <v>#VALUE!</v>
      </c>
      <c r="T961" t="e" vm="1">
        <f t="shared" si="134"/>
        <v>#VALUE!</v>
      </c>
    </row>
    <row r="962" spans="1:20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[1]!genNormal($F$9,$F$10)</f>
        <v>#VALUE!</v>
      </c>
      <c r="F962" t="e" vm="1">
        <f t="shared" si="126"/>
        <v>#VALUE!</v>
      </c>
      <c r="G962" t="e" vm="2">
        <f>[1]!GenLognormal($H$9,$H$10)</f>
        <v>#VALUE!</v>
      </c>
      <c r="H962" t="e" vm="1">
        <f t="shared" si="127"/>
        <v>#VALUE!</v>
      </c>
      <c r="I962" t="e" vm="2">
        <f>[1]!genBinomial(1,Main!$I$10)</f>
        <v>#VALUE!</v>
      </c>
      <c r="J962" s="13" t="e" vm="1">
        <f t="shared" si="128"/>
        <v>#VALUE!</v>
      </c>
      <c r="L962" s="1">
        <f>Main!$A$28</f>
        <v>8.4431535918768876</v>
      </c>
      <c r="M962" s="45" t="e" vm="1">
        <f t="shared" si="129"/>
        <v>#VALUE!</v>
      </c>
      <c r="N962" t="e" vm="1">
        <f t="shared" si="130"/>
        <v>#VALUE!</v>
      </c>
      <c r="O962" s="1">
        <f>Main!$B$28</f>
        <v>8.4229498995092253</v>
      </c>
      <c r="P962" s="45" t="e" vm="1">
        <f t="shared" si="131"/>
        <v>#VALUE!</v>
      </c>
      <c r="Q962" t="e" vm="1">
        <f t="shared" si="132"/>
        <v>#VALUE!</v>
      </c>
      <c r="R962" s="1">
        <f>Main!$C$28</f>
        <v>8.4629102389141035</v>
      </c>
      <c r="S962" s="45" t="e" vm="1">
        <f t="shared" si="133"/>
        <v>#VALUE!</v>
      </c>
      <c r="T962" t="e" vm="1">
        <f t="shared" si="134"/>
        <v>#VALUE!</v>
      </c>
    </row>
    <row r="963" spans="1:20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[1]!genNormal($F$9,$F$10)</f>
        <v>#VALUE!</v>
      </c>
      <c r="F963" t="e" vm="1">
        <f t="shared" si="126"/>
        <v>#VALUE!</v>
      </c>
      <c r="G963" t="e" vm="2">
        <f>[1]!GenLognormal($H$9,$H$10)</f>
        <v>#VALUE!</v>
      </c>
      <c r="H963" t="e" vm="1">
        <f t="shared" si="127"/>
        <v>#VALUE!</v>
      </c>
      <c r="I963" t="e" vm="2">
        <f>[1]!genBinomial(1,Main!$I$10)</f>
        <v>#VALUE!</v>
      </c>
      <c r="J963" s="13" t="e" vm="1">
        <f t="shared" si="128"/>
        <v>#VALUE!</v>
      </c>
      <c r="L963" s="1">
        <f>Main!$A$28</f>
        <v>8.4431535918768876</v>
      </c>
      <c r="M963" s="45" t="e" vm="1">
        <f t="shared" si="129"/>
        <v>#VALUE!</v>
      </c>
      <c r="N963" t="e" vm="1">
        <f t="shared" si="130"/>
        <v>#VALUE!</v>
      </c>
      <c r="O963" s="1">
        <f>Main!$B$28</f>
        <v>8.4229498995092253</v>
      </c>
      <c r="P963" s="45" t="e" vm="1">
        <f t="shared" si="131"/>
        <v>#VALUE!</v>
      </c>
      <c r="Q963" t="e" vm="1">
        <f t="shared" si="132"/>
        <v>#VALUE!</v>
      </c>
      <c r="R963" s="1">
        <f>Main!$C$28</f>
        <v>8.4629102389141035</v>
      </c>
      <c r="S963" s="45" t="e" vm="1">
        <f t="shared" si="133"/>
        <v>#VALUE!</v>
      </c>
      <c r="T963" t="e" vm="1">
        <f t="shared" si="134"/>
        <v>#VALUE!</v>
      </c>
    </row>
    <row r="964" spans="1:20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[1]!genNormal($F$9,$F$10)</f>
        <v>#VALUE!</v>
      </c>
      <c r="F964" t="e" vm="1">
        <f t="shared" si="126"/>
        <v>#VALUE!</v>
      </c>
      <c r="G964" t="e" vm="2">
        <f>[1]!GenLognormal($H$9,$H$10)</f>
        <v>#VALUE!</v>
      </c>
      <c r="H964" t="e" vm="1">
        <f t="shared" si="127"/>
        <v>#VALUE!</v>
      </c>
      <c r="I964" t="e" vm="2">
        <f>[1]!genBinomial(1,Main!$I$10)</f>
        <v>#VALUE!</v>
      </c>
      <c r="J964" s="13" t="e" vm="1">
        <f t="shared" si="128"/>
        <v>#VALUE!</v>
      </c>
      <c r="L964" s="1">
        <f>Main!$A$28</f>
        <v>8.4431535918768876</v>
      </c>
      <c r="M964" s="45" t="e" vm="1">
        <f t="shared" si="129"/>
        <v>#VALUE!</v>
      </c>
      <c r="N964" t="e" vm="1">
        <f t="shared" si="130"/>
        <v>#VALUE!</v>
      </c>
      <c r="O964" s="1">
        <f>Main!$B$28</f>
        <v>8.4229498995092253</v>
      </c>
      <c r="P964" s="45" t="e" vm="1">
        <f t="shared" si="131"/>
        <v>#VALUE!</v>
      </c>
      <c r="Q964" t="e" vm="1">
        <f t="shared" si="132"/>
        <v>#VALUE!</v>
      </c>
      <c r="R964" s="1">
        <f>Main!$C$28</f>
        <v>8.4629102389141035</v>
      </c>
      <c r="S964" s="45" t="e" vm="1">
        <f t="shared" si="133"/>
        <v>#VALUE!</v>
      </c>
      <c r="T964" t="e" vm="1">
        <f t="shared" si="134"/>
        <v>#VALUE!</v>
      </c>
    </row>
    <row r="965" spans="1:20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[1]!genNormal($F$9,$F$10)</f>
        <v>#VALUE!</v>
      </c>
      <c r="F965" t="e" vm="1">
        <f t="shared" si="126"/>
        <v>#VALUE!</v>
      </c>
      <c r="G965" t="e" vm="2">
        <f>[1]!GenLognormal($H$9,$H$10)</f>
        <v>#VALUE!</v>
      </c>
      <c r="H965" t="e" vm="1">
        <f t="shared" si="127"/>
        <v>#VALUE!</v>
      </c>
      <c r="I965" t="e" vm="2">
        <f>[1]!genBinomial(1,Main!$I$10)</f>
        <v>#VALUE!</v>
      </c>
      <c r="J965" s="13" t="e" vm="1">
        <f t="shared" si="128"/>
        <v>#VALUE!</v>
      </c>
      <c r="L965" s="1">
        <f>Main!$A$28</f>
        <v>8.4431535918768876</v>
      </c>
      <c r="M965" s="45" t="e" vm="1">
        <f t="shared" si="129"/>
        <v>#VALUE!</v>
      </c>
      <c r="N965" t="e" vm="1">
        <f t="shared" si="130"/>
        <v>#VALUE!</v>
      </c>
      <c r="O965" s="1">
        <f>Main!$B$28</f>
        <v>8.4229498995092253</v>
      </c>
      <c r="P965" s="45" t="e" vm="1">
        <f t="shared" si="131"/>
        <v>#VALUE!</v>
      </c>
      <c r="Q965" t="e" vm="1">
        <f t="shared" si="132"/>
        <v>#VALUE!</v>
      </c>
      <c r="R965" s="1">
        <f>Main!$C$28</f>
        <v>8.4629102389141035</v>
      </c>
      <c r="S965" s="45" t="e" vm="1">
        <f t="shared" si="133"/>
        <v>#VALUE!</v>
      </c>
      <c r="T965" t="e" vm="1">
        <f t="shared" si="134"/>
        <v>#VALUE!</v>
      </c>
    </row>
    <row r="966" spans="1:20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[1]!genNormal($F$9,$F$10)</f>
        <v>#VALUE!</v>
      </c>
      <c r="F966" t="e" vm="1">
        <f t="shared" si="126"/>
        <v>#VALUE!</v>
      </c>
      <c r="G966" t="e" vm="2">
        <f>[1]!GenLognormal($H$9,$H$10)</f>
        <v>#VALUE!</v>
      </c>
      <c r="H966" t="e" vm="1">
        <f t="shared" si="127"/>
        <v>#VALUE!</v>
      </c>
      <c r="I966" t="e" vm="2">
        <f>[1]!genBinomial(1,Main!$I$10)</f>
        <v>#VALUE!</v>
      </c>
      <c r="J966" s="13" t="e" vm="1">
        <f t="shared" si="128"/>
        <v>#VALUE!</v>
      </c>
      <c r="L966" s="1">
        <f>Main!$A$28</f>
        <v>8.4431535918768876</v>
      </c>
      <c r="M966" s="45" t="e" vm="1">
        <f t="shared" si="129"/>
        <v>#VALUE!</v>
      </c>
      <c r="N966" t="e" vm="1">
        <f t="shared" si="130"/>
        <v>#VALUE!</v>
      </c>
      <c r="O966" s="1">
        <f>Main!$B$28</f>
        <v>8.4229498995092253</v>
      </c>
      <c r="P966" s="45" t="e" vm="1">
        <f t="shared" si="131"/>
        <v>#VALUE!</v>
      </c>
      <c r="Q966" t="e" vm="1">
        <f t="shared" si="132"/>
        <v>#VALUE!</v>
      </c>
      <c r="R966" s="1">
        <f>Main!$C$28</f>
        <v>8.4629102389141035</v>
      </c>
      <c r="S966" s="45" t="e" vm="1">
        <f t="shared" si="133"/>
        <v>#VALUE!</v>
      </c>
      <c r="T966" t="e" vm="1">
        <f t="shared" si="134"/>
        <v>#VALUE!</v>
      </c>
    </row>
    <row r="967" spans="1:20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[1]!genNormal($F$9,$F$10)</f>
        <v>#VALUE!</v>
      </c>
      <c r="F967" t="e" vm="1">
        <f t="shared" si="126"/>
        <v>#VALUE!</v>
      </c>
      <c r="G967" t="e" vm="2">
        <f>[1]!GenLognormal($H$9,$H$10)</f>
        <v>#VALUE!</v>
      </c>
      <c r="H967" t="e" vm="1">
        <f t="shared" si="127"/>
        <v>#VALUE!</v>
      </c>
      <c r="I967" t="e" vm="2">
        <f>[1]!genBinomial(1,Main!$I$10)</f>
        <v>#VALUE!</v>
      </c>
      <c r="J967" s="13" t="e" vm="1">
        <f t="shared" si="128"/>
        <v>#VALUE!</v>
      </c>
      <c r="L967" s="1">
        <f>Main!$A$28</f>
        <v>8.4431535918768876</v>
      </c>
      <c r="M967" s="45" t="e" vm="1">
        <f t="shared" si="129"/>
        <v>#VALUE!</v>
      </c>
      <c r="N967" t="e" vm="1">
        <f t="shared" si="130"/>
        <v>#VALUE!</v>
      </c>
      <c r="O967" s="1">
        <f>Main!$B$28</f>
        <v>8.4229498995092253</v>
      </c>
      <c r="P967" s="45" t="e" vm="1">
        <f t="shared" si="131"/>
        <v>#VALUE!</v>
      </c>
      <c r="Q967" t="e" vm="1">
        <f t="shared" si="132"/>
        <v>#VALUE!</v>
      </c>
      <c r="R967" s="1">
        <f>Main!$C$28</f>
        <v>8.4629102389141035</v>
      </c>
      <c r="S967" s="45" t="e" vm="1">
        <f t="shared" si="133"/>
        <v>#VALUE!</v>
      </c>
      <c r="T967" t="e" vm="1">
        <f t="shared" si="134"/>
        <v>#VALUE!</v>
      </c>
    </row>
    <row r="968" spans="1:20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[1]!genNormal($F$9,$F$10)</f>
        <v>#VALUE!</v>
      </c>
      <c r="F968" t="e" vm="1">
        <f t="shared" si="126"/>
        <v>#VALUE!</v>
      </c>
      <c r="G968" t="e" vm="2">
        <f>[1]!GenLognormal($H$9,$H$10)</f>
        <v>#VALUE!</v>
      </c>
      <c r="H968" t="e" vm="1">
        <f t="shared" si="127"/>
        <v>#VALUE!</v>
      </c>
      <c r="I968" t="e" vm="2">
        <f>[1]!genBinomial(1,Main!$I$10)</f>
        <v>#VALUE!</v>
      </c>
      <c r="J968" s="13" t="e" vm="1">
        <f t="shared" si="128"/>
        <v>#VALUE!</v>
      </c>
      <c r="L968" s="1">
        <f>Main!$A$28</f>
        <v>8.4431535918768876</v>
      </c>
      <c r="M968" s="45" t="e" vm="1">
        <f t="shared" si="129"/>
        <v>#VALUE!</v>
      </c>
      <c r="N968" t="e" vm="1">
        <f t="shared" si="130"/>
        <v>#VALUE!</v>
      </c>
      <c r="O968" s="1">
        <f>Main!$B$28</f>
        <v>8.4229498995092253</v>
      </c>
      <c r="P968" s="45" t="e" vm="1">
        <f t="shared" si="131"/>
        <v>#VALUE!</v>
      </c>
      <c r="Q968" t="e" vm="1">
        <f t="shared" si="132"/>
        <v>#VALUE!</v>
      </c>
      <c r="R968" s="1">
        <f>Main!$C$28</f>
        <v>8.4629102389141035</v>
      </c>
      <c r="S968" s="45" t="e" vm="1">
        <f t="shared" si="133"/>
        <v>#VALUE!</v>
      </c>
      <c r="T968" t="e" vm="1">
        <f t="shared" si="134"/>
        <v>#VALUE!</v>
      </c>
    </row>
    <row r="969" spans="1:20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[1]!genNormal($F$9,$F$10)</f>
        <v>#VALUE!</v>
      </c>
      <c r="F969" t="e" vm="1">
        <f t="shared" si="126"/>
        <v>#VALUE!</v>
      </c>
      <c r="G969" t="e" vm="2">
        <f>[1]!GenLognormal($H$9,$H$10)</f>
        <v>#VALUE!</v>
      </c>
      <c r="H969" t="e" vm="1">
        <f t="shared" si="127"/>
        <v>#VALUE!</v>
      </c>
      <c r="I969" t="e" vm="2">
        <f>[1]!genBinomial(1,Main!$I$10)</f>
        <v>#VALUE!</v>
      </c>
      <c r="J969" s="13" t="e" vm="1">
        <f t="shared" si="128"/>
        <v>#VALUE!</v>
      </c>
      <c r="L969" s="1">
        <f>Main!$A$28</f>
        <v>8.4431535918768876</v>
      </c>
      <c r="M969" s="45" t="e" vm="1">
        <f t="shared" si="129"/>
        <v>#VALUE!</v>
      </c>
      <c r="N969" t="e" vm="1">
        <f t="shared" si="130"/>
        <v>#VALUE!</v>
      </c>
      <c r="O969" s="1">
        <f>Main!$B$28</f>
        <v>8.4229498995092253</v>
      </c>
      <c r="P969" s="45" t="e" vm="1">
        <f t="shared" si="131"/>
        <v>#VALUE!</v>
      </c>
      <c r="Q969" t="e" vm="1">
        <f t="shared" si="132"/>
        <v>#VALUE!</v>
      </c>
      <c r="R969" s="1">
        <f>Main!$C$28</f>
        <v>8.4629102389141035</v>
      </c>
      <c r="S969" s="45" t="e" vm="1">
        <f t="shared" si="133"/>
        <v>#VALUE!</v>
      </c>
      <c r="T969" t="e" vm="1">
        <f t="shared" si="134"/>
        <v>#VALUE!</v>
      </c>
    </row>
    <row r="970" spans="1:20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[1]!genNormal($F$9,$F$10)</f>
        <v>#VALUE!</v>
      </c>
      <c r="F970" t="e" vm="1">
        <f t="shared" si="126"/>
        <v>#VALUE!</v>
      </c>
      <c r="G970" t="e" vm="2">
        <f>[1]!GenLognormal($H$9,$H$10)</f>
        <v>#VALUE!</v>
      </c>
      <c r="H970" t="e" vm="1">
        <f t="shared" si="127"/>
        <v>#VALUE!</v>
      </c>
      <c r="I970" t="e" vm="2">
        <f>[1]!genBinomial(1,Main!$I$10)</f>
        <v>#VALUE!</v>
      </c>
      <c r="J970" s="13" t="e" vm="1">
        <f t="shared" si="128"/>
        <v>#VALUE!</v>
      </c>
      <c r="L970" s="1">
        <f>Main!$A$28</f>
        <v>8.4431535918768876</v>
      </c>
      <c r="M970" s="45" t="e" vm="1">
        <f t="shared" si="129"/>
        <v>#VALUE!</v>
      </c>
      <c r="N970" t="e" vm="1">
        <f t="shared" si="130"/>
        <v>#VALUE!</v>
      </c>
      <c r="O970" s="1">
        <f>Main!$B$28</f>
        <v>8.4229498995092253</v>
      </c>
      <c r="P970" s="45" t="e" vm="1">
        <f t="shared" si="131"/>
        <v>#VALUE!</v>
      </c>
      <c r="Q970" t="e" vm="1">
        <f t="shared" si="132"/>
        <v>#VALUE!</v>
      </c>
      <c r="R970" s="1">
        <f>Main!$C$28</f>
        <v>8.4629102389141035</v>
      </c>
      <c r="S970" s="45" t="e" vm="1">
        <f t="shared" si="133"/>
        <v>#VALUE!</v>
      </c>
      <c r="T970" t="e" vm="1">
        <f t="shared" si="134"/>
        <v>#VALUE!</v>
      </c>
    </row>
    <row r="971" spans="1:20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[1]!genNormal($F$9,$F$10)</f>
        <v>#VALUE!</v>
      </c>
      <c r="F971" t="e" vm="1">
        <f t="shared" si="126"/>
        <v>#VALUE!</v>
      </c>
      <c r="G971" t="e" vm="2">
        <f>[1]!GenLognormal($H$9,$H$10)</f>
        <v>#VALUE!</v>
      </c>
      <c r="H971" t="e" vm="1">
        <f t="shared" si="127"/>
        <v>#VALUE!</v>
      </c>
      <c r="I971" t="e" vm="2">
        <f>[1]!genBinomial(1,Main!$I$10)</f>
        <v>#VALUE!</v>
      </c>
      <c r="J971" s="13" t="e" vm="1">
        <f t="shared" ref="J971:J1010" si="135">(266.16-47.17*I971-2.33*H971+0.66*F971+0.017*(F971^2))*113.12/1000000*D971</f>
        <v>#VALUE!</v>
      </c>
      <c r="L971" s="1">
        <f>Main!$A$28</f>
        <v>8.4431535918768876</v>
      </c>
      <c r="M971" s="45" t="e" vm="1">
        <f t="shared" ref="M971:M1010" si="136">L971*$J971/24/60</f>
        <v>#VALUE!</v>
      </c>
      <c r="N971" t="e" vm="1">
        <f t="shared" si="130"/>
        <v>#VALUE!</v>
      </c>
      <c r="O971" s="1">
        <f>Main!$B$28</f>
        <v>8.4229498995092253</v>
      </c>
      <c r="P971" s="45" t="e" vm="1">
        <f t="shared" ref="P971:P1010" si="137">O971*$J971/24/60</f>
        <v>#VALUE!</v>
      </c>
      <c r="Q971" t="e" vm="1">
        <f t="shared" si="132"/>
        <v>#VALUE!</v>
      </c>
      <c r="R971" s="1">
        <f>Main!$C$28</f>
        <v>8.4629102389141035</v>
      </c>
      <c r="S971" s="45" t="e" vm="1">
        <f t="shared" ref="S971:S1010" si="138">R971*$J971/24/60</f>
        <v>#VALUE!</v>
      </c>
      <c r="T971" t="e" vm="1">
        <f t="shared" si="134"/>
        <v>#VALUE!</v>
      </c>
    </row>
    <row r="972" spans="1:20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[1]!genNormal($F$9,$F$10)</f>
        <v>#VALUE!</v>
      </c>
      <c r="F972" t="e" vm="1">
        <f t="shared" ref="F972:F1010" si="139">IF(E972&gt;18, E972,18)</f>
        <v>#VALUE!</v>
      </c>
      <c r="G972" t="e" vm="2">
        <f>[1]!GenLognormal($H$9,$H$10)</f>
        <v>#VALUE!</v>
      </c>
      <c r="H972" t="e" vm="1">
        <f t="shared" ref="H972:H1010" si="140">IF(G972&gt;20, G972,20)</f>
        <v>#VALUE!</v>
      </c>
      <c r="I972" t="e" vm="2">
        <f>[1]!genBinomial(1,Main!$I$10)</f>
        <v>#VALUE!</v>
      </c>
      <c r="J972" s="13" t="e" vm="1">
        <f t="shared" si="135"/>
        <v>#VALUE!</v>
      </c>
      <c r="L972" s="1">
        <f>Main!$A$28</f>
        <v>8.4431535918768876</v>
      </c>
      <c r="M972" s="45" t="e" vm="1">
        <f t="shared" si="136"/>
        <v>#VALUE!</v>
      </c>
      <c r="N972" t="e" vm="1">
        <f t="shared" ref="N972:N1010" si="141">M972*24*60/$D972</f>
        <v>#VALUE!</v>
      </c>
      <c r="O972" s="1">
        <f>Main!$B$28</f>
        <v>8.4229498995092253</v>
      </c>
      <c r="P972" s="45" t="e" vm="1">
        <f t="shared" si="137"/>
        <v>#VALUE!</v>
      </c>
      <c r="Q972" t="e" vm="1">
        <f t="shared" ref="Q972:Q1010" si="142">P972*24*60/$D972</f>
        <v>#VALUE!</v>
      </c>
      <c r="R972" s="1">
        <f>Main!$C$28</f>
        <v>8.4629102389141035</v>
      </c>
      <c r="S972" s="45" t="e" vm="1">
        <f t="shared" si="138"/>
        <v>#VALUE!</v>
      </c>
      <c r="T972" t="e" vm="1">
        <f t="shared" ref="T972:T1010" si="143">S972*24*60/$D972</f>
        <v>#VALUE!</v>
      </c>
    </row>
    <row r="973" spans="1:20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[1]!genNormal($F$9,$F$10)</f>
        <v>#VALUE!</v>
      </c>
      <c r="F973" t="e" vm="1">
        <f t="shared" si="139"/>
        <v>#VALUE!</v>
      </c>
      <c r="G973" t="e" vm="2">
        <f>[1]!GenLognormal($H$9,$H$10)</f>
        <v>#VALUE!</v>
      </c>
      <c r="H973" t="e" vm="1">
        <f t="shared" si="140"/>
        <v>#VALUE!</v>
      </c>
      <c r="I973" t="e" vm="2">
        <f>[1]!genBinomial(1,Main!$I$10)</f>
        <v>#VALUE!</v>
      </c>
      <c r="J973" s="13" t="e" vm="1">
        <f t="shared" si="135"/>
        <v>#VALUE!</v>
      </c>
      <c r="L973" s="1">
        <f>Main!$A$28</f>
        <v>8.4431535918768876</v>
      </c>
      <c r="M973" s="45" t="e" vm="1">
        <f t="shared" si="136"/>
        <v>#VALUE!</v>
      </c>
      <c r="N973" t="e" vm="1">
        <f t="shared" si="141"/>
        <v>#VALUE!</v>
      </c>
      <c r="O973" s="1">
        <f>Main!$B$28</f>
        <v>8.4229498995092253</v>
      </c>
      <c r="P973" s="45" t="e" vm="1">
        <f t="shared" si="137"/>
        <v>#VALUE!</v>
      </c>
      <c r="Q973" t="e" vm="1">
        <f t="shared" si="142"/>
        <v>#VALUE!</v>
      </c>
      <c r="R973" s="1">
        <f>Main!$C$28</f>
        <v>8.4629102389141035</v>
      </c>
      <c r="S973" s="45" t="e" vm="1">
        <f t="shared" si="138"/>
        <v>#VALUE!</v>
      </c>
      <c r="T973" t="e" vm="1">
        <f t="shared" si="143"/>
        <v>#VALUE!</v>
      </c>
    </row>
    <row r="974" spans="1:20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[1]!genNormal($F$9,$F$10)</f>
        <v>#VALUE!</v>
      </c>
      <c r="F974" t="e" vm="1">
        <f t="shared" si="139"/>
        <v>#VALUE!</v>
      </c>
      <c r="G974" t="e" vm="2">
        <f>[1]!GenLognormal($H$9,$H$10)</f>
        <v>#VALUE!</v>
      </c>
      <c r="H974" t="e" vm="1">
        <f t="shared" si="140"/>
        <v>#VALUE!</v>
      </c>
      <c r="I974" t="e" vm="2">
        <f>[1]!genBinomial(1,Main!$I$10)</f>
        <v>#VALUE!</v>
      </c>
      <c r="J974" s="13" t="e" vm="1">
        <f t="shared" si="135"/>
        <v>#VALUE!</v>
      </c>
      <c r="L974" s="1">
        <f>Main!$A$28</f>
        <v>8.4431535918768876</v>
      </c>
      <c r="M974" s="45" t="e" vm="1">
        <f t="shared" si="136"/>
        <v>#VALUE!</v>
      </c>
      <c r="N974" t="e" vm="1">
        <f t="shared" si="141"/>
        <v>#VALUE!</v>
      </c>
      <c r="O974" s="1">
        <f>Main!$B$28</f>
        <v>8.4229498995092253</v>
      </c>
      <c r="P974" s="45" t="e" vm="1">
        <f t="shared" si="137"/>
        <v>#VALUE!</v>
      </c>
      <c r="Q974" t="e" vm="1">
        <f t="shared" si="142"/>
        <v>#VALUE!</v>
      </c>
      <c r="R974" s="1">
        <f>Main!$C$28</f>
        <v>8.4629102389141035</v>
      </c>
      <c r="S974" s="45" t="e" vm="1">
        <f t="shared" si="138"/>
        <v>#VALUE!</v>
      </c>
      <c r="T974" t="e" vm="1">
        <f t="shared" si="143"/>
        <v>#VALUE!</v>
      </c>
    </row>
    <row r="975" spans="1:20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[1]!genNormal($F$9,$F$10)</f>
        <v>#VALUE!</v>
      </c>
      <c r="F975" t="e" vm="1">
        <f t="shared" si="139"/>
        <v>#VALUE!</v>
      </c>
      <c r="G975" t="e" vm="2">
        <f>[1]!GenLognormal($H$9,$H$10)</f>
        <v>#VALUE!</v>
      </c>
      <c r="H975" t="e" vm="1">
        <f t="shared" si="140"/>
        <v>#VALUE!</v>
      </c>
      <c r="I975" t="e" vm="2">
        <f>[1]!genBinomial(1,Main!$I$10)</f>
        <v>#VALUE!</v>
      </c>
      <c r="J975" s="13" t="e" vm="1">
        <f t="shared" si="135"/>
        <v>#VALUE!</v>
      </c>
      <c r="L975" s="1">
        <f>Main!$A$28</f>
        <v>8.4431535918768876</v>
      </c>
      <c r="M975" s="45" t="e" vm="1">
        <f t="shared" si="136"/>
        <v>#VALUE!</v>
      </c>
      <c r="N975" t="e" vm="1">
        <f t="shared" si="141"/>
        <v>#VALUE!</v>
      </c>
      <c r="O975" s="1">
        <f>Main!$B$28</f>
        <v>8.4229498995092253</v>
      </c>
      <c r="P975" s="45" t="e" vm="1">
        <f t="shared" si="137"/>
        <v>#VALUE!</v>
      </c>
      <c r="Q975" t="e" vm="1">
        <f t="shared" si="142"/>
        <v>#VALUE!</v>
      </c>
      <c r="R975" s="1">
        <f>Main!$C$28</f>
        <v>8.4629102389141035</v>
      </c>
      <c r="S975" s="45" t="e" vm="1">
        <f t="shared" si="138"/>
        <v>#VALUE!</v>
      </c>
      <c r="T975" t="e" vm="1">
        <f t="shared" si="143"/>
        <v>#VALUE!</v>
      </c>
    </row>
    <row r="976" spans="1:20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[1]!genNormal($F$9,$F$10)</f>
        <v>#VALUE!</v>
      </c>
      <c r="F976" t="e" vm="1">
        <f t="shared" si="139"/>
        <v>#VALUE!</v>
      </c>
      <c r="G976" t="e" vm="2">
        <f>[1]!GenLognormal($H$9,$H$10)</f>
        <v>#VALUE!</v>
      </c>
      <c r="H976" t="e" vm="1">
        <f t="shared" si="140"/>
        <v>#VALUE!</v>
      </c>
      <c r="I976" t="e" vm="2">
        <f>[1]!genBinomial(1,Main!$I$10)</f>
        <v>#VALUE!</v>
      </c>
      <c r="J976" s="13" t="e" vm="1">
        <f t="shared" si="135"/>
        <v>#VALUE!</v>
      </c>
      <c r="L976" s="1">
        <f>Main!$A$28</f>
        <v>8.4431535918768876</v>
      </c>
      <c r="M976" s="45" t="e" vm="1">
        <f t="shared" si="136"/>
        <v>#VALUE!</v>
      </c>
      <c r="N976" t="e" vm="1">
        <f t="shared" si="141"/>
        <v>#VALUE!</v>
      </c>
      <c r="O976" s="1">
        <f>Main!$B$28</f>
        <v>8.4229498995092253</v>
      </c>
      <c r="P976" s="45" t="e" vm="1">
        <f t="shared" si="137"/>
        <v>#VALUE!</v>
      </c>
      <c r="Q976" t="e" vm="1">
        <f t="shared" si="142"/>
        <v>#VALUE!</v>
      </c>
      <c r="R976" s="1">
        <f>Main!$C$28</f>
        <v>8.4629102389141035</v>
      </c>
      <c r="S976" s="45" t="e" vm="1">
        <f t="shared" si="138"/>
        <v>#VALUE!</v>
      </c>
      <c r="T976" t="e" vm="1">
        <f t="shared" si="143"/>
        <v>#VALUE!</v>
      </c>
    </row>
    <row r="977" spans="1:20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[1]!genNormal($F$9,$F$10)</f>
        <v>#VALUE!</v>
      </c>
      <c r="F977" t="e" vm="1">
        <f t="shared" si="139"/>
        <v>#VALUE!</v>
      </c>
      <c r="G977" t="e" vm="2">
        <f>[1]!GenLognormal($H$9,$H$10)</f>
        <v>#VALUE!</v>
      </c>
      <c r="H977" t="e" vm="1">
        <f t="shared" si="140"/>
        <v>#VALUE!</v>
      </c>
      <c r="I977" t="e" vm="2">
        <f>[1]!genBinomial(1,Main!$I$10)</f>
        <v>#VALUE!</v>
      </c>
      <c r="J977" s="13" t="e" vm="1">
        <f t="shared" si="135"/>
        <v>#VALUE!</v>
      </c>
      <c r="L977" s="1">
        <f>Main!$A$28</f>
        <v>8.4431535918768876</v>
      </c>
      <c r="M977" s="45" t="e" vm="1">
        <f t="shared" si="136"/>
        <v>#VALUE!</v>
      </c>
      <c r="N977" t="e" vm="1">
        <f t="shared" si="141"/>
        <v>#VALUE!</v>
      </c>
      <c r="O977" s="1">
        <f>Main!$B$28</f>
        <v>8.4229498995092253</v>
      </c>
      <c r="P977" s="45" t="e" vm="1">
        <f t="shared" si="137"/>
        <v>#VALUE!</v>
      </c>
      <c r="Q977" t="e" vm="1">
        <f t="shared" si="142"/>
        <v>#VALUE!</v>
      </c>
      <c r="R977" s="1">
        <f>Main!$C$28</f>
        <v>8.4629102389141035</v>
      </c>
      <c r="S977" s="45" t="e" vm="1">
        <f t="shared" si="138"/>
        <v>#VALUE!</v>
      </c>
      <c r="T977" t="e" vm="1">
        <f t="shared" si="143"/>
        <v>#VALUE!</v>
      </c>
    </row>
    <row r="978" spans="1:20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[1]!genNormal($F$9,$F$10)</f>
        <v>#VALUE!</v>
      </c>
      <c r="F978" t="e" vm="1">
        <f t="shared" si="139"/>
        <v>#VALUE!</v>
      </c>
      <c r="G978" t="e" vm="2">
        <f>[1]!GenLognormal($H$9,$H$10)</f>
        <v>#VALUE!</v>
      </c>
      <c r="H978" t="e" vm="1">
        <f t="shared" si="140"/>
        <v>#VALUE!</v>
      </c>
      <c r="I978" t="e" vm="2">
        <f>[1]!genBinomial(1,Main!$I$10)</f>
        <v>#VALUE!</v>
      </c>
      <c r="J978" s="13" t="e" vm="1">
        <f t="shared" si="135"/>
        <v>#VALUE!</v>
      </c>
      <c r="L978" s="1">
        <f>Main!$A$28</f>
        <v>8.4431535918768876</v>
      </c>
      <c r="M978" s="45" t="e" vm="1">
        <f t="shared" si="136"/>
        <v>#VALUE!</v>
      </c>
      <c r="N978" t="e" vm="1">
        <f t="shared" si="141"/>
        <v>#VALUE!</v>
      </c>
      <c r="O978" s="1">
        <f>Main!$B$28</f>
        <v>8.4229498995092253</v>
      </c>
      <c r="P978" s="45" t="e" vm="1">
        <f t="shared" si="137"/>
        <v>#VALUE!</v>
      </c>
      <c r="Q978" t="e" vm="1">
        <f t="shared" si="142"/>
        <v>#VALUE!</v>
      </c>
      <c r="R978" s="1">
        <f>Main!$C$28</f>
        <v>8.4629102389141035</v>
      </c>
      <c r="S978" s="45" t="e" vm="1">
        <f t="shared" si="138"/>
        <v>#VALUE!</v>
      </c>
      <c r="T978" t="e" vm="1">
        <f t="shared" si="143"/>
        <v>#VALUE!</v>
      </c>
    </row>
    <row r="979" spans="1:20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[1]!genNormal($F$9,$F$10)</f>
        <v>#VALUE!</v>
      </c>
      <c r="F979" t="e" vm="1">
        <f t="shared" si="139"/>
        <v>#VALUE!</v>
      </c>
      <c r="G979" t="e" vm="2">
        <f>[1]!GenLognormal($H$9,$H$10)</f>
        <v>#VALUE!</v>
      </c>
      <c r="H979" t="e" vm="1">
        <f t="shared" si="140"/>
        <v>#VALUE!</v>
      </c>
      <c r="I979" t="e" vm="2">
        <f>[1]!genBinomial(1,Main!$I$10)</f>
        <v>#VALUE!</v>
      </c>
      <c r="J979" s="13" t="e" vm="1">
        <f t="shared" si="135"/>
        <v>#VALUE!</v>
      </c>
      <c r="L979" s="1">
        <f>Main!$A$28</f>
        <v>8.4431535918768876</v>
      </c>
      <c r="M979" s="45" t="e" vm="1">
        <f t="shared" si="136"/>
        <v>#VALUE!</v>
      </c>
      <c r="N979" t="e" vm="1">
        <f t="shared" si="141"/>
        <v>#VALUE!</v>
      </c>
      <c r="O979" s="1">
        <f>Main!$B$28</f>
        <v>8.4229498995092253</v>
      </c>
      <c r="P979" s="45" t="e" vm="1">
        <f t="shared" si="137"/>
        <v>#VALUE!</v>
      </c>
      <c r="Q979" t="e" vm="1">
        <f t="shared" si="142"/>
        <v>#VALUE!</v>
      </c>
      <c r="R979" s="1">
        <f>Main!$C$28</f>
        <v>8.4629102389141035</v>
      </c>
      <c r="S979" s="45" t="e" vm="1">
        <f t="shared" si="138"/>
        <v>#VALUE!</v>
      </c>
      <c r="T979" t="e" vm="1">
        <f t="shared" si="143"/>
        <v>#VALUE!</v>
      </c>
    </row>
    <row r="980" spans="1:20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[1]!genNormal($F$9,$F$10)</f>
        <v>#VALUE!</v>
      </c>
      <c r="F980" t="e" vm="1">
        <f t="shared" si="139"/>
        <v>#VALUE!</v>
      </c>
      <c r="G980" t="e" vm="2">
        <f>[1]!GenLognormal($H$9,$H$10)</f>
        <v>#VALUE!</v>
      </c>
      <c r="H980" t="e" vm="1">
        <f t="shared" si="140"/>
        <v>#VALUE!</v>
      </c>
      <c r="I980" t="e" vm="2">
        <f>[1]!genBinomial(1,Main!$I$10)</f>
        <v>#VALUE!</v>
      </c>
      <c r="J980" s="13" t="e" vm="1">
        <f t="shared" si="135"/>
        <v>#VALUE!</v>
      </c>
      <c r="L980" s="1">
        <f>Main!$A$28</f>
        <v>8.4431535918768876</v>
      </c>
      <c r="M980" s="45" t="e" vm="1">
        <f t="shared" si="136"/>
        <v>#VALUE!</v>
      </c>
      <c r="N980" t="e" vm="1">
        <f t="shared" si="141"/>
        <v>#VALUE!</v>
      </c>
      <c r="O980" s="1">
        <f>Main!$B$28</f>
        <v>8.4229498995092253</v>
      </c>
      <c r="P980" s="45" t="e" vm="1">
        <f t="shared" si="137"/>
        <v>#VALUE!</v>
      </c>
      <c r="Q980" t="e" vm="1">
        <f t="shared" si="142"/>
        <v>#VALUE!</v>
      </c>
      <c r="R980" s="1">
        <f>Main!$C$28</f>
        <v>8.4629102389141035</v>
      </c>
      <c r="S980" s="45" t="e" vm="1">
        <f t="shared" si="138"/>
        <v>#VALUE!</v>
      </c>
      <c r="T980" t="e" vm="1">
        <f t="shared" si="143"/>
        <v>#VALUE!</v>
      </c>
    </row>
    <row r="981" spans="1:20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[1]!genNormal($F$9,$F$10)</f>
        <v>#VALUE!</v>
      </c>
      <c r="F981" t="e" vm="1">
        <f t="shared" si="139"/>
        <v>#VALUE!</v>
      </c>
      <c r="G981" t="e" vm="2">
        <f>[1]!GenLognormal($H$9,$H$10)</f>
        <v>#VALUE!</v>
      </c>
      <c r="H981" t="e" vm="1">
        <f t="shared" si="140"/>
        <v>#VALUE!</v>
      </c>
      <c r="I981" t="e" vm="2">
        <f>[1]!genBinomial(1,Main!$I$10)</f>
        <v>#VALUE!</v>
      </c>
      <c r="J981" s="13" t="e" vm="1">
        <f t="shared" si="135"/>
        <v>#VALUE!</v>
      </c>
      <c r="L981" s="1">
        <f>Main!$A$28</f>
        <v>8.4431535918768876</v>
      </c>
      <c r="M981" s="45" t="e" vm="1">
        <f t="shared" si="136"/>
        <v>#VALUE!</v>
      </c>
      <c r="N981" t="e" vm="1">
        <f t="shared" si="141"/>
        <v>#VALUE!</v>
      </c>
      <c r="O981" s="1">
        <f>Main!$B$28</f>
        <v>8.4229498995092253</v>
      </c>
      <c r="P981" s="45" t="e" vm="1">
        <f t="shared" si="137"/>
        <v>#VALUE!</v>
      </c>
      <c r="Q981" t="e" vm="1">
        <f t="shared" si="142"/>
        <v>#VALUE!</v>
      </c>
      <c r="R981" s="1">
        <f>Main!$C$28</f>
        <v>8.4629102389141035</v>
      </c>
      <c r="S981" s="45" t="e" vm="1">
        <f t="shared" si="138"/>
        <v>#VALUE!</v>
      </c>
      <c r="T981" t="e" vm="1">
        <f t="shared" si="143"/>
        <v>#VALUE!</v>
      </c>
    </row>
    <row r="982" spans="1:20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[1]!genNormal($F$9,$F$10)</f>
        <v>#VALUE!</v>
      </c>
      <c r="F982" t="e" vm="1">
        <f t="shared" si="139"/>
        <v>#VALUE!</v>
      </c>
      <c r="G982" t="e" vm="2">
        <f>[1]!GenLognormal($H$9,$H$10)</f>
        <v>#VALUE!</v>
      </c>
      <c r="H982" t="e" vm="1">
        <f t="shared" si="140"/>
        <v>#VALUE!</v>
      </c>
      <c r="I982" t="e" vm="2">
        <f>[1]!genBinomial(1,Main!$I$10)</f>
        <v>#VALUE!</v>
      </c>
      <c r="J982" s="13" t="e" vm="1">
        <f t="shared" si="135"/>
        <v>#VALUE!</v>
      </c>
      <c r="L982" s="1">
        <f>Main!$A$28</f>
        <v>8.4431535918768876</v>
      </c>
      <c r="M982" s="45" t="e" vm="1">
        <f t="shared" si="136"/>
        <v>#VALUE!</v>
      </c>
      <c r="N982" t="e" vm="1">
        <f t="shared" si="141"/>
        <v>#VALUE!</v>
      </c>
      <c r="O982" s="1">
        <f>Main!$B$28</f>
        <v>8.4229498995092253</v>
      </c>
      <c r="P982" s="45" t="e" vm="1">
        <f t="shared" si="137"/>
        <v>#VALUE!</v>
      </c>
      <c r="Q982" t="e" vm="1">
        <f t="shared" si="142"/>
        <v>#VALUE!</v>
      </c>
      <c r="R982" s="1">
        <f>Main!$C$28</f>
        <v>8.4629102389141035</v>
      </c>
      <c r="S982" s="45" t="e" vm="1">
        <f t="shared" si="138"/>
        <v>#VALUE!</v>
      </c>
      <c r="T982" t="e" vm="1">
        <f t="shared" si="143"/>
        <v>#VALUE!</v>
      </c>
    </row>
    <row r="983" spans="1:20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[1]!genNormal($F$9,$F$10)</f>
        <v>#VALUE!</v>
      </c>
      <c r="F983" t="e" vm="1">
        <f t="shared" si="139"/>
        <v>#VALUE!</v>
      </c>
      <c r="G983" t="e" vm="2">
        <f>[1]!GenLognormal($H$9,$H$10)</f>
        <v>#VALUE!</v>
      </c>
      <c r="H983" t="e" vm="1">
        <f t="shared" si="140"/>
        <v>#VALUE!</v>
      </c>
      <c r="I983" t="e" vm="2">
        <f>[1]!genBinomial(1,Main!$I$10)</f>
        <v>#VALUE!</v>
      </c>
      <c r="J983" s="13" t="e" vm="1">
        <f t="shared" si="135"/>
        <v>#VALUE!</v>
      </c>
      <c r="L983" s="1">
        <f>Main!$A$28</f>
        <v>8.4431535918768876</v>
      </c>
      <c r="M983" s="45" t="e" vm="1">
        <f t="shared" si="136"/>
        <v>#VALUE!</v>
      </c>
      <c r="N983" t="e" vm="1">
        <f t="shared" si="141"/>
        <v>#VALUE!</v>
      </c>
      <c r="O983" s="1">
        <f>Main!$B$28</f>
        <v>8.4229498995092253</v>
      </c>
      <c r="P983" s="45" t="e" vm="1">
        <f t="shared" si="137"/>
        <v>#VALUE!</v>
      </c>
      <c r="Q983" t="e" vm="1">
        <f t="shared" si="142"/>
        <v>#VALUE!</v>
      </c>
      <c r="R983" s="1">
        <f>Main!$C$28</f>
        <v>8.4629102389141035</v>
      </c>
      <c r="S983" s="45" t="e" vm="1">
        <f t="shared" si="138"/>
        <v>#VALUE!</v>
      </c>
      <c r="T983" t="e" vm="1">
        <f t="shared" si="143"/>
        <v>#VALUE!</v>
      </c>
    </row>
    <row r="984" spans="1:20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[1]!genNormal($F$9,$F$10)</f>
        <v>#VALUE!</v>
      </c>
      <c r="F984" t="e" vm="1">
        <f t="shared" si="139"/>
        <v>#VALUE!</v>
      </c>
      <c r="G984" t="e" vm="2">
        <f>[1]!GenLognormal($H$9,$H$10)</f>
        <v>#VALUE!</v>
      </c>
      <c r="H984" t="e" vm="1">
        <f t="shared" si="140"/>
        <v>#VALUE!</v>
      </c>
      <c r="I984" t="e" vm="2">
        <f>[1]!genBinomial(1,Main!$I$10)</f>
        <v>#VALUE!</v>
      </c>
      <c r="J984" s="13" t="e" vm="1">
        <f t="shared" si="135"/>
        <v>#VALUE!</v>
      </c>
      <c r="L984" s="1">
        <f>Main!$A$28</f>
        <v>8.4431535918768876</v>
      </c>
      <c r="M984" s="45" t="e" vm="1">
        <f t="shared" si="136"/>
        <v>#VALUE!</v>
      </c>
      <c r="N984" t="e" vm="1">
        <f t="shared" si="141"/>
        <v>#VALUE!</v>
      </c>
      <c r="O984" s="1">
        <f>Main!$B$28</f>
        <v>8.4229498995092253</v>
      </c>
      <c r="P984" s="45" t="e" vm="1">
        <f t="shared" si="137"/>
        <v>#VALUE!</v>
      </c>
      <c r="Q984" t="e" vm="1">
        <f t="shared" si="142"/>
        <v>#VALUE!</v>
      </c>
      <c r="R984" s="1">
        <f>Main!$C$28</f>
        <v>8.4629102389141035</v>
      </c>
      <c r="S984" s="45" t="e" vm="1">
        <f t="shared" si="138"/>
        <v>#VALUE!</v>
      </c>
      <c r="T984" t="e" vm="1">
        <f t="shared" si="143"/>
        <v>#VALUE!</v>
      </c>
    </row>
    <row r="985" spans="1:20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[1]!genNormal($F$9,$F$10)</f>
        <v>#VALUE!</v>
      </c>
      <c r="F985" t="e" vm="1">
        <f t="shared" si="139"/>
        <v>#VALUE!</v>
      </c>
      <c r="G985" t="e" vm="2">
        <f>[1]!GenLognormal($H$9,$H$10)</f>
        <v>#VALUE!</v>
      </c>
      <c r="H985" t="e" vm="1">
        <f t="shared" si="140"/>
        <v>#VALUE!</v>
      </c>
      <c r="I985" t="e" vm="2">
        <f>[1]!genBinomial(1,Main!$I$10)</f>
        <v>#VALUE!</v>
      </c>
      <c r="J985" s="13" t="e" vm="1">
        <f t="shared" si="135"/>
        <v>#VALUE!</v>
      </c>
      <c r="L985" s="1">
        <f>Main!$A$28</f>
        <v>8.4431535918768876</v>
      </c>
      <c r="M985" s="45" t="e" vm="1">
        <f t="shared" si="136"/>
        <v>#VALUE!</v>
      </c>
      <c r="N985" t="e" vm="1">
        <f t="shared" si="141"/>
        <v>#VALUE!</v>
      </c>
      <c r="O985" s="1">
        <f>Main!$B$28</f>
        <v>8.4229498995092253</v>
      </c>
      <c r="P985" s="45" t="e" vm="1">
        <f t="shared" si="137"/>
        <v>#VALUE!</v>
      </c>
      <c r="Q985" t="e" vm="1">
        <f t="shared" si="142"/>
        <v>#VALUE!</v>
      </c>
      <c r="R985" s="1">
        <f>Main!$C$28</f>
        <v>8.4629102389141035</v>
      </c>
      <c r="S985" s="45" t="e" vm="1">
        <f t="shared" si="138"/>
        <v>#VALUE!</v>
      </c>
      <c r="T985" t="e" vm="1">
        <f t="shared" si="143"/>
        <v>#VALUE!</v>
      </c>
    </row>
    <row r="986" spans="1:20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[1]!genNormal($F$9,$F$10)</f>
        <v>#VALUE!</v>
      </c>
      <c r="F986" t="e" vm="1">
        <f t="shared" si="139"/>
        <v>#VALUE!</v>
      </c>
      <c r="G986" t="e" vm="2">
        <f>[1]!GenLognormal($H$9,$H$10)</f>
        <v>#VALUE!</v>
      </c>
      <c r="H986" t="e" vm="1">
        <f t="shared" si="140"/>
        <v>#VALUE!</v>
      </c>
      <c r="I986" t="e" vm="2">
        <f>[1]!genBinomial(1,Main!$I$10)</f>
        <v>#VALUE!</v>
      </c>
      <c r="J986" s="13" t="e" vm="1">
        <f t="shared" si="135"/>
        <v>#VALUE!</v>
      </c>
      <c r="L986" s="1">
        <f>Main!$A$28</f>
        <v>8.4431535918768876</v>
      </c>
      <c r="M986" s="45" t="e" vm="1">
        <f t="shared" si="136"/>
        <v>#VALUE!</v>
      </c>
      <c r="N986" t="e" vm="1">
        <f t="shared" si="141"/>
        <v>#VALUE!</v>
      </c>
      <c r="O986" s="1">
        <f>Main!$B$28</f>
        <v>8.4229498995092253</v>
      </c>
      <c r="P986" s="45" t="e" vm="1">
        <f t="shared" si="137"/>
        <v>#VALUE!</v>
      </c>
      <c r="Q986" t="e" vm="1">
        <f t="shared" si="142"/>
        <v>#VALUE!</v>
      </c>
      <c r="R986" s="1">
        <f>Main!$C$28</f>
        <v>8.4629102389141035</v>
      </c>
      <c r="S986" s="45" t="e" vm="1">
        <f t="shared" si="138"/>
        <v>#VALUE!</v>
      </c>
      <c r="T986" t="e" vm="1">
        <f t="shared" si="143"/>
        <v>#VALUE!</v>
      </c>
    </row>
    <row r="987" spans="1:20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[1]!genNormal($F$9,$F$10)</f>
        <v>#VALUE!</v>
      </c>
      <c r="F987" t="e" vm="1">
        <f t="shared" si="139"/>
        <v>#VALUE!</v>
      </c>
      <c r="G987" t="e" vm="2">
        <f>[1]!GenLognormal($H$9,$H$10)</f>
        <v>#VALUE!</v>
      </c>
      <c r="H987" t="e" vm="1">
        <f t="shared" si="140"/>
        <v>#VALUE!</v>
      </c>
      <c r="I987" t="e" vm="2">
        <f>[1]!genBinomial(1,Main!$I$10)</f>
        <v>#VALUE!</v>
      </c>
      <c r="J987" s="13" t="e" vm="1">
        <f t="shared" si="135"/>
        <v>#VALUE!</v>
      </c>
      <c r="L987" s="1">
        <f>Main!$A$28</f>
        <v>8.4431535918768876</v>
      </c>
      <c r="M987" s="45" t="e" vm="1">
        <f t="shared" si="136"/>
        <v>#VALUE!</v>
      </c>
      <c r="N987" t="e" vm="1">
        <f t="shared" si="141"/>
        <v>#VALUE!</v>
      </c>
      <c r="O987" s="1">
        <f>Main!$B$28</f>
        <v>8.4229498995092253</v>
      </c>
      <c r="P987" s="45" t="e" vm="1">
        <f t="shared" si="137"/>
        <v>#VALUE!</v>
      </c>
      <c r="Q987" t="e" vm="1">
        <f t="shared" si="142"/>
        <v>#VALUE!</v>
      </c>
      <c r="R987" s="1">
        <f>Main!$C$28</f>
        <v>8.4629102389141035</v>
      </c>
      <c r="S987" s="45" t="e" vm="1">
        <f t="shared" si="138"/>
        <v>#VALUE!</v>
      </c>
      <c r="T987" t="e" vm="1">
        <f t="shared" si="143"/>
        <v>#VALUE!</v>
      </c>
    </row>
    <row r="988" spans="1:20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[1]!genNormal($F$9,$F$10)</f>
        <v>#VALUE!</v>
      </c>
      <c r="F988" t="e" vm="1">
        <f t="shared" si="139"/>
        <v>#VALUE!</v>
      </c>
      <c r="G988" t="e" vm="2">
        <f>[1]!GenLognormal($H$9,$H$10)</f>
        <v>#VALUE!</v>
      </c>
      <c r="H988" t="e" vm="1">
        <f t="shared" si="140"/>
        <v>#VALUE!</v>
      </c>
      <c r="I988" t="e" vm="2">
        <f>[1]!genBinomial(1,Main!$I$10)</f>
        <v>#VALUE!</v>
      </c>
      <c r="J988" s="13" t="e" vm="1">
        <f t="shared" si="135"/>
        <v>#VALUE!</v>
      </c>
      <c r="L988" s="1">
        <f>Main!$A$28</f>
        <v>8.4431535918768876</v>
      </c>
      <c r="M988" s="45" t="e" vm="1">
        <f t="shared" si="136"/>
        <v>#VALUE!</v>
      </c>
      <c r="N988" t="e" vm="1">
        <f t="shared" si="141"/>
        <v>#VALUE!</v>
      </c>
      <c r="O988" s="1">
        <f>Main!$B$28</f>
        <v>8.4229498995092253</v>
      </c>
      <c r="P988" s="45" t="e" vm="1">
        <f t="shared" si="137"/>
        <v>#VALUE!</v>
      </c>
      <c r="Q988" t="e" vm="1">
        <f t="shared" si="142"/>
        <v>#VALUE!</v>
      </c>
      <c r="R988" s="1">
        <f>Main!$C$28</f>
        <v>8.4629102389141035</v>
      </c>
      <c r="S988" s="45" t="e" vm="1">
        <f t="shared" si="138"/>
        <v>#VALUE!</v>
      </c>
      <c r="T988" t="e" vm="1">
        <f t="shared" si="143"/>
        <v>#VALUE!</v>
      </c>
    </row>
    <row r="989" spans="1:20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[1]!genNormal($F$9,$F$10)</f>
        <v>#VALUE!</v>
      </c>
      <c r="F989" t="e" vm="1">
        <f t="shared" si="139"/>
        <v>#VALUE!</v>
      </c>
      <c r="G989" t="e" vm="2">
        <f>[1]!GenLognormal($H$9,$H$10)</f>
        <v>#VALUE!</v>
      </c>
      <c r="H989" t="e" vm="1">
        <f t="shared" si="140"/>
        <v>#VALUE!</v>
      </c>
      <c r="I989" t="e" vm="2">
        <f>[1]!genBinomial(1,Main!$I$10)</f>
        <v>#VALUE!</v>
      </c>
      <c r="J989" s="13" t="e" vm="1">
        <f t="shared" si="135"/>
        <v>#VALUE!</v>
      </c>
      <c r="L989" s="1">
        <f>Main!$A$28</f>
        <v>8.4431535918768876</v>
      </c>
      <c r="M989" s="45" t="e" vm="1">
        <f t="shared" si="136"/>
        <v>#VALUE!</v>
      </c>
      <c r="N989" t="e" vm="1">
        <f t="shared" si="141"/>
        <v>#VALUE!</v>
      </c>
      <c r="O989" s="1">
        <f>Main!$B$28</f>
        <v>8.4229498995092253</v>
      </c>
      <c r="P989" s="45" t="e" vm="1">
        <f t="shared" si="137"/>
        <v>#VALUE!</v>
      </c>
      <c r="Q989" t="e" vm="1">
        <f t="shared" si="142"/>
        <v>#VALUE!</v>
      </c>
      <c r="R989" s="1">
        <f>Main!$C$28</f>
        <v>8.4629102389141035</v>
      </c>
      <c r="S989" s="45" t="e" vm="1">
        <f t="shared" si="138"/>
        <v>#VALUE!</v>
      </c>
      <c r="T989" t="e" vm="1">
        <f t="shared" si="143"/>
        <v>#VALUE!</v>
      </c>
    </row>
    <row r="990" spans="1:20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[1]!genNormal($F$9,$F$10)</f>
        <v>#VALUE!</v>
      </c>
      <c r="F990" t="e" vm="1">
        <f t="shared" si="139"/>
        <v>#VALUE!</v>
      </c>
      <c r="G990" t="e" vm="2">
        <f>[1]!GenLognormal($H$9,$H$10)</f>
        <v>#VALUE!</v>
      </c>
      <c r="H990" t="e" vm="1">
        <f t="shared" si="140"/>
        <v>#VALUE!</v>
      </c>
      <c r="I990" t="e" vm="2">
        <f>[1]!genBinomial(1,Main!$I$10)</f>
        <v>#VALUE!</v>
      </c>
      <c r="J990" s="13" t="e" vm="1">
        <f t="shared" si="135"/>
        <v>#VALUE!</v>
      </c>
      <c r="L990" s="1">
        <f>Main!$A$28</f>
        <v>8.4431535918768876</v>
      </c>
      <c r="M990" s="45" t="e" vm="1">
        <f t="shared" si="136"/>
        <v>#VALUE!</v>
      </c>
      <c r="N990" t="e" vm="1">
        <f t="shared" si="141"/>
        <v>#VALUE!</v>
      </c>
      <c r="O990" s="1">
        <f>Main!$B$28</f>
        <v>8.4229498995092253</v>
      </c>
      <c r="P990" s="45" t="e" vm="1">
        <f t="shared" si="137"/>
        <v>#VALUE!</v>
      </c>
      <c r="Q990" t="e" vm="1">
        <f t="shared" si="142"/>
        <v>#VALUE!</v>
      </c>
      <c r="R990" s="1">
        <f>Main!$C$28</f>
        <v>8.4629102389141035</v>
      </c>
      <c r="S990" s="45" t="e" vm="1">
        <f t="shared" si="138"/>
        <v>#VALUE!</v>
      </c>
      <c r="T990" t="e" vm="1">
        <f t="shared" si="143"/>
        <v>#VALUE!</v>
      </c>
    </row>
    <row r="991" spans="1:20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[1]!genNormal($F$9,$F$10)</f>
        <v>#VALUE!</v>
      </c>
      <c r="F991" t="e" vm="1">
        <f t="shared" si="139"/>
        <v>#VALUE!</v>
      </c>
      <c r="G991" t="e" vm="2">
        <f>[1]!GenLognormal($H$9,$H$10)</f>
        <v>#VALUE!</v>
      </c>
      <c r="H991" t="e" vm="1">
        <f t="shared" si="140"/>
        <v>#VALUE!</v>
      </c>
      <c r="I991" t="e" vm="2">
        <f>[1]!genBinomial(1,Main!$I$10)</f>
        <v>#VALUE!</v>
      </c>
      <c r="J991" s="13" t="e" vm="1">
        <f t="shared" si="135"/>
        <v>#VALUE!</v>
      </c>
      <c r="L991" s="1">
        <f>Main!$A$28</f>
        <v>8.4431535918768876</v>
      </c>
      <c r="M991" s="45" t="e" vm="1">
        <f t="shared" si="136"/>
        <v>#VALUE!</v>
      </c>
      <c r="N991" t="e" vm="1">
        <f t="shared" si="141"/>
        <v>#VALUE!</v>
      </c>
      <c r="O991" s="1">
        <f>Main!$B$28</f>
        <v>8.4229498995092253</v>
      </c>
      <c r="P991" s="45" t="e" vm="1">
        <f t="shared" si="137"/>
        <v>#VALUE!</v>
      </c>
      <c r="Q991" t="e" vm="1">
        <f t="shared" si="142"/>
        <v>#VALUE!</v>
      </c>
      <c r="R991" s="1">
        <f>Main!$C$28</f>
        <v>8.4629102389141035</v>
      </c>
      <c r="S991" s="45" t="e" vm="1">
        <f t="shared" si="138"/>
        <v>#VALUE!</v>
      </c>
      <c r="T991" t="e" vm="1">
        <f t="shared" si="143"/>
        <v>#VALUE!</v>
      </c>
    </row>
    <row r="992" spans="1:20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[1]!genNormal($F$9,$F$10)</f>
        <v>#VALUE!</v>
      </c>
      <c r="F992" t="e" vm="1">
        <f t="shared" si="139"/>
        <v>#VALUE!</v>
      </c>
      <c r="G992" t="e" vm="2">
        <f>[1]!GenLognormal($H$9,$H$10)</f>
        <v>#VALUE!</v>
      </c>
      <c r="H992" t="e" vm="1">
        <f t="shared" si="140"/>
        <v>#VALUE!</v>
      </c>
      <c r="I992" t="e" vm="2">
        <f>[1]!genBinomial(1,Main!$I$10)</f>
        <v>#VALUE!</v>
      </c>
      <c r="J992" s="13" t="e" vm="1">
        <f t="shared" si="135"/>
        <v>#VALUE!</v>
      </c>
      <c r="L992" s="1">
        <f>Main!$A$28</f>
        <v>8.4431535918768876</v>
      </c>
      <c r="M992" s="45" t="e" vm="1">
        <f t="shared" si="136"/>
        <v>#VALUE!</v>
      </c>
      <c r="N992" t="e" vm="1">
        <f t="shared" si="141"/>
        <v>#VALUE!</v>
      </c>
      <c r="O992" s="1">
        <f>Main!$B$28</f>
        <v>8.4229498995092253</v>
      </c>
      <c r="P992" s="45" t="e" vm="1">
        <f t="shared" si="137"/>
        <v>#VALUE!</v>
      </c>
      <c r="Q992" t="e" vm="1">
        <f t="shared" si="142"/>
        <v>#VALUE!</v>
      </c>
      <c r="R992" s="1">
        <f>Main!$C$28</f>
        <v>8.4629102389141035</v>
      </c>
      <c r="S992" s="45" t="e" vm="1">
        <f t="shared" si="138"/>
        <v>#VALUE!</v>
      </c>
      <c r="T992" t="e" vm="1">
        <f t="shared" si="143"/>
        <v>#VALUE!</v>
      </c>
    </row>
    <row r="993" spans="1:20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[1]!genNormal($F$9,$F$10)</f>
        <v>#VALUE!</v>
      </c>
      <c r="F993" t="e" vm="1">
        <f t="shared" si="139"/>
        <v>#VALUE!</v>
      </c>
      <c r="G993" t="e" vm="2">
        <f>[1]!GenLognormal($H$9,$H$10)</f>
        <v>#VALUE!</v>
      </c>
      <c r="H993" t="e" vm="1">
        <f t="shared" si="140"/>
        <v>#VALUE!</v>
      </c>
      <c r="I993" t="e" vm="2">
        <f>[1]!genBinomial(1,Main!$I$10)</f>
        <v>#VALUE!</v>
      </c>
      <c r="J993" s="13" t="e" vm="1">
        <f t="shared" si="135"/>
        <v>#VALUE!</v>
      </c>
      <c r="L993" s="1">
        <f>Main!$A$28</f>
        <v>8.4431535918768876</v>
      </c>
      <c r="M993" s="45" t="e" vm="1">
        <f t="shared" si="136"/>
        <v>#VALUE!</v>
      </c>
      <c r="N993" t="e" vm="1">
        <f t="shared" si="141"/>
        <v>#VALUE!</v>
      </c>
      <c r="O993" s="1">
        <f>Main!$B$28</f>
        <v>8.4229498995092253</v>
      </c>
      <c r="P993" s="45" t="e" vm="1">
        <f t="shared" si="137"/>
        <v>#VALUE!</v>
      </c>
      <c r="Q993" t="e" vm="1">
        <f t="shared" si="142"/>
        <v>#VALUE!</v>
      </c>
      <c r="R993" s="1">
        <f>Main!$C$28</f>
        <v>8.4629102389141035</v>
      </c>
      <c r="S993" s="45" t="e" vm="1">
        <f t="shared" si="138"/>
        <v>#VALUE!</v>
      </c>
      <c r="T993" t="e" vm="1">
        <f t="shared" si="143"/>
        <v>#VALUE!</v>
      </c>
    </row>
    <row r="994" spans="1:20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[1]!genNormal($F$9,$F$10)</f>
        <v>#VALUE!</v>
      </c>
      <c r="F994" t="e" vm="1">
        <f t="shared" si="139"/>
        <v>#VALUE!</v>
      </c>
      <c r="G994" t="e" vm="2">
        <f>[1]!GenLognormal($H$9,$H$10)</f>
        <v>#VALUE!</v>
      </c>
      <c r="H994" t="e" vm="1">
        <f t="shared" si="140"/>
        <v>#VALUE!</v>
      </c>
      <c r="I994" t="e" vm="2">
        <f>[1]!genBinomial(1,Main!$I$10)</f>
        <v>#VALUE!</v>
      </c>
      <c r="J994" s="13" t="e" vm="1">
        <f t="shared" si="135"/>
        <v>#VALUE!</v>
      </c>
      <c r="L994" s="1">
        <f>Main!$A$28</f>
        <v>8.4431535918768876</v>
      </c>
      <c r="M994" s="45" t="e" vm="1">
        <f t="shared" si="136"/>
        <v>#VALUE!</v>
      </c>
      <c r="N994" t="e" vm="1">
        <f t="shared" si="141"/>
        <v>#VALUE!</v>
      </c>
      <c r="O994" s="1">
        <f>Main!$B$28</f>
        <v>8.4229498995092253</v>
      </c>
      <c r="P994" s="45" t="e" vm="1">
        <f t="shared" si="137"/>
        <v>#VALUE!</v>
      </c>
      <c r="Q994" t="e" vm="1">
        <f t="shared" si="142"/>
        <v>#VALUE!</v>
      </c>
      <c r="R994" s="1">
        <f>Main!$C$28</f>
        <v>8.4629102389141035</v>
      </c>
      <c r="S994" s="45" t="e" vm="1">
        <f t="shared" si="138"/>
        <v>#VALUE!</v>
      </c>
      <c r="T994" t="e" vm="1">
        <f t="shared" si="143"/>
        <v>#VALUE!</v>
      </c>
    </row>
    <row r="995" spans="1:20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[1]!genNormal($F$9,$F$10)</f>
        <v>#VALUE!</v>
      </c>
      <c r="F995" t="e" vm="1">
        <f t="shared" si="139"/>
        <v>#VALUE!</v>
      </c>
      <c r="G995" t="e" vm="2">
        <f>[1]!GenLognormal($H$9,$H$10)</f>
        <v>#VALUE!</v>
      </c>
      <c r="H995" t="e" vm="1">
        <f t="shared" si="140"/>
        <v>#VALUE!</v>
      </c>
      <c r="I995" t="e" vm="2">
        <f>[1]!genBinomial(1,Main!$I$10)</f>
        <v>#VALUE!</v>
      </c>
      <c r="J995" s="13" t="e" vm="1">
        <f t="shared" si="135"/>
        <v>#VALUE!</v>
      </c>
      <c r="L995" s="1">
        <f>Main!$A$28</f>
        <v>8.4431535918768876</v>
      </c>
      <c r="M995" s="45" t="e" vm="1">
        <f t="shared" si="136"/>
        <v>#VALUE!</v>
      </c>
      <c r="N995" t="e" vm="1">
        <f t="shared" si="141"/>
        <v>#VALUE!</v>
      </c>
      <c r="O995" s="1">
        <f>Main!$B$28</f>
        <v>8.4229498995092253</v>
      </c>
      <c r="P995" s="45" t="e" vm="1">
        <f t="shared" si="137"/>
        <v>#VALUE!</v>
      </c>
      <c r="Q995" t="e" vm="1">
        <f t="shared" si="142"/>
        <v>#VALUE!</v>
      </c>
      <c r="R995" s="1">
        <f>Main!$C$28</f>
        <v>8.4629102389141035</v>
      </c>
      <c r="S995" s="45" t="e" vm="1">
        <f t="shared" si="138"/>
        <v>#VALUE!</v>
      </c>
      <c r="T995" t="e" vm="1">
        <f t="shared" si="143"/>
        <v>#VALUE!</v>
      </c>
    </row>
    <row r="996" spans="1:20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[1]!genNormal($F$9,$F$10)</f>
        <v>#VALUE!</v>
      </c>
      <c r="F996" t="e" vm="1">
        <f t="shared" si="139"/>
        <v>#VALUE!</v>
      </c>
      <c r="G996" t="e" vm="2">
        <f>[1]!GenLognormal($H$9,$H$10)</f>
        <v>#VALUE!</v>
      </c>
      <c r="H996" t="e" vm="1">
        <f t="shared" si="140"/>
        <v>#VALUE!</v>
      </c>
      <c r="I996" t="e" vm="2">
        <f>[1]!genBinomial(1,Main!$I$10)</f>
        <v>#VALUE!</v>
      </c>
      <c r="J996" s="13" t="e" vm="1">
        <f t="shared" si="135"/>
        <v>#VALUE!</v>
      </c>
      <c r="L996" s="1">
        <f>Main!$A$28</f>
        <v>8.4431535918768876</v>
      </c>
      <c r="M996" s="45" t="e" vm="1">
        <f t="shared" si="136"/>
        <v>#VALUE!</v>
      </c>
      <c r="N996" t="e" vm="1">
        <f t="shared" si="141"/>
        <v>#VALUE!</v>
      </c>
      <c r="O996" s="1">
        <f>Main!$B$28</f>
        <v>8.4229498995092253</v>
      </c>
      <c r="P996" s="45" t="e" vm="1">
        <f t="shared" si="137"/>
        <v>#VALUE!</v>
      </c>
      <c r="Q996" t="e" vm="1">
        <f t="shared" si="142"/>
        <v>#VALUE!</v>
      </c>
      <c r="R996" s="1">
        <f>Main!$C$28</f>
        <v>8.4629102389141035</v>
      </c>
      <c r="S996" s="45" t="e" vm="1">
        <f t="shared" si="138"/>
        <v>#VALUE!</v>
      </c>
      <c r="T996" t="e" vm="1">
        <f t="shared" si="143"/>
        <v>#VALUE!</v>
      </c>
    </row>
    <row r="997" spans="1:20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[1]!genNormal($F$9,$F$10)</f>
        <v>#VALUE!</v>
      </c>
      <c r="F997" t="e" vm="1">
        <f t="shared" si="139"/>
        <v>#VALUE!</v>
      </c>
      <c r="G997" t="e" vm="2">
        <f>[1]!GenLognormal($H$9,$H$10)</f>
        <v>#VALUE!</v>
      </c>
      <c r="H997" t="e" vm="1">
        <f t="shared" si="140"/>
        <v>#VALUE!</v>
      </c>
      <c r="I997" t="e" vm="2">
        <f>[1]!genBinomial(1,Main!$I$10)</f>
        <v>#VALUE!</v>
      </c>
      <c r="J997" s="13" t="e" vm="1">
        <f t="shared" si="135"/>
        <v>#VALUE!</v>
      </c>
      <c r="L997" s="1">
        <f>Main!$A$28</f>
        <v>8.4431535918768876</v>
      </c>
      <c r="M997" s="45" t="e" vm="1">
        <f t="shared" si="136"/>
        <v>#VALUE!</v>
      </c>
      <c r="N997" t="e" vm="1">
        <f t="shared" si="141"/>
        <v>#VALUE!</v>
      </c>
      <c r="O997" s="1">
        <f>Main!$B$28</f>
        <v>8.4229498995092253</v>
      </c>
      <c r="P997" s="45" t="e" vm="1">
        <f t="shared" si="137"/>
        <v>#VALUE!</v>
      </c>
      <c r="Q997" t="e" vm="1">
        <f t="shared" si="142"/>
        <v>#VALUE!</v>
      </c>
      <c r="R997" s="1">
        <f>Main!$C$28</f>
        <v>8.4629102389141035</v>
      </c>
      <c r="S997" s="45" t="e" vm="1">
        <f t="shared" si="138"/>
        <v>#VALUE!</v>
      </c>
      <c r="T997" t="e" vm="1">
        <f t="shared" si="143"/>
        <v>#VALUE!</v>
      </c>
    </row>
    <row r="998" spans="1:20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[1]!genNormal($F$9,$F$10)</f>
        <v>#VALUE!</v>
      </c>
      <c r="F998" t="e" vm="1">
        <f t="shared" si="139"/>
        <v>#VALUE!</v>
      </c>
      <c r="G998" t="e" vm="2">
        <f>[1]!GenLognormal($H$9,$H$10)</f>
        <v>#VALUE!</v>
      </c>
      <c r="H998" t="e" vm="1">
        <f t="shared" si="140"/>
        <v>#VALUE!</v>
      </c>
      <c r="I998" t="e" vm="2">
        <f>[1]!genBinomial(1,Main!$I$10)</f>
        <v>#VALUE!</v>
      </c>
      <c r="J998" s="13" t="e" vm="1">
        <f t="shared" si="135"/>
        <v>#VALUE!</v>
      </c>
      <c r="L998" s="1">
        <f>Main!$A$28</f>
        <v>8.4431535918768876</v>
      </c>
      <c r="M998" s="45" t="e" vm="1">
        <f t="shared" si="136"/>
        <v>#VALUE!</v>
      </c>
      <c r="N998" t="e" vm="1">
        <f t="shared" si="141"/>
        <v>#VALUE!</v>
      </c>
      <c r="O998" s="1">
        <f>Main!$B$28</f>
        <v>8.4229498995092253</v>
      </c>
      <c r="P998" s="45" t="e" vm="1">
        <f t="shared" si="137"/>
        <v>#VALUE!</v>
      </c>
      <c r="Q998" t="e" vm="1">
        <f t="shared" si="142"/>
        <v>#VALUE!</v>
      </c>
      <c r="R998" s="1">
        <f>Main!$C$28</f>
        <v>8.4629102389141035</v>
      </c>
      <c r="S998" s="45" t="e" vm="1">
        <f t="shared" si="138"/>
        <v>#VALUE!</v>
      </c>
      <c r="T998" t="e" vm="1">
        <f t="shared" si="143"/>
        <v>#VALUE!</v>
      </c>
    </row>
    <row r="999" spans="1:20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[1]!genNormal($F$9,$F$10)</f>
        <v>#VALUE!</v>
      </c>
      <c r="F999" t="e" vm="1">
        <f t="shared" si="139"/>
        <v>#VALUE!</v>
      </c>
      <c r="G999" t="e" vm="2">
        <f>[1]!GenLognormal($H$9,$H$10)</f>
        <v>#VALUE!</v>
      </c>
      <c r="H999" t="e" vm="1">
        <f t="shared" si="140"/>
        <v>#VALUE!</v>
      </c>
      <c r="I999" t="e" vm="2">
        <f>[1]!genBinomial(1,Main!$I$10)</f>
        <v>#VALUE!</v>
      </c>
      <c r="J999" s="13" t="e" vm="1">
        <f t="shared" si="135"/>
        <v>#VALUE!</v>
      </c>
      <c r="L999" s="1">
        <f>Main!$A$28</f>
        <v>8.4431535918768876</v>
      </c>
      <c r="M999" s="45" t="e" vm="1">
        <f t="shared" si="136"/>
        <v>#VALUE!</v>
      </c>
      <c r="N999" t="e" vm="1">
        <f t="shared" si="141"/>
        <v>#VALUE!</v>
      </c>
      <c r="O999" s="1">
        <f>Main!$B$28</f>
        <v>8.4229498995092253</v>
      </c>
      <c r="P999" s="45" t="e" vm="1">
        <f t="shared" si="137"/>
        <v>#VALUE!</v>
      </c>
      <c r="Q999" t="e" vm="1">
        <f t="shared" si="142"/>
        <v>#VALUE!</v>
      </c>
      <c r="R999" s="1">
        <f>Main!$C$28</f>
        <v>8.4629102389141035</v>
      </c>
      <c r="S999" s="45" t="e" vm="1">
        <f t="shared" si="138"/>
        <v>#VALUE!</v>
      </c>
      <c r="T999" t="e" vm="1">
        <f t="shared" si="143"/>
        <v>#VALUE!</v>
      </c>
    </row>
    <row r="1000" spans="1:20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[1]!genNormal($F$9,$F$10)</f>
        <v>#VALUE!</v>
      </c>
      <c r="F1000" t="e" vm="1">
        <f t="shared" si="139"/>
        <v>#VALUE!</v>
      </c>
      <c r="G1000" t="e" vm="2">
        <f>[1]!GenLognormal($H$9,$H$10)</f>
        <v>#VALUE!</v>
      </c>
      <c r="H1000" t="e" vm="1">
        <f t="shared" si="140"/>
        <v>#VALUE!</v>
      </c>
      <c r="I1000" t="e" vm="2">
        <f>[1]!genBinomial(1,Main!$I$10)</f>
        <v>#VALUE!</v>
      </c>
      <c r="J1000" s="13" t="e" vm="1">
        <f t="shared" si="135"/>
        <v>#VALUE!</v>
      </c>
      <c r="L1000" s="1">
        <f>Main!$A$28</f>
        <v>8.4431535918768876</v>
      </c>
      <c r="M1000" s="45" t="e" vm="1">
        <f t="shared" si="136"/>
        <v>#VALUE!</v>
      </c>
      <c r="N1000" t="e" vm="1">
        <f t="shared" si="141"/>
        <v>#VALUE!</v>
      </c>
      <c r="O1000" s="1">
        <f>Main!$B$28</f>
        <v>8.4229498995092253</v>
      </c>
      <c r="P1000" s="45" t="e" vm="1">
        <f t="shared" si="137"/>
        <v>#VALUE!</v>
      </c>
      <c r="Q1000" t="e" vm="1">
        <f t="shared" si="142"/>
        <v>#VALUE!</v>
      </c>
      <c r="R1000" s="1">
        <f>Main!$C$28</f>
        <v>8.4629102389141035</v>
      </c>
      <c r="S1000" s="45" t="e" vm="1">
        <f t="shared" si="138"/>
        <v>#VALUE!</v>
      </c>
      <c r="T1000" t="e" vm="1">
        <f t="shared" si="143"/>
        <v>#VALUE!</v>
      </c>
    </row>
    <row r="1001" spans="1:20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[1]!genNormal($F$9,$F$10)</f>
        <v>#VALUE!</v>
      </c>
      <c r="F1001" t="e" vm="1">
        <f t="shared" si="139"/>
        <v>#VALUE!</v>
      </c>
      <c r="G1001" t="e" vm="2">
        <f>[1]!GenLognormal($H$9,$H$10)</f>
        <v>#VALUE!</v>
      </c>
      <c r="H1001" t="e" vm="1">
        <f t="shared" si="140"/>
        <v>#VALUE!</v>
      </c>
      <c r="I1001" t="e" vm="2">
        <f>[1]!genBinomial(1,Main!$I$10)</f>
        <v>#VALUE!</v>
      </c>
      <c r="J1001" s="13" t="e" vm="1">
        <f t="shared" si="135"/>
        <v>#VALUE!</v>
      </c>
      <c r="L1001" s="1">
        <f>Main!$A$28</f>
        <v>8.4431535918768876</v>
      </c>
      <c r="M1001" s="45" t="e" vm="1">
        <f t="shared" si="136"/>
        <v>#VALUE!</v>
      </c>
      <c r="N1001" t="e" vm="1">
        <f t="shared" si="141"/>
        <v>#VALUE!</v>
      </c>
      <c r="O1001" s="1">
        <f>Main!$B$28</f>
        <v>8.4229498995092253</v>
      </c>
      <c r="P1001" s="45" t="e" vm="1">
        <f t="shared" si="137"/>
        <v>#VALUE!</v>
      </c>
      <c r="Q1001" t="e" vm="1">
        <f t="shared" si="142"/>
        <v>#VALUE!</v>
      </c>
      <c r="R1001" s="1">
        <f>Main!$C$28</f>
        <v>8.4629102389141035</v>
      </c>
      <c r="S1001" s="45" t="e" vm="1">
        <f t="shared" si="138"/>
        <v>#VALUE!</v>
      </c>
      <c r="T1001" t="e" vm="1">
        <f t="shared" si="143"/>
        <v>#VALUE!</v>
      </c>
    </row>
    <row r="1002" spans="1:20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[1]!genNormal($F$9,$F$10)</f>
        <v>#VALUE!</v>
      </c>
      <c r="F1002" t="e" vm="1">
        <f t="shared" si="139"/>
        <v>#VALUE!</v>
      </c>
      <c r="G1002" t="e" vm="2">
        <f>[1]!GenLognormal($H$9,$H$10)</f>
        <v>#VALUE!</v>
      </c>
      <c r="H1002" t="e" vm="1">
        <f t="shared" si="140"/>
        <v>#VALUE!</v>
      </c>
      <c r="I1002" t="e" vm="2">
        <f>[1]!genBinomial(1,Main!$I$10)</f>
        <v>#VALUE!</v>
      </c>
      <c r="J1002" s="13" t="e" vm="1">
        <f t="shared" si="135"/>
        <v>#VALUE!</v>
      </c>
      <c r="L1002" s="1">
        <f>Main!$A$28</f>
        <v>8.4431535918768876</v>
      </c>
      <c r="M1002" s="45" t="e" vm="1">
        <f t="shared" si="136"/>
        <v>#VALUE!</v>
      </c>
      <c r="N1002" t="e" vm="1">
        <f t="shared" si="141"/>
        <v>#VALUE!</v>
      </c>
      <c r="O1002" s="1">
        <f>Main!$B$28</f>
        <v>8.4229498995092253</v>
      </c>
      <c r="P1002" s="45" t="e" vm="1">
        <f t="shared" si="137"/>
        <v>#VALUE!</v>
      </c>
      <c r="Q1002" t="e" vm="1">
        <f t="shared" si="142"/>
        <v>#VALUE!</v>
      </c>
      <c r="R1002" s="1">
        <f>Main!$C$28</f>
        <v>8.4629102389141035</v>
      </c>
      <c r="S1002" s="45" t="e" vm="1">
        <f t="shared" si="138"/>
        <v>#VALUE!</v>
      </c>
      <c r="T1002" t="e" vm="1">
        <f t="shared" si="143"/>
        <v>#VALUE!</v>
      </c>
    </row>
    <row r="1003" spans="1:20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[1]!genNormal($F$9,$F$10)</f>
        <v>#VALUE!</v>
      </c>
      <c r="F1003" t="e" vm="1">
        <f t="shared" si="139"/>
        <v>#VALUE!</v>
      </c>
      <c r="G1003" t="e" vm="2">
        <f>[1]!GenLognormal($H$9,$H$10)</f>
        <v>#VALUE!</v>
      </c>
      <c r="H1003" t="e" vm="1">
        <f t="shared" si="140"/>
        <v>#VALUE!</v>
      </c>
      <c r="I1003" t="e" vm="2">
        <f>[1]!genBinomial(1,Main!$I$10)</f>
        <v>#VALUE!</v>
      </c>
      <c r="J1003" s="13" t="e" vm="1">
        <f t="shared" si="135"/>
        <v>#VALUE!</v>
      </c>
      <c r="L1003" s="1">
        <f>Main!$A$28</f>
        <v>8.4431535918768876</v>
      </c>
      <c r="M1003" s="45" t="e" vm="1">
        <f t="shared" si="136"/>
        <v>#VALUE!</v>
      </c>
      <c r="N1003" t="e" vm="1">
        <f t="shared" si="141"/>
        <v>#VALUE!</v>
      </c>
      <c r="O1003" s="1">
        <f>Main!$B$28</f>
        <v>8.4229498995092253</v>
      </c>
      <c r="P1003" s="45" t="e" vm="1">
        <f t="shared" si="137"/>
        <v>#VALUE!</v>
      </c>
      <c r="Q1003" t="e" vm="1">
        <f t="shared" si="142"/>
        <v>#VALUE!</v>
      </c>
      <c r="R1003" s="1">
        <f>Main!$C$28</f>
        <v>8.4629102389141035</v>
      </c>
      <c r="S1003" s="45" t="e" vm="1">
        <f t="shared" si="138"/>
        <v>#VALUE!</v>
      </c>
      <c r="T1003" t="e" vm="1">
        <f t="shared" si="143"/>
        <v>#VALUE!</v>
      </c>
    </row>
    <row r="1004" spans="1:20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[1]!genNormal($F$9,$F$10)</f>
        <v>#VALUE!</v>
      </c>
      <c r="F1004" t="e" vm="1">
        <f t="shared" si="139"/>
        <v>#VALUE!</v>
      </c>
      <c r="G1004" t="e" vm="2">
        <f>[1]!GenLognormal($H$9,$H$10)</f>
        <v>#VALUE!</v>
      </c>
      <c r="H1004" t="e" vm="1">
        <f t="shared" si="140"/>
        <v>#VALUE!</v>
      </c>
      <c r="I1004" t="e" vm="2">
        <f>[1]!genBinomial(1,Main!$I$10)</f>
        <v>#VALUE!</v>
      </c>
      <c r="J1004" s="13" t="e" vm="1">
        <f t="shared" si="135"/>
        <v>#VALUE!</v>
      </c>
      <c r="L1004" s="1">
        <f>Main!$A$28</f>
        <v>8.4431535918768876</v>
      </c>
      <c r="M1004" s="45" t="e" vm="1">
        <f t="shared" si="136"/>
        <v>#VALUE!</v>
      </c>
      <c r="N1004" t="e" vm="1">
        <f t="shared" si="141"/>
        <v>#VALUE!</v>
      </c>
      <c r="O1004" s="1">
        <f>Main!$B$28</f>
        <v>8.4229498995092253</v>
      </c>
      <c r="P1004" s="45" t="e" vm="1">
        <f t="shared" si="137"/>
        <v>#VALUE!</v>
      </c>
      <c r="Q1004" t="e" vm="1">
        <f t="shared" si="142"/>
        <v>#VALUE!</v>
      </c>
      <c r="R1004" s="1">
        <f>Main!$C$28</f>
        <v>8.4629102389141035</v>
      </c>
      <c r="S1004" s="45" t="e" vm="1">
        <f t="shared" si="138"/>
        <v>#VALUE!</v>
      </c>
      <c r="T1004" t="e" vm="1">
        <f t="shared" si="143"/>
        <v>#VALUE!</v>
      </c>
    </row>
    <row r="1005" spans="1:20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[1]!genNormal($F$9,$F$10)</f>
        <v>#VALUE!</v>
      </c>
      <c r="F1005" t="e" vm="1">
        <f t="shared" si="139"/>
        <v>#VALUE!</v>
      </c>
      <c r="G1005" t="e" vm="2">
        <f>[1]!GenLognormal($H$9,$H$10)</f>
        <v>#VALUE!</v>
      </c>
      <c r="H1005" t="e" vm="1">
        <f t="shared" si="140"/>
        <v>#VALUE!</v>
      </c>
      <c r="I1005" t="e" vm="2">
        <f>[1]!genBinomial(1,Main!$I$10)</f>
        <v>#VALUE!</v>
      </c>
      <c r="J1005" s="13" t="e" vm="1">
        <f t="shared" si="135"/>
        <v>#VALUE!</v>
      </c>
      <c r="L1005" s="1">
        <f>Main!$A$28</f>
        <v>8.4431535918768876</v>
      </c>
      <c r="M1005" s="45" t="e" vm="1">
        <f t="shared" si="136"/>
        <v>#VALUE!</v>
      </c>
      <c r="N1005" t="e" vm="1">
        <f t="shared" si="141"/>
        <v>#VALUE!</v>
      </c>
      <c r="O1005" s="1">
        <f>Main!$B$28</f>
        <v>8.4229498995092253</v>
      </c>
      <c r="P1005" s="45" t="e" vm="1">
        <f t="shared" si="137"/>
        <v>#VALUE!</v>
      </c>
      <c r="Q1005" t="e" vm="1">
        <f t="shared" si="142"/>
        <v>#VALUE!</v>
      </c>
      <c r="R1005" s="1">
        <f>Main!$C$28</f>
        <v>8.4629102389141035</v>
      </c>
      <c r="S1005" s="45" t="e" vm="1">
        <f t="shared" si="138"/>
        <v>#VALUE!</v>
      </c>
      <c r="T1005" t="e" vm="1">
        <f t="shared" si="143"/>
        <v>#VALUE!</v>
      </c>
    </row>
    <row r="1006" spans="1:20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[1]!genNormal($F$9,$F$10)</f>
        <v>#VALUE!</v>
      </c>
      <c r="F1006" t="e" vm="1">
        <f t="shared" si="139"/>
        <v>#VALUE!</v>
      </c>
      <c r="G1006" t="e" vm="2">
        <f>[1]!GenLognormal($H$9,$H$10)</f>
        <v>#VALUE!</v>
      </c>
      <c r="H1006" t="e" vm="1">
        <f t="shared" si="140"/>
        <v>#VALUE!</v>
      </c>
      <c r="I1006" t="e" vm="2">
        <f>[1]!genBinomial(1,Main!$I$10)</f>
        <v>#VALUE!</v>
      </c>
      <c r="J1006" s="13" t="e" vm="1">
        <f t="shared" si="135"/>
        <v>#VALUE!</v>
      </c>
      <c r="L1006" s="1">
        <f>Main!$A$28</f>
        <v>8.4431535918768876</v>
      </c>
      <c r="M1006" s="45" t="e" vm="1">
        <f t="shared" si="136"/>
        <v>#VALUE!</v>
      </c>
      <c r="N1006" t="e" vm="1">
        <f t="shared" si="141"/>
        <v>#VALUE!</v>
      </c>
      <c r="O1006" s="1">
        <f>Main!$B$28</f>
        <v>8.4229498995092253</v>
      </c>
      <c r="P1006" s="45" t="e" vm="1">
        <f t="shared" si="137"/>
        <v>#VALUE!</v>
      </c>
      <c r="Q1006" t="e" vm="1">
        <f t="shared" si="142"/>
        <v>#VALUE!</v>
      </c>
      <c r="R1006" s="1">
        <f>Main!$C$28</f>
        <v>8.4629102389141035</v>
      </c>
      <c r="S1006" s="45" t="e" vm="1">
        <f t="shared" si="138"/>
        <v>#VALUE!</v>
      </c>
      <c r="T1006" t="e" vm="1">
        <f t="shared" si="143"/>
        <v>#VALUE!</v>
      </c>
    </row>
    <row r="1007" spans="1:20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[1]!genNormal($F$9,$F$10)</f>
        <v>#VALUE!</v>
      </c>
      <c r="F1007" t="e" vm="1">
        <f t="shared" si="139"/>
        <v>#VALUE!</v>
      </c>
      <c r="G1007" t="e" vm="2">
        <f>[1]!GenLognormal($H$9,$H$10)</f>
        <v>#VALUE!</v>
      </c>
      <c r="H1007" t="e" vm="1">
        <f t="shared" si="140"/>
        <v>#VALUE!</v>
      </c>
      <c r="I1007" t="e" vm="2">
        <f>[1]!genBinomial(1,Main!$I$10)</f>
        <v>#VALUE!</v>
      </c>
      <c r="J1007" s="13" t="e" vm="1">
        <f t="shared" si="135"/>
        <v>#VALUE!</v>
      </c>
      <c r="L1007" s="1">
        <f>Main!$A$28</f>
        <v>8.4431535918768876</v>
      </c>
      <c r="M1007" s="45" t="e" vm="1">
        <f t="shared" si="136"/>
        <v>#VALUE!</v>
      </c>
      <c r="N1007" t="e" vm="1">
        <f t="shared" si="141"/>
        <v>#VALUE!</v>
      </c>
      <c r="O1007" s="1">
        <f>Main!$B$28</f>
        <v>8.4229498995092253</v>
      </c>
      <c r="P1007" s="45" t="e" vm="1">
        <f t="shared" si="137"/>
        <v>#VALUE!</v>
      </c>
      <c r="Q1007" t="e" vm="1">
        <f t="shared" si="142"/>
        <v>#VALUE!</v>
      </c>
      <c r="R1007" s="1">
        <f>Main!$C$28</f>
        <v>8.4629102389141035</v>
      </c>
      <c r="S1007" s="45" t="e" vm="1">
        <f t="shared" si="138"/>
        <v>#VALUE!</v>
      </c>
      <c r="T1007" t="e" vm="1">
        <f t="shared" si="143"/>
        <v>#VALUE!</v>
      </c>
    </row>
    <row r="1008" spans="1:20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[1]!genNormal($F$9,$F$10)</f>
        <v>#VALUE!</v>
      </c>
      <c r="F1008" t="e" vm="1">
        <f t="shared" si="139"/>
        <v>#VALUE!</v>
      </c>
      <c r="G1008" t="e" vm="2">
        <f>[1]!GenLognormal($H$9,$H$10)</f>
        <v>#VALUE!</v>
      </c>
      <c r="H1008" t="e" vm="1">
        <f t="shared" si="140"/>
        <v>#VALUE!</v>
      </c>
      <c r="I1008" t="e" vm="2">
        <f>[1]!genBinomial(1,Main!$I$10)</f>
        <v>#VALUE!</v>
      </c>
      <c r="J1008" s="13" t="e" vm="1">
        <f t="shared" si="135"/>
        <v>#VALUE!</v>
      </c>
      <c r="L1008" s="1">
        <f>Main!$A$28</f>
        <v>8.4431535918768876</v>
      </c>
      <c r="M1008" s="45" t="e" vm="1">
        <f t="shared" si="136"/>
        <v>#VALUE!</v>
      </c>
      <c r="N1008" t="e" vm="1">
        <f t="shared" si="141"/>
        <v>#VALUE!</v>
      </c>
      <c r="O1008" s="1">
        <f>Main!$B$28</f>
        <v>8.4229498995092253</v>
      </c>
      <c r="P1008" s="45" t="e" vm="1">
        <f t="shared" si="137"/>
        <v>#VALUE!</v>
      </c>
      <c r="Q1008" t="e" vm="1">
        <f t="shared" si="142"/>
        <v>#VALUE!</v>
      </c>
      <c r="R1008" s="1">
        <f>Main!$C$28</f>
        <v>8.4629102389141035</v>
      </c>
      <c r="S1008" s="45" t="e" vm="1">
        <f t="shared" si="138"/>
        <v>#VALUE!</v>
      </c>
      <c r="T1008" t="e" vm="1">
        <f t="shared" si="143"/>
        <v>#VALUE!</v>
      </c>
    </row>
    <row r="1009" spans="1:20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[1]!genNormal($F$9,$F$10)</f>
        <v>#VALUE!</v>
      </c>
      <c r="F1009" t="e" vm="1">
        <f t="shared" si="139"/>
        <v>#VALUE!</v>
      </c>
      <c r="G1009" t="e" vm="2">
        <f>[1]!GenLognormal($H$9,$H$10)</f>
        <v>#VALUE!</v>
      </c>
      <c r="H1009" t="e" vm="1">
        <f t="shared" si="140"/>
        <v>#VALUE!</v>
      </c>
      <c r="I1009" t="e" vm="2">
        <f>[1]!genBinomial(1,Main!$I$10)</f>
        <v>#VALUE!</v>
      </c>
      <c r="J1009" s="13" t="e" vm="1">
        <f t="shared" si="135"/>
        <v>#VALUE!</v>
      </c>
      <c r="L1009" s="1">
        <f>Main!$A$28</f>
        <v>8.4431535918768876</v>
      </c>
      <c r="M1009" s="45" t="e" vm="1">
        <f t="shared" si="136"/>
        <v>#VALUE!</v>
      </c>
      <c r="N1009" t="e" vm="1">
        <f t="shared" si="141"/>
        <v>#VALUE!</v>
      </c>
      <c r="O1009" s="1">
        <f>Main!$B$28</f>
        <v>8.4229498995092253</v>
      </c>
      <c r="P1009" s="45" t="e" vm="1">
        <f t="shared" si="137"/>
        <v>#VALUE!</v>
      </c>
      <c r="Q1009" t="e" vm="1">
        <f t="shared" si="142"/>
        <v>#VALUE!</v>
      </c>
      <c r="R1009" s="1">
        <f>Main!$C$28</f>
        <v>8.4629102389141035</v>
      </c>
      <c r="S1009" s="45" t="e" vm="1">
        <f t="shared" si="138"/>
        <v>#VALUE!</v>
      </c>
      <c r="T1009" t="e" vm="1">
        <f t="shared" si="143"/>
        <v>#VALUE!</v>
      </c>
    </row>
    <row r="1010" spans="1:20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[1]!genNormal($F$9,$F$10)</f>
        <v>#VALUE!</v>
      </c>
      <c r="F1010" t="e" vm="1">
        <f t="shared" si="139"/>
        <v>#VALUE!</v>
      </c>
      <c r="G1010" t="e" vm="2">
        <f>[1]!GenLognormal($H$9,$H$10)</f>
        <v>#VALUE!</v>
      </c>
      <c r="H1010" t="e" vm="1">
        <f t="shared" si="140"/>
        <v>#VALUE!</v>
      </c>
      <c r="I1010" t="e" vm="2">
        <f>[1]!genBinomial(1,Main!$I$10)</f>
        <v>#VALUE!</v>
      </c>
      <c r="J1010" s="13" t="e" vm="1">
        <f t="shared" si="135"/>
        <v>#VALUE!</v>
      </c>
      <c r="L1010" s="1">
        <f>Main!$A$28</f>
        <v>8.4431535918768876</v>
      </c>
      <c r="M1010" s="45" t="e" vm="1">
        <f t="shared" si="136"/>
        <v>#VALUE!</v>
      </c>
      <c r="N1010" t="e" vm="1">
        <f t="shared" si="141"/>
        <v>#VALUE!</v>
      </c>
      <c r="O1010" s="1">
        <f>Main!$B$28</f>
        <v>8.4229498995092253</v>
      </c>
      <c r="P1010" s="45" t="e" vm="1">
        <f t="shared" si="137"/>
        <v>#VALUE!</v>
      </c>
      <c r="Q1010" t="e" vm="1">
        <f t="shared" si="142"/>
        <v>#VALUE!</v>
      </c>
      <c r="R1010" s="1">
        <f>Main!$C$28</f>
        <v>8.4629102389141035</v>
      </c>
      <c r="S1010" s="45" t="e" vm="1">
        <f t="shared" si="138"/>
        <v>#VALUE!</v>
      </c>
      <c r="T1010" t="e" vm="1">
        <f t="shared" si="143"/>
        <v>#VALUE!</v>
      </c>
    </row>
    <row r="1011" spans="1:20">
      <c r="J1011" s="13"/>
      <c r="L1011" s="1"/>
      <c r="M1011" s="45"/>
      <c r="O1011" s="1"/>
      <c r="P1011" s="45"/>
      <c r="R1011" s="1"/>
      <c r="S1011" s="45"/>
    </row>
  </sheetData>
  <mergeCells count="3">
    <mergeCell ref="O5:Q5"/>
    <mergeCell ref="R5:T5"/>
    <mergeCell ref="U5:W5"/>
  </mergeCells>
  <pageMargins left="0.25" right="0.25" top="0.75" bottom="0.75" header="0.3" footer="0.3"/>
  <pageSetup scale="56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92AB-0496-415A-8C45-DC05B74C568F}">
  <dimension ref="A1:P23"/>
  <sheetViews>
    <sheetView workbookViewId="0">
      <selection sqref="A1:B1"/>
    </sheetView>
  </sheetViews>
  <sheetFormatPr defaultRowHeight="14.45"/>
  <cols>
    <col min="1" max="1" width="18" bestFit="1" customWidth="1"/>
    <col min="2" max="2" width="30.425781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78" t="s">
        <v>106</v>
      </c>
      <c r="B1" s="79"/>
    </row>
    <row r="3" spans="1:16">
      <c r="A3" s="12" t="s">
        <v>107</v>
      </c>
      <c r="B3" s="3" t="s">
        <v>108</v>
      </c>
      <c r="C3" s="12" t="s">
        <v>109</v>
      </c>
      <c r="D3" t="s">
        <v>110</v>
      </c>
    </row>
    <row r="4" spans="1:16">
      <c r="B4" s="3"/>
      <c r="C4" s="12" t="s">
        <v>111</v>
      </c>
      <c r="D4" t="s">
        <v>112</v>
      </c>
    </row>
    <row r="5" spans="1:16">
      <c r="A5" s="12" t="s">
        <v>113</v>
      </c>
      <c r="B5" s="62">
        <v>45414</v>
      </c>
      <c r="C5" s="12" t="s">
        <v>114</v>
      </c>
      <c r="D5">
        <v>33030.13671875</v>
      </c>
    </row>
    <row r="6" spans="1:16">
      <c r="A6" s="12" t="s">
        <v>115</v>
      </c>
      <c r="B6" s="63">
        <v>0.3822916666666667</v>
      </c>
    </row>
    <row r="7" spans="1:16">
      <c r="A7" s="12" t="s">
        <v>116</v>
      </c>
      <c r="B7" s="64">
        <v>4.2592592592592595E-3</v>
      </c>
    </row>
    <row r="8" spans="1:16">
      <c r="A8" s="12" t="s">
        <v>117</v>
      </c>
      <c r="B8" s="3">
        <v>1</v>
      </c>
    </row>
    <row r="9" spans="1:16">
      <c r="A9" s="12" t="s">
        <v>118</v>
      </c>
      <c r="B9" s="3">
        <v>1000</v>
      </c>
    </row>
    <row r="10" spans="1:16">
      <c r="F10" s="65" t="s">
        <v>119</v>
      </c>
    </row>
    <row r="11" spans="1:16" ht="28.9">
      <c r="A11" s="12" t="s">
        <v>120</v>
      </c>
      <c r="B11" s="12" t="s">
        <v>121</v>
      </c>
      <c r="C11" s="12" t="s">
        <v>122</v>
      </c>
      <c r="D11" s="12" t="s">
        <v>123</v>
      </c>
      <c r="E11" s="67" t="s">
        <v>124</v>
      </c>
      <c r="F11" s="68">
        <v>0</v>
      </c>
      <c r="G11" s="68">
        <v>0.01</v>
      </c>
      <c r="H11" s="68">
        <v>0.05</v>
      </c>
      <c r="I11" s="68">
        <v>0.1</v>
      </c>
      <c r="J11" s="68">
        <v>0.25</v>
      </c>
      <c r="K11" s="68">
        <v>0.5</v>
      </c>
      <c r="L11" s="68">
        <v>0.75</v>
      </c>
      <c r="M11" s="68">
        <v>0.9</v>
      </c>
      <c r="N11" s="68">
        <v>0.95</v>
      </c>
      <c r="O11" s="68">
        <v>0.99</v>
      </c>
      <c r="P11" s="68">
        <v>1</v>
      </c>
    </row>
    <row r="12" spans="1:16">
      <c r="A12" s="66" t="s">
        <v>125</v>
      </c>
      <c r="B12">
        <v>1</v>
      </c>
      <c r="C12">
        <v>1000</v>
      </c>
      <c r="D12" s="13">
        <v>4.4785388638495342E-2</v>
      </c>
      <c r="E12" s="13">
        <v>3.0118178945574565E-4</v>
      </c>
      <c r="F12" s="13">
        <v>4.3844312322864461E-2</v>
      </c>
      <c r="G12" s="13">
        <v>4.4069905569434888E-2</v>
      </c>
      <c r="H12" s="13">
        <v>4.4301336064955586E-2</v>
      </c>
      <c r="I12" s="13">
        <v>4.4397413819997435E-2</v>
      </c>
      <c r="J12" s="13">
        <v>4.4572152292662634E-2</v>
      </c>
      <c r="K12" s="13">
        <v>4.4790391562194477E-2</v>
      </c>
      <c r="L12" s="13">
        <v>4.4994332578110433E-2</v>
      </c>
      <c r="M12" s="13">
        <v>4.5179362690592903E-2</v>
      </c>
      <c r="N12" s="13">
        <v>4.5263995532027521E-2</v>
      </c>
      <c r="O12" s="13">
        <v>4.5470463592211692E-2</v>
      </c>
      <c r="P12" s="13">
        <v>4.5640457748336333E-2</v>
      </c>
    </row>
    <row r="13" spans="1:16">
      <c r="A13" s="66" t="s">
        <v>126</v>
      </c>
      <c r="B13">
        <v>1</v>
      </c>
      <c r="C13">
        <v>1000</v>
      </c>
      <c r="D13" s="13">
        <v>4.4785388638495342E-2</v>
      </c>
      <c r="E13" s="13">
        <v>3.0118178945574565E-4</v>
      </c>
      <c r="F13" s="13">
        <v>4.3844312322864461E-2</v>
      </c>
      <c r="G13" s="13">
        <v>4.4069905569434888E-2</v>
      </c>
      <c r="H13" s="13">
        <v>4.4301336064955586E-2</v>
      </c>
      <c r="I13" s="13">
        <v>4.4397413819997435E-2</v>
      </c>
      <c r="J13" s="13">
        <v>4.4572152292662634E-2</v>
      </c>
      <c r="K13" s="13">
        <v>4.4790391562194477E-2</v>
      </c>
      <c r="L13" s="13">
        <v>4.4994332578110433E-2</v>
      </c>
      <c r="M13" s="13">
        <v>4.5179362690592903E-2</v>
      </c>
      <c r="N13" s="13">
        <v>4.5263995532027521E-2</v>
      </c>
      <c r="O13" s="13">
        <v>4.5470463592211692E-2</v>
      </c>
      <c r="P13" s="13">
        <v>4.5640457748336333E-2</v>
      </c>
    </row>
    <row r="14" spans="1:16">
      <c r="A14" s="66" t="s">
        <v>127</v>
      </c>
      <c r="B14">
        <v>1</v>
      </c>
      <c r="C14">
        <v>1000</v>
      </c>
      <c r="D14" s="13">
        <v>4.4785388638495342E-2</v>
      </c>
      <c r="E14" s="13">
        <v>3.0118178945574565E-4</v>
      </c>
      <c r="F14" s="13">
        <v>4.3844312322864461E-2</v>
      </c>
      <c r="G14" s="13">
        <v>4.4069905569434888E-2</v>
      </c>
      <c r="H14" s="13">
        <v>4.4301336064955586E-2</v>
      </c>
      <c r="I14" s="13">
        <v>4.4397413819997435E-2</v>
      </c>
      <c r="J14" s="13">
        <v>4.4572152292662634E-2</v>
      </c>
      <c r="K14" s="13">
        <v>4.4790391562194477E-2</v>
      </c>
      <c r="L14" s="13">
        <v>4.4994332578110433E-2</v>
      </c>
      <c r="M14" s="13">
        <v>4.5179362690592903E-2</v>
      </c>
      <c r="N14" s="13">
        <v>4.5263995532027521E-2</v>
      </c>
      <c r="O14" s="13">
        <v>4.5470463592211692E-2</v>
      </c>
      <c r="P14" s="13">
        <v>4.5640457748336333E-2</v>
      </c>
    </row>
    <row r="15" spans="1:16">
      <c r="A15" s="66" t="s">
        <v>128</v>
      </c>
      <c r="B15">
        <v>1</v>
      </c>
      <c r="C15">
        <v>1000</v>
      </c>
      <c r="D15" s="13">
        <v>8.5974747971513568E-2</v>
      </c>
      <c r="E15" s="13">
        <v>5.8140789509280569E-4</v>
      </c>
      <c r="F15" s="13">
        <v>8.4182427877467353E-2</v>
      </c>
      <c r="G15" s="13">
        <v>8.4634208920920773E-2</v>
      </c>
      <c r="H15" s="13">
        <v>8.497915704127107E-2</v>
      </c>
      <c r="I15" s="13">
        <v>8.5212720086095053E-2</v>
      </c>
      <c r="J15" s="13">
        <v>8.5581499953546525E-2</v>
      </c>
      <c r="K15" s="13">
        <v>8.5985879658291492E-2</v>
      </c>
      <c r="L15" s="13">
        <v>8.6369214766061686E-2</v>
      </c>
      <c r="M15" s="13">
        <v>8.6710213234299324E-2</v>
      </c>
      <c r="N15" s="13">
        <v>8.6891360195114301E-2</v>
      </c>
      <c r="O15" s="13">
        <v>8.7295656967801991E-2</v>
      </c>
      <c r="P15" s="13">
        <v>8.7752958322372746E-2</v>
      </c>
    </row>
    <row r="16" spans="1:16">
      <c r="A16" s="66" t="s">
        <v>129</v>
      </c>
      <c r="B16">
        <v>1</v>
      </c>
      <c r="C16">
        <v>1000</v>
      </c>
      <c r="D16" s="13">
        <v>8.5974747971513568E-2</v>
      </c>
      <c r="E16" s="13">
        <v>5.8140789509280569E-4</v>
      </c>
      <c r="F16" s="13">
        <v>8.4182427877467353E-2</v>
      </c>
      <c r="G16" s="13">
        <v>8.4634208920920773E-2</v>
      </c>
      <c r="H16" s="13">
        <v>8.497915704127107E-2</v>
      </c>
      <c r="I16" s="13">
        <v>8.5212720086095053E-2</v>
      </c>
      <c r="J16" s="13">
        <v>8.5581499953546525E-2</v>
      </c>
      <c r="K16" s="13">
        <v>8.5985879658291492E-2</v>
      </c>
      <c r="L16" s="13">
        <v>8.6369214766061686E-2</v>
      </c>
      <c r="M16" s="13">
        <v>8.6710213234299324E-2</v>
      </c>
      <c r="N16" s="13">
        <v>8.6891360195114301E-2</v>
      </c>
      <c r="O16" s="13">
        <v>8.7295656967801991E-2</v>
      </c>
      <c r="P16" s="13">
        <v>8.7752958322372746E-2</v>
      </c>
    </row>
    <row r="17" spans="1:16">
      <c r="A17" s="66" t="s">
        <v>130</v>
      </c>
      <c r="B17">
        <v>1</v>
      </c>
      <c r="C17">
        <v>1000</v>
      </c>
      <c r="D17" s="13">
        <v>8.5974747971513568E-2</v>
      </c>
      <c r="E17" s="13">
        <v>5.8140789509280569E-4</v>
      </c>
      <c r="F17" s="13">
        <v>8.4182427877467353E-2</v>
      </c>
      <c r="G17" s="13">
        <v>8.4634208920920773E-2</v>
      </c>
      <c r="H17" s="13">
        <v>8.497915704127107E-2</v>
      </c>
      <c r="I17" s="13">
        <v>8.5212720086095053E-2</v>
      </c>
      <c r="J17" s="13">
        <v>8.5581499953546525E-2</v>
      </c>
      <c r="K17" s="13">
        <v>8.5985879658291492E-2</v>
      </c>
      <c r="L17" s="13">
        <v>8.6369214766061686E-2</v>
      </c>
      <c r="M17" s="13">
        <v>8.6710213234299324E-2</v>
      </c>
      <c r="N17" s="13">
        <v>8.6891360195114301E-2</v>
      </c>
      <c r="O17" s="13">
        <v>8.7295656967801991E-2</v>
      </c>
      <c r="P17" s="13">
        <v>8.7752958322372746E-2</v>
      </c>
    </row>
    <row r="18" spans="1:16">
      <c r="A18" s="66" t="s">
        <v>131</v>
      </c>
      <c r="B18">
        <v>1</v>
      </c>
      <c r="C18">
        <v>1000</v>
      </c>
      <c r="D18" s="13">
        <v>0.13964186943304427</v>
      </c>
      <c r="E18" s="13">
        <v>9.732551447716476E-4</v>
      </c>
      <c r="F18" s="13">
        <v>0.13654347734708566</v>
      </c>
      <c r="G18" s="13">
        <v>0.13754491197423044</v>
      </c>
      <c r="H18" s="13">
        <v>0.13799981703834546</v>
      </c>
      <c r="I18" s="13">
        <v>0.13839517001939372</v>
      </c>
      <c r="J18" s="13">
        <v>0.13898126872722211</v>
      </c>
      <c r="K18" s="13">
        <v>0.1396772546084103</v>
      </c>
      <c r="L18" s="13">
        <v>0.14029570036661754</v>
      </c>
      <c r="M18" s="13">
        <v>0.14087325276677354</v>
      </c>
      <c r="N18" s="13">
        <v>0.14128976281773112</v>
      </c>
      <c r="O18" s="13">
        <v>0.14199003972458443</v>
      </c>
      <c r="P18" s="13">
        <v>0.14301464562944505</v>
      </c>
    </row>
    <row r="19" spans="1:16">
      <c r="A19" s="66" t="s">
        <v>132</v>
      </c>
      <c r="B19">
        <v>1</v>
      </c>
      <c r="C19">
        <v>1000</v>
      </c>
      <c r="D19" s="13">
        <v>0.13964186943304427</v>
      </c>
      <c r="E19" s="13">
        <v>9.732551447716476E-4</v>
      </c>
      <c r="F19" s="13">
        <v>0.13654347734708566</v>
      </c>
      <c r="G19" s="13">
        <v>0.13754491197423044</v>
      </c>
      <c r="H19" s="13">
        <v>0.13799981703834546</v>
      </c>
      <c r="I19" s="13">
        <v>0.13839517001939372</v>
      </c>
      <c r="J19" s="13">
        <v>0.13898126872722211</v>
      </c>
      <c r="K19" s="13">
        <v>0.1396772546084103</v>
      </c>
      <c r="L19" s="13">
        <v>0.14029570036661754</v>
      </c>
      <c r="M19" s="13">
        <v>0.14087325276677354</v>
      </c>
      <c r="N19" s="13">
        <v>0.14128976281773112</v>
      </c>
      <c r="O19" s="13">
        <v>0.14199003972458443</v>
      </c>
      <c r="P19" s="13">
        <v>0.14301464562944505</v>
      </c>
    </row>
    <row r="20" spans="1:16">
      <c r="A20" s="66" t="s">
        <v>133</v>
      </c>
      <c r="B20">
        <v>1</v>
      </c>
      <c r="C20">
        <v>1000</v>
      </c>
      <c r="D20" s="13">
        <v>0.13964186943304427</v>
      </c>
      <c r="E20" s="13">
        <v>9.732551447716476E-4</v>
      </c>
      <c r="F20" s="13">
        <v>0.13654347734708566</v>
      </c>
      <c r="G20" s="13">
        <v>0.13754491197423044</v>
      </c>
      <c r="H20" s="13">
        <v>0.13799981703834546</v>
      </c>
      <c r="I20" s="13">
        <v>0.13839517001939372</v>
      </c>
      <c r="J20" s="13">
        <v>0.13898126872722211</v>
      </c>
      <c r="K20" s="13">
        <v>0.1396772546084103</v>
      </c>
      <c r="L20" s="13">
        <v>0.14029570036661754</v>
      </c>
      <c r="M20" s="13">
        <v>0.14087325276677354</v>
      </c>
      <c r="N20" s="13">
        <v>0.14128976281773112</v>
      </c>
      <c r="O20" s="13">
        <v>0.14199003972458443</v>
      </c>
      <c r="P20" s="13">
        <v>0.14301464562944505</v>
      </c>
    </row>
    <row r="21" spans="1:16">
      <c r="A21" s="66" t="s">
        <v>134</v>
      </c>
      <c r="B21">
        <v>1</v>
      </c>
      <c r="C21">
        <v>1000</v>
      </c>
      <c r="D21" s="13">
        <v>0.25082584886482268</v>
      </c>
      <c r="E21" s="13">
        <v>1.9042434073336517E-3</v>
      </c>
      <c r="F21" s="13">
        <v>0.24508754997848795</v>
      </c>
      <c r="G21" s="13">
        <v>0.24603037961149363</v>
      </c>
      <c r="H21" s="13">
        <v>0.24770729832443758</v>
      </c>
      <c r="I21" s="13">
        <v>0.24841157219081741</v>
      </c>
      <c r="J21" s="13">
        <v>0.24961355450080039</v>
      </c>
      <c r="K21" s="13">
        <v>0.25077801704279357</v>
      </c>
      <c r="L21" s="13">
        <v>0.25205960213497375</v>
      </c>
      <c r="M21" s="13">
        <v>0.25326614518419394</v>
      </c>
      <c r="N21" s="13">
        <v>0.25390435766716257</v>
      </c>
      <c r="O21" s="13">
        <v>0.25531524369551151</v>
      </c>
      <c r="P21" s="13">
        <v>0.25676804195738412</v>
      </c>
    </row>
    <row r="22" spans="1:16">
      <c r="A22" s="66" t="s">
        <v>135</v>
      </c>
      <c r="B22">
        <v>1</v>
      </c>
      <c r="C22">
        <v>1000</v>
      </c>
      <c r="D22" s="13">
        <v>0.25082584886482268</v>
      </c>
      <c r="E22" s="13">
        <v>1.9042434073336517E-3</v>
      </c>
      <c r="F22" s="13">
        <v>0.24508754997848795</v>
      </c>
      <c r="G22" s="13">
        <v>0.24603037961149363</v>
      </c>
      <c r="H22" s="13">
        <v>0.24770729832443758</v>
      </c>
      <c r="I22" s="13">
        <v>0.24841157219081741</v>
      </c>
      <c r="J22" s="13">
        <v>0.24961355450080039</v>
      </c>
      <c r="K22" s="13">
        <v>0.25077801704279357</v>
      </c>
      <c r="L22" s="13">
        <v>0.25205960213497375</v>
      </c>
      <c r="M22" s="13">
        <v>0.25326614518419394</v>
      </c>
      <c r="N22" s="13">
        <v>0.25390435766716257</v>
      </c>
      <c r="O22" s="13">
        <v>0.25531524369551151</v>
      </c>
      <c r="P22" s="13">
        <v>0.25676804195738412</v>
      </c>
    </row>
    <row r="23" spans="1:16">
      <c r="A23" s="66" t="s">
        <v>136</v>
      </c>
      <c r="B23">
        <v>1</v>
      </c>
      <c r="C23">
        <v>1000</v>
      </c>
      <c r="D23" s="13">
        <v>0.25082584886482268</v>
      </c>
      <c r="E23" s="13">
        <v>1.9042434073336517E-3</v>
      </c>
      <c r="F23" s="13">
        <v>0.24508754997848795</v>
      </c>
      <c r="G23" s="13">
        <v>0.24603037961149363</v>
      </c>
      <c r="H23" s="13">
        <v>0.24770729832443758</v>
      </c>
      <c r="I23" s="13">
        <v>0.24841157219081741</v>
      </c>
      <c r="J23" s="13">
        <v>0.24961355450080039</v>
      </c>
      <c r="K23" s="13">
        <v>0.25077801704279357</v>
      </c>
      <c r="L23" s="13">
        <v>0.25205960213497375</v>
      </c>
      <c r="M23" s="13">
        <v>0.25326614518419394</v>
      </c>
      <c r="N23" s="13">
        <v>0.25390435766716257</v>
      </c>
      <c r="O23" s="13">
        <v>0.25531524369551151</v>
      </c>
      <c r="P23" s="13">
        <v>0.25676804195738412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94457-2C16-4455-AC76-64033B023F11}">
  <dimension ref="A1:M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70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1" width="17.7109375" style="3" bestFit="1" customWidth="1"/>
    <col min="12" max="12" width="17" style="3" bestFit="1" customWidth="1"/>
    <col min="13" max="13" width="17.28515625" style="3" bestFit="1" customWidth="1"/>
    <col min="14" max="16384" width="8.85546875" style="3"/>
  </cols>
  <sheetData>
    <row r="1" spans="1:13" s="65" customFormat="1">
      <c r="A1" s="69" t="s">
        <v>120</v>
      </c>
      <c r="B1" s="65" t="s">
        <v>125</v>
      </c>
      <c r="C1" s="65" t="s">
        <v>126</v>
      </c>
      <c r="D1" s="65" t="s">
        <v>127</v>
      </c>
      <c r="E1" s="65" t="s">
        <v>128</v>
      </c>
      <c r="F1" s="65" t="s">
        <v>129</v>
      </c>
      <c r="G1" s="65" t="s">
        <v>130</v>
      </c>
      <c r="H1" s="65" t="s">
        <v>131</v>
      </c>
      <c r="I1" s="65" t="s">
        <v>132</v>
      </c>
      <c r="J1" s="65" t="s">
        <v>133</v>
      </c>
      <c r="K1" s="65" t="s">
        <v>134</v>
      </c>
      <c r="L1" s="65" t="s">
        <v>135</v>
      </c>
      <c r="M1" s="65" t="s">
        <v>136</v>
      </c>
    </row>
    <row r="2" spans="1:13">
      <c r="A2" s="70" t="s">
        <v>121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</row>
    <row r="3" spans="1:13">
      <c r="A3" s="70" t="s">
        <v>122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</row>
    <row r="4" spans="1:13">
      <c r="A4" s="70" t="s">
        <v>123</v>
      </c>
      <c r="B4" s="3">
        <v>4.4785388638495342E-2</v>
      </c>
      <c r="C4" s="3">
        <v>4.4785388638495342E-2</v>
      </c>
      <c r="D4" s="3">
        <v>4.4785388638495342E-2</v>
      </c>
      <c r="E4" s="3">
        <v>8.5974747971513568E-2</v>
      </c>
      <c r="F4" s="3">
        <v>8.5974747971513568E-2</v>
      </c>
      <c r="G4" s="3">
        <v>8.5974747971513568E-2</v>
      </c>
      <c r="H4" s="3">
        <v>0.13964186943304427</v>
      </c>
      <c r="I4" s="3">
        <v>0.13964186943304427</v>
      </c>
      <c r="J4" s="3">
        <v>0.13964186943304427</v>
      </c>
      <c r="K4" s="3">
        <v>0.25082584886482268</v>
      </c>
      <c r="L4" s="3">
        <v>0.25082584886482268</v>
      </c>
      <c r="M4" s="3">
        <v>0.25082584886482268</v>
      </c>
    </row>
    <row r="5" spans="1:13">
      <c r="A5" s="70" t="s">
        <v>137</v>
      </c>
      <c r="B5" s="3">
        <v>3.0118178945574565E-4</v>
      </c>
      <c r="C5" s="3">
        <v>3.0118178945574565E-4</v>
      </c>
      <c r="D5" s="3">
        <v>3.0118178945574565E-4</v>
      </c>
      <c r="E5" s="3">
        <v>5.8140789509280569E-4</v>
      </c>
      <c r="F5" s="3">
        <v>5.8140789509280569E-4</v>
      </c>
      <c r="G5" s="3">
        <v>5.8140789509280569E-4</v>
      </c>
      <c r="H5" s="3">
        <v>9.732551447716476E-4</v>
      </c>
      <c r="I5" s="3">
        <v>9.732551447716476E-4</v>
      </c>
      <c r="J5" s="3">
        <v>9.732551447716476E-4</v>
      </c>
      <c r="K5" s="3">
        <v>1.9042434073336517E-3</v>
      </c>
      <c r="L5" s="3">
        <v>1.9042434073336517E-3</v>
      </c>
      <c r="M5" s="3">
        <v>1.9042434073336517E-3</v>
      </c>
    </row>
    <row r="6" spans="1:13">
      <c r="A6" s="70">
        <v>0</v>
      </c>
      <c r="B6" s="3">
        <v>4.3844312322864461E-2</v>
      </c>
      <c r="C6" s="3">
        <v>4.3844312322864461E-2</v>
      </c>
      <c r="D6" s="3">
        <v>4.3844312322864461E-2</v>
      </c>
      <c r="E6" s="3">
        <v>8.4182427877467353E-2</v>
      </c>
      <c r="F6" s="3">
        <v>8.4182427877467353E-2</v>
      </c>
      <c r="G6" s="3">
        <v>8.4182427877467353E-2</v>
      </c>
      <c r="H6" s="3">
        <v>0.13654347734708566</v>
      </c>
      <c r="I6" s="3">
        <v>0.13654347734708566</v>
      </c>
      <c r="J6" s="3">
        <v>0.13654347734708566</v>
      </c>
      <c r="K6" s="3">
        <v>0.24508754997848795</v>
      </c>
      <c r="L6" s="3">
        <v>0.24508754997848795</v>
      </c>
      <c r="M6" s="3">
        <v>0.24508754997848795</v>
      </c>
    </row>
    <row r="7" spans="1:13">
      <c r="A7" s="70">
        <v>0.01</v>
      </c>
      <c r="B7" s="3">
        <v>4.4069905569434888E-2</v>
      </c>
      <c r="C7" s="3">
        <v>4.4069905569434888E-2</v>
      </c>
      <c r="D7" s="3">
        <v>4.4069905569434888E-2</v>
      </c>
      <c r="E7" s="3">
        <v>8.4634208920920773E-2</v>
      </c>
      <c r="F7" s="3">
        <v>8.4634208920920773E-2</v>
      </c>
      <c r="G7" s="3">
        <v>8.4634208920920773E-2</v>
      </c>
      <c r="H7" s="3">
        <v>0.13754491197423044</v>
      </c>
      <c r="I7" s="3">
        <v>0.13754491197423044</v>
      </c>
      <c r="J7" s="3">
        <v>0.13754491197423044</v>
      </c>
      <c r="K7" s="3">
        <v>0.24603037961149363</v>
      </c>
      <c r="L7" s="3">
        <v>0.24603037961149363</v>
      </c>
      <c r="M7" s="3">
        <v>0.24603037961149363</v>
      </c>
    </row>
    <row r="8" spans="1:13">
      <c r="A8" s="70">
        <v>0.02</v>
      </c>
      <c r="B8" s="3">
        <v>4.4180444881111308E-2</v>
      </c>
      <c r="C8" s="3">
        <v>4.4180444881111308E-2</v>
      </c>
      <c r="D8" s="3">
        <v>4.4180444881111308E-2</v>
      </c>
      <c r="E8" s="3">
        <v>8.4753029330635624E-2</v>
      </c>
      <c r="F8" s="3">
        <v>8.4753029330635624E-2</v>
      </c>
      <c r="G8" s="3">
        <v>8.4753029330635624E-2</v>
      </c>
      <c r="H8" s="3">
        <v>0.13768373297922315</v>
      </c>
      <c r="I8" s="3">
        <v>0.13768373297922315</v>
      </c>
      <c r="J8" s="3">
        <v>0.13768373297922315</v>
      </c>
      <c r="K8" s="3">
        <v>0.2466527482065837</v>
      </c>
      <c r="L8" s="3">
        <v>0.2466527482065837</v>
      </c>
      <c r="M8" s="3">
        <v>0.2466527482065837</v>
      </c>
    </row>
    <row r="9" spans="1:13">
      <c r="A9" s="70">
        <v>0.03</v>
      </c>
      <c r="B9" s="3">
        <v>4.4222219861359574E-2</v>
      </c>
      <c r="C9" s="3">
        <v>4.4222219861359574E-2</v>
      </c>
      <c r="D9" s="3">
        <v>4.4222219861359574E-2</v>
      </c>
      <c r="E9" s="3">
        <v>8.483683942568114E-2</v>
      </c>
      <c r="F9" s="3">
        <v>8.483683942568114E-2</v>
      </c>
      <c r="G9" s="3">
        <v>8.483683942568114E-2</v>
      </c>
      <c r="H9" s="3">
        <v>0.13787228992360015</v>
      </c>
      <c r="I9" s="3">
        <v>0.13787228992360015</v>
      </c>
      <c r="J9" s="3">
        <v>0.13787228992360015</v>
      </c>
      <c r="K9" s="3">
        <v>0.24715864030070939</v>
      </c>
      <c r="L9" s="3">
        <v>0.24715864030070939</v>
      </c>
      <c r="M9" s="3">
        <v>0.24715864030070939</v>
      </c>
    </row>
    <row r="10" spans="1:13">
      <c r="A10" s="70">
        <v>0.04</v>
      </c>
      <c r="B10" s="3">
        <v>4.425485972761932E-2</v>
      </c>
      <c r="C10" s="3">
        <v>4.425485972761932E-2</v>
      </c>
      <c r="D10" s="3">
        <v>4.425485972761932E-2</v>
      </c>
      <c r="E10" s="3">
        <v>8.4909958327669816E-2</v>
      </c>
      <c r="F10" s="3">
        <v>8.4909958327669816E-2</v>
      </c>
      <c r="G10" s="3">
        <v>8.4909958327669816E-2</v>
      </c>
      <c r="H10" s="3">
        <v>0.13792155811849324</v>
      </c>
      <c r="I10" s="3">
        <v>0.13792155811849324</v>
      </c>
      <c r="J10" s="3">
        <v>0.13792155811849324</v>
      </c>
      <c r="K10" s="3">
        <v>0.24741981857125392</v>
      </c>
      <c r="L10" s="3">
        <v>0.24741981857125392</v>
      </c>
      <c r="M10" s="3">
        <v>0.24741981857125392</v>
      </c>
    </row>
    <row r="11" spans="1:13">
      <c r="A11" s="70">
        <v>0.05</v>
      </c>
      <c r="B11" s="3">
        <v>4.4301336064955586E-2</v>
      </c>
      <c r="C11" s="3">
        <v>4.4301336064955586E-2</v>
      </c>
      <c r="D11" s="3">
        <v>4.4301336064955586E-2</v>
      </c>
      <c r="E11" s="3">
        <v>8.497915704127107E-2</v>
      </c>
      <c r="F11" s="3">
        <v>8.497915704127107E-2</v>
      </c>
      <c r="G11" s="3">
        <v>8.497915704127107E-2</v>
      </c>
      <c r="H11" s="3">
        <v>0.13799981703834546</v>
      </c>
      <c r="I11" s="3">
        <v>0.13799981703834546</v>
      </c>
      <c r="J11" s="3">
        <v>0.13799981703834546</v>
      </c>
      <c r="K11" s="3">
        <v>0.24770729832443758</v>
      </c>
      <c r="L11" s="3">
        <v>0.24770729832443758</v>
      </c>
      <c r="M11" s="3">
        <v>0.24770729832443758</v>
      </c>
    </row>
    <row r="12" spans="1:13">
      <c r="A12" s="70">
        <v>0.06</v>
      </c>
      <c r="B12" s="3">
        <v>4.4327421408390785E-2</v>
      </c>
      <c r="C12" s="3">
        <v>4.4327421408390785E-2</v>
      </c>
      <c r="D12" s="3">
        <v>4.4327421408390785E-2</v>
      </c>
      <c r="E12" s="3">
        <v>8.5070387776227996E-2</v>
      </c>
      <c r="F12" s="3">
        <v>8.5070387776227996E-2</v>
      </c>
      <c r="G12" s="3">
        <v>8.5070387776227996E-2</v>
      </c>
      <c r="H12" s="3">
        <v>0.1381017579248372</v>
      </c>
      <c r="I12" s="3">
        <v>0.1381017579248372</v>
      </c>
      <c r="J12" s="3">
        <v>0.1381017579248372</v>
      </c>
      <c r="K12" s="3">
        <v>0.24798922930208209</v>
      </c>
      <c r="L12" s="3">
        <v>0.24798922930208209</v>
      </c>
      <c r="M12" s="3">
        <v>0.24798922930208209</v>
      </c>
    </row>
    <row r="13" spans="1:13">
      <c r="A13" s="70">
        <v>7.0000000000000007E-2</v>
      </c>
      <c r="B13" s="3">
        <v>4.4337533781084272E-2</v>
      </c>
      <c r="C13" s="3">
        <v>4.4337533781084272E-2</v>
      </c>
      <c r="D13" s="3">
        <v>4.4337533781084272E-2</v>
      </c>
      <c r="E13" s="3">
        <v>8.5111279090738096E-2</v>
      </c>
      <c r="F13" s="3">
        <v>8.5111279090738096E-2</v>
      </c>
      <c r="G13" s="3">
        <v>8.5111279090738096E-2</v>
      </c>
      <c r="H13" s="3">
        <v>0.13819016933291878</v>
      </c>
      <c r="I13" s="3">
        <v>0.13819016933291878</v>
      </c>
      <c r="J13" s="3">
        <v>0.13819016933291878</v>
      </c>
      <c r="K13" s="3">
        <v>0.2481467275391471</v>
      </c>
      <c r="L13" s="3">
        <v>0.2481467275391471</v>
      </c>
      <c r="M13" s="3">
        <v>0.2481467275391471</v>
      </c>
    </row>
    <row r="14" spans="1:13">
      <c r="A14" s="70">
        <v>0.08</v>
      </c>
      <c r="B14" s="3">
        <v>4.4354513287659394E-2</v>
      </c>
      <c r="C14" s="3">
        <v>4.4354513287659394E-2</v>
      </c>
      <c r="D14" s="3">
        <v>4.4354513287659394E-2</v>
      </c>
      <c r="E14" s="3">
        <v>8.5146949796251301E-2</v>
      </c>
      <c r="F14" s="3">
        <v>8.5146949796251301E-2</v>
      </c>
      <c r="G14" s="3">
        <v>8.5146949796251301E-2</v>
      </c>
      <c r="H14" s="3">
        <v>0.13826423296055895</v>
      </c>
      <c r="I14" s="3">
        <v>0.13826423296055895</v>
      </c>
      <c r="J14" s="3">
        <v>0.13826423296055895</v>
      </c>
      <c r="K14" s="3">
        <v>0.24823862150954368</v>
      </c>
      <c r="L14" s="3">
        <v>0.24823862150954368</v>
      </c>
      <c r="M14" s="3">
        <v>0.24823862150954368</v>
      </c>
    </row>
    <row r="15" spans="1:13">
      <c r="A15" s="70">
        <v>0.09</v>
      </c>
      <c r="B15" s="3">
        <v>4.4380228759772655E-2</v>
      </c>
      <c r="C15" s="3">
        <v>4.4380228759772655E-2</v>
      </c>
      <c r="D15" s="3">
        <v>4.4380228759772655E-2</v>
      </c>
      <c r="E15" s="3">
        <v>8.5178784117841314E-2</v>
      </c>
      <c r="F15" s="3">
        <v>8.5178784117841314E-2</v>
      </c>
      <c r="G15" s="3">
        <v>8.5178784117841314E-2</v>
      </c>
      <c r="H15" s="3">
        <v>0.13832668095867467</v>
      </c>
      <c r="I15" s="3">
        <v>0.13832668095867467</v>
      </c>
      <c r="J15" s="3">
        <v>0.13832668095867467</v>
      </c>
      <c r="K15" s="3">
        <v>0.24833799549058572</v>
      </c>
      <c r="L15" s="3">
        <v>0.24833799549058572</v>
      </c>
      <c r="M15" s="3">
        <v>0.24833799549058572</v>
      </c>
    </row>
    <row r="16" spans="1:13">
      <c r="A16" s="70">
        <v>0.1</v>
      </c>
      <c r="B16" s="3">
        <v>4.4397413819997435E-2</v>
      </c>
      <c r="C16" s="3">
        <v>4.4397413819997435E-2</v>
      </c>
      <c r="D16" s="3">
        <v>4.4397413819997435E-2</v>
      </c>
      <c r="E16" s="3">
        <v>8.5212720086095053E-2</v>
      </c>
      <c r="F16" s="3">
        <v>8.5212720086095053E-2</v>
      </c>
      <c r="G16" s="3">
        <v>8.5212720086095053E-2</v>
      </c>
      <c r="H16" s="3">
        <v>0.13839517001939372</v>
      </c>
      <c r="I16" s="3">
        <v>0.13839517001939372</v>
      </c>
      <c r="J16" s="3">
        <v>0.13839517001939372</v>
      </c>
      <c r="K16" s="3">
        <v>0.24841157219081741</v>
      </c>
      <c r="L16" s="3">
        <v>0.24841157219081741</v>
      </c>
      <c r="M16" s="3">
        <v>0.24841157219081741</v>
      </c>
    </row>
    <row r="17" spans="1:13">
      <c r="A17" s="70">
        <v>0.11</v>
      </c>
      <c r="B17" s="3">
        <v>4.441164673885236E-2</v>
      </c>
      <c r="C17" s="3">
        <v>4.441164673885236E-2</v>
      </c>
      <c r="D17" s="3">
        <v>4.441164673885236E-2</v>
      </c>
      <c r="E17" s="3">
        <v>8.5252299679960244E-2</v>
      </c>
      <c r="F17" s="3">
        <v>8.5252299679960244E-2</v>
      </c>
      <c r="G17" s="3">
        <v>8.5252299679960244E-2</v>
      </c>
      <c r="H17" s="3">
        <v>0.13843877249962552</v>
      </c>
      <c r="I17" s="3">
        <v>0.13843877249962552</v>
      </c>
      <c r="J17" s="3">
        <v>0.13843877249962552</v>
      </c>
      <c r="K17" s="3">
        <v>0.24848669259280168</v>
      </c>
      <c r="L17" s="3">
        <v>0.24848669259280168</v>
      </c>
      <c r="M17" s="3">
        <v>0.24848669259280168</v>
      </c>
    </row>
    <row r="18" spans="1:13">
      <c r="A18" s="70">
        <v>0.12</v>
      </c>
      <c r="B18" s="3">
        <v>4.4421445177794311E-2</v>
      </c>
      <c r="C18" s="3">
        <v>4.4421445177794311E-2</v>
      </c>
      <c r="D18" s="3">
        <v>4.4421445177794311E-2</v>
      </c>
      <c r="E18" s="3">
        <v>8.5282276750305364E-2</v>
      </c>
      <c r="F18" s="3">
        <v>8.5282276750305364E-2</v>
      </c>
      <c r="G18" s="3">
        <v>8.5282276750305364E-2</v>
      </c>
      <c r="H18" s="3">
        <v>0.13847753831716283</v>
      </c>
      <c r="I18" s="3">
        <v>0.13847753831716283</v>
      </c>
      <c r="J18" s="3">
        <v>0.13847753831716283</v>
      </c>
      <c r="K18" s="3">
        <v>0.24860047708589406</v>
      </c>
      <c r="L18" s="3">
        <v>0.24860047708589406</v>
      </c>
      <c r="M18" s="3">
        <v>0.24860047708589406</v>
      </c>
    </row>
    <row r="19" spans="1:13">
      <c r="A19" s="70">
        <v>0.13</v>
      </c>
      <c r="B19" s="3">
        <v>4.4441863120151491E-2</v>
      </c>
      <c r="C19" s="3">
        <v>4.4441863120151491E-2</v>
      </c>
      <c r="D19" s="3">
        <v>4.4441863120151491E-2</v>
      </c>
      <c r="E19" s="3">
        <v>8.5305759679336207E-2</v>
      </c>
      <c r="F19" s="3">
        <v>8.5305759679336207E-2</v>
      </c>
      <c r="G19" s="3">
        <v>8.5305759679336207E-2</v>
      </c>
      <c r="H19" s="3">
        <v>0.13853854688170503</v>
      </c>
      <c r="I19" s="3">
        <v>0.13853854688170503</v>
      </c>
      <c r="J19" s="3">
        <v>0.13853854688170503</v>
      </c>
      <c r="K19" s="3">
        <v>0.24869742710244536</v>
      </c>
      <c r="L19" s="3">
        <v>0.24869742710244536</v>
      </c>
      <c r="M19" s="3">
        <v>0.24869742710244536</v>
      </c>
    </row>
    <row r="20" spans="1:13">
      <c r="A20" s="70">
        <v>0.14000000000000001</v>
      </c>
      <c r="B20" s="3">
        <v>4.4453753455531111E-2</v>
      </c>
      <c r="C20" s="3">
        <v>4.4453753455531111E-2</v>
      </c>
      <c r="D20" s="3">
        <v>4.4453753455531111E-2</v>
      </c>
      <c r="E20" s="3">
        <v>8.5327843116077551E-2</v>
      </c>
      <c r="F20" s="3">
        <v>8.5327843116077551E-2</v>
      </c>
      <c r="G20" s="3">
        <v>8.5327843116077551E-2</v>
      </c>
      <c r="H20" s="3">
        <v>0.1385911767490132</v>
      </c>
      <c r="I20" s="3">
        <v>0.1385911767490132</v>
      </c>
      <c r="J20" s="3">
        <v>0.1385911767490132</v>
      </c>
      <c r="K20" s="3">
        <v>0.24878989336906315</v>
      </c>
      <c r="L20" s="3">
        <v>0.24878989336906315</v>
      </c>
      <c r="M20" s="3">
        <v>0.24878989336906315</v>
      </c>
    </row>
    <row r="21" spans="1:13">
      <c r="A21" s="70">
        <v>0.15</v>
      </c>
      <c r="B21" s="3">
        <v>4.446611904628163E-2</v>
      </c>
      <c r="C21" s="3">
        <v>4.446611904628163E-2</v>
      </c>
      <c r="D21" s="3">
        <v>4.446611904628163E-2</v>
      </c>
      <c r="E21" s="3">
        <v>8.5358324792143156E-2</v>
      </c>
      <c r="F21" s="3">
        <v>8.5358324792143156E-2</v>
      </c>
      <c r="G21" s="3">
        <v>8.5358324792143156E-2</v>
      </c>
      <c r="H21" s="3">
        <v>0.13862170409198671</v>
      </c>
      <c r="I21" s="3">
        <v>0.13862170409198671</v>
      </c>
      <c r="J21" s="3">
        <v>0.13862170409198671</v>
      </c>
      <c r="K21" s="3">
        <v>0.24888441155272994</v>
      </c>
      <c r="L21" s="3">
        <v>0.24888441155272994</v>
      </c>
      <c r="M21" s="3">
        <v>0.24888441155272994</v>
      </c>
    </row>
    <row r="22" spans="1:13">
      <c r="A22" s="70">
        <v>0.16</v>
      </c>
      <c r="B22" s="3">
        <v>4.448066343747098E-2</v>
      </c>
      <c r="C22" s="3">
        <v>4.448066343747098E-2</v>
      </c>
      <c r="D22" s="3">
        <v>4.448066343747098E-2</v>
      </c>
      <c r="E22" s="3">
        <v>8.5383328676940762E-2</v>
      </c>
      <c r="F22" s="3">
        <v>8.5383328676940762E-2</v>
      </c>
      <c r="G22" s="3">
        <v>8.5383328676940762E-2</v>
      </c>
      <c r="H22" s="3">
        <v>0.13867221849326472</v>
      </c>
      <c r="I22" s="3">
        <v>0.13867221849326472</v>
      </c>
      <c r="J22" s="3">
        <v>0.13867221849326472</v>
      </c>
      <c r="K22" s="3">
        <v>0.24901423630248759</v>
      </c>
      <c r="L22" s="3">
        <v>0.24901423630248759</v>
      </c>
      <c r="M22" s="3">
        <v>0.24901423630248759</v>
      </c>
    </row>
    <row r="23" spans="1:13">
      <c r="A23" s="70">
        <v>0.17</v>
      </c>
      <c r="B23" s="3">
        <v>4.4489907573291521E-2</v>
      </c>
      <c r="C23" s="3">
        <v>4.4489907573291521E-2</v>
      </c>
      <c r="D23" s="3">
        <v>4.4489907573291521E-2</v>
      </c>
      <c r="E23" s="3">
        <v>8.5406337022062268E-2</v>
      </c>
      <c r="F23" s="3">
        <v>8.5406337022062268E-2</v>
      </c>
      <c r="G23" s="3">
        <v>8.5406337022062268E-2</v>
      </c>
      <c r="H23" s="3">
        <v>0.13871405595041736</v>
      </c>
      <c r="I23" s="3">
        <v>0.13871405595041736</v>
      </c>
      <c r="J23" s="3">
        <v>0.13871405595041736</v>
      </c>
      <c r="K23" s="3">
        <v>0.24908274198798197</v>
      </c>
      <c r="L23" s="3">
        <v>0.24908274198798197</v>
      </c>
      <c r="M23" s="3">
        <v>0.24908274198798197</v>
      </c>
    </row>
    <row r="24" spans="1:13">
      <c r="A24" s="70">
        <v>0.18</v>
      </c>
      <c r="B24" s="3">
        <v>4.4500484455330003E-2</v>
      </c>
      <c r="C24" s="3">
        <v>4.4500484455330003E-2</v>
      </c>
      <c r="D24" s="3">
        <v>4.4500484455330003E-2</v>
      </c>
      <c r="E24" s="3">
        <v>8.5438959590975389E-2</v>
      </c>
      <c r="F24" s="3">
        <v>8.5438959590975389E-2</v>
      </c>
      <c r="G24" s="3">
        <v>8.5438959590975389E-2</v>
      </c>
      <c r="H24" s="3">
        <v>0.13874646676092078</v>
      </c>
      <c r="I24" s="3">
        <v>0.13874646676092078</v>
      </c>
      <c r="J24" s="3">
        <v>0.13874646676092078</v>
      </c>
      <c r="K24" s="3">
        <v>0.2491800041673857</v>
      </c>
      <c r="L24" s="3">
        <v>0.2491800041673857</v>
      </c>
      <c r="M24" s="3">
        <v>0.2491800041673857</v>
      </c>
    </row>
    <row r="25" spans="1:13">
      <c r="A25" s="70">
        <v>0.19</v>
      </c>
      <c r="B25" s="3">
        <v>4.4510529072405103E-2</v>
      </c>
      <c r="C25" s="3">
        <v>4.4510529072405103E-2</v>
      </c>
      <c r="D25" s="3">
        <v>4.4510529072405103E-2</v>
      </c>
      <c r="E25" s="3">
        <v>8.5463896083991034E-2</v>
      </c>
      <c r="F25" s="3">
        <v>8.5463896083991034E-2</v>
      </c>
      <c r="G25" s="3">
        <v>8.5463896083991034E-2</v>
      </c>
      <c r="H25" s="3">
        <v>0.13879910901789747</v>
      </c>
      <c r="I25" s="3">
        <v>0.13879910901789747</v>
      </c>
      <c r="J25" s="3">
        <v>0.13879910901789747</v>
      </c>
      <c r="K25" s="3">
        <v>0.24923633379181476</v>
      </c>
      <c r="L25" s="3">
        <v>0.24923633379181476</v>
      </c>
      <c r="M25" s="3">
        <v>0.24923633379181476</v>
      </c>
    </row>
    <row r="26" spans="1:13">
      <c r="A26" s="70">
        <v>0.2</v>
      </c>
      <c r="B26" s="3">
        <v>4.4521972852351238E-2</v>
      </c>
      <c r="C26" s="3">
        <v>4.4521972852351238E-2</v>
      </c>
      <c r="D26" s="3">
        <v>4.4521972852351238E-2</v>
      </c>
      <c r="E26" s="3">
        <v>8.5478538992709963E-2</v>
      </c>
      <c r="F26" s="3">
        <v>8.5478538992709963E-2</v>
      </c>
      <c r="G26" s="3">
        <v>8.5478538992709963E-2</v>
      </c>
      <c r="H26" s="3">
        <v>0.13884122735582746</v>
      </c>
      <c r="I26" s="3">
        <v>0.13884122735582746</v>
      </c>
      <c r="J26" s="3">
        <v>0.13884122735582746</v>
      </c>
      <c r="K26" s="3">
        <v>0.2493156211811389</v>
      </c>
      <c r="L26" s="3">
        <v>0.2493156211811389</v>
      </c>
      <c r="M26" s="3">
        <v>0.2493156211811389</v>
      </c>
    </row>
    <row r="27" spans="1:13">
      <c r="A27" s="70">
        <v>0.21</v>
      </c>
      <c r="B27" s="3">
        <v>4.453979248465792E-2</v>
      </c>
      <c r="C27" s="3">
        <v>4.453979248465792E-2</v>
      </c>
      <c r="D27" s="3">
        <v>4.453979248465792E-2</v>
      </c>
      <c r="E27" s="3">
        <v>8.5506183171570577E-2</v>
      </c>
      <c r="F27" s="3">
        <v>8.5506183171570577E-2</v>
      </c>
      <c r="G27" s="3">
        <v>8.5506183171570577E-2</v>
      </c>
      <c r="H27" s="3">
        <v>0.13886520617940765</v>
      </c>
      <c r="I27" s="3">
        <v>0.13886520617940765</v>
      </c>
      <c r="J27" s="3">
        <v>0.13886520617940765</v>
      </c>
      <c r="K27" s="3">
        <v>0.24938529818529187</v>
      </c>
      <c r="L27" s="3">
        <v>0.24938529818529187</v>
      </c>
      <c r="M27" s="3">
        <v>0.24938529818529187</v>
      </c>
    </row>
    <row r="28" spans="1:13">
      <c r="A28" s="70">
        <v>0.22</v>
      </c>
      <c r="B28" s="3">
        <v>4.4548682825736277E-2</v>
      </c>
      <c r="C28" s="3">
        <v>4.4548682825736277E-2</v>
      </c>
      <c r="D28" s="3">
        <v>4.4548682825736277E-2</v>
      </c>
      <c r="E28" s="3">
        <v>8.5535254928903987E-2</v>
      </c>
      <c r="F28" s="3">
        <v>8.5535254928903987E-2</v>
      </c>
      <c r="G28" s="3">
        <v>8.5535254928903987E-2</v>
      </c>
      <c r="H28" s="3">
        <v>0.1388862251560625</v>
      </c>
      <c r="I28" s="3">
        <v>0.1388862251560625</v>
      </c>
      <c r="J28" s="3">
        <v>0.1388862251560625</v>
      </c>
      <c r="K28" s="3">
        <v>0.2494605616103592</v>
      </c>
      <c r="L28" s="3">
        <v>0.2494605616103592</v>
      </c>
      <c r="M28" s="3">
        <v>0.2494605616103592</v>
      </c>
    </row>
    <row r="29" spans="1:13">
      <c r="A29" s="70">
        <v>0.23</v>
      </c>
      <c r="B29" s="3">
        <v>4.4558147521806299E-2</v>
      </c>
      <c r="C29" s="3">
        <v>4.4558147521806299E-2</v>
      </c>
      <c r="D29" s="3">
        <v>4.4558147521806299E-2</v>
      </c>
      <c r="E29" s="3">
        <v>8.5550729548512477E-2</v>
      </c>
      <c r="F29" s="3">
        <v>8.5550729548512477E-2</v>
      </c>
      <c r="G29" s="3">
        <v>8.5550729548512477E-2</v>
      </c>
      <c r="H29" s="3">
        <v>0.13892288859712737</v>
      </c>
      <c r="I29" s="3">
        <v>0.13892288859712737</v>
      </c>
      <c r="J29" s="3">
        <v>0.13892288859712737</v>
      </c>
      <c r="K29" s="3">
        <v>0.24950334005789598</v>
      </c>
      <c r="L29" s="3">
        <v>0.24950334005789598</v>
      </c>
      <c r="M29" s="3">
        <v>0.24950334005789598</v>
      </c>
    </row>
    <row r="30" spans="1:13">
      <c r="A30" s="70">
        <v>0.24</v>
      </c>
      <c r="B30" s="3">
        <v>4.456300593605253E-2</v>
      </c>
      <c r="C30" s="3">
        <v>4.456300593605253E-2</v>
      </c>
      <c r="D30" s="3">
        <v>4.456300593605253E-2</v>
      </c>
      <c r="E30" s="3">
        <v>8.5562474503653646E-2</v>
      </c>
      <c r="F30" s="3">
        <v>8.5562474503653646E-2</v>
      </c>
      <c r="G30" s="3">
        <v>8.5562474503653646E-2</v>
      </c>
      <c r="H30" s="3">
        <v>0.13894462508151906</v>
      </c>
      <c r="I30" s="3">
        <v>0.13894462508151906</v>
      </c>
      <c r="J30" s="3">
        <v>0.13894462508151906</v>
      </c>
      <c r="K30" s="3">
        <v>0.24955849032976635</v>
      </c>
      <c r="L30" s="3">
        <v>0.24955849032976635</v>
      </c>
      <c r="M30" s="3">
        <v>0.24955849032976635</v>
      </c>
    </row>
    <row r="31" spans="1:13">
      <c r="A31" s="70">
        <v>0.25</v>
      </c>
      <c r="B31" s="3">
        <v>4.4572152292662634E-2</v>
      </c>
      <c r="C31" s="3">
        <v>4.4572152292662634E-2</v>
      </c>
      <c r="D31" s="3">
        <v>4.4572152292662634E-2</v>
      </c>
      <c r="E31" s="3">
        <v>8.5581499953546525E-2</v>
      </c>
      <c r="F31" s="3">
        <v>8.5581499953546525E-2</v>
      </c>
      <c r="G31" s="3">
        <v>8.5581499953546525E-2</v>
      </c>
      <c r="H31" s="3">
        <v>0.13898126872722211</v>
      </c>
      <c r="I31" s="3">
        <v>0.13898126872722211</v>
      </c>
      <c r="J31" s="3">
        <v>0.13898126872722211</v>
      </c>
      <c r="K31" s="3">
        <v>0.24961355450080039</v>
      </c>
      <c r="L31" s="3">
        <v>0.24961355450080039</v>
      </c>
      <c r="M31" s="3">
        <v>0.24961355450080039</v>
      </c>
    </row>
    <row r="32" spans="1:13">
      <c r="A32" s="70">
        <v>0.26</v>
      </c>
      <c r="B32" s="3">
        <v>4.4578344237719003E-2</v>
      </c>
      <c r="C32" s="3">
        <v>4.4578344237719003E-2</v>
      </c>
      <c r="D32" s="3">
        <v>4.4578344237719003E-2</v>
      </c>
      <c r="E32" s="3">
        <v>8.5603996276145941E-2</v>
      </c>
      <c r="F32" s="3">
        <v>8.5603996276145941E-2</v>
      </c>
      <c r="G32" s="3">
        <v>8.5603996276145941E-2</v>
      </c>
      <c r="H32" s="3">
        <v>0.13900597503651113</v>
      </c>
      <c r="I32" s="3">
        <v>0.13900597503651113</v>
      </c>
      <c r="J32" s="3">
        <v>0.13900597503651113</v>
      </c>
      <c r="K32" s="3">
        <v>0.24967578401386806</v>
      </c>
      <c r="L32" s="3">
        <v>0.24967578401386806</v>
      </c>
      <c r="M32" s="3">
        <v>0.24967578401386806</v>
      </c>
    </row>
    <row r="33" spans="1:13">
      <c r="A33" s="70">
        <v>0.27</v>
      </c>
      <c r="B33" s="3">
        <v>4.4587810546891628E-2</v>
      </c>
      <c r="C33" s="3">
        <v>4.4587810546891628E-2</v>
      </c>
      <c r="D33" s="3">
        <v>4.4587810546891628E-2</v>
      </c>
      <c r="E33" s="3">
        <v>8.5629271954781927E-2</v>
      </c>
      <c r="F33" s="3">
        <v>8.5629271954781927E-2</v>
      </c>
      <c r="G33" s="3">
        <v>8.5629271954781927E-2</v>
      </c>
      <c r="H33" s="3">
        <v>0.13904265009894351</v>
      </c>
      <c r="I33" s="3">
        <v>0.13904265009894351</v>
      </c>
      <c r="J33" s="3">
        <v>0.13904265009894351</v>
      </c>
      <c r="K33" s="3">
        <v>0.24974515255867175</v>
      </c>
      <c r="L33" s="3">
        <v>0.24974515255867175</v>
      </c>
      <c r="M33" s="3">
        <v>0.24974515255867175</v>
      </c>
    </row>
    <row r="34" spans="1:13">
      <c r="A34" s="70">
        <v>0.28000000000000003</v>
      </c>
      <c r="B34" s="3">
        <v>4.4597096635777426E-2</v>
      </c>
      <c r="C34" s="3">
        <v>4.4597096635777426E-2</v>
      </c>
      <c r="D34" s="3">
        <v>4.4597096635777426E-2</v>
      </c>
      <c r="E34" s="3">
        <v>8.5649622545104248E-2</v>
      </c>
      <c r="F34" s="3">
        <v>8.5649622545104248E-2</v>
      </c>
      <c r="G34" s="3">
        <v>8.5649622545104248E-2</v>
      </c>
      <c r="H34" s="3">
        <v>0.13908593675609066</v>
      </c>
      <c r="I34" s="3">
        <v>0.13908593675609066</v>
      </c>
      <c r="J34" s="3">
        <v>0.13908593675609066</v>
      </c>
      <c r="K34" s="3">
        <v>0.24978545186124401</v>
      </c>
      <c r="L34" s="3">
        <v>0.24978545186124401</v>
      </c>
      <c r="M34" s="3">
        <v>0.24978545186124401</v>
      </c>
    </row>
    <row r="35" spans="1:13">
      <c r="A35" s="70">
        <v>0.28999999999999998</v>
      </c>
      <c r="B35" s="3">
        <v>4.4604262002977367E-2</v>
      </c>
      <c r="C35" s="3">
        <v>4.4604262002977367E-2</v>
      </c>
      <c r="D35" s="3">
        <v>4.4604262002977367E-2</v>
      </c>
      <c r="E35" s="3">
        <v>8.5673657327521413E-2</v>
      </c>
      <c r="F35" s="3">
        <v>8.5673657327521413E-2</v>
      </c>
      <c r="G35" s="3">
        <v>8.5673657327521413E-2</v>
      </c>
      <c r="H35" s="3">
        <v>0.13911228658311611</v>
      </c>
      <c r="I35" s="3">
        <v>0.13911228658311611</v>
      </c>
      <c r="J35" s="3">
        <v>0.13911228658311611</v>
      </c>
      <c r="K35" s="3">
        <v>0.24986344186795087</v>
      </c>
      <c r="L35" s="3">
        <v>0.24986344186795087</v>
      </c>
      <c r="M35" s="3">
        <v>0.24986344186795087</v>
      </c>
    </row>
    <row r="36" spans="1:13">
      <c r="A36" s="70">
        <v>0.3</v>
      </c>
      <c r="B36" s="3">
        <v>4.4614648706297791E-2</v>
      </c>
      <c r="C36" s="3">
        <v>4.4614648706297791E-2</v>
      </c>
      <c r="D36" s="3">
        <v>4.4614648706297791E-2</v>
      </c>
      <c r="E36" s="3">
        <v>8.568936386982956E-2</v>
      </c>
      <c r="F36" s="3">
        <v>8.568936386982956E-2</v>
      </c>
      <c r="G36" s="3">
        <v>8.568936386982956E-2</v>
      </c>
      <c r="H36" s="3">
        <v>0.13913439595604743</v>
      </c>
      <c r="I36" s="3">
        <v>0.13913439595604743</v>
      </c>
      <c r="J36" s="3">
        <v>0.13913439595604743</v>
      </c>
      <c r="K36" s="3">
        <v>0.24990948211511815</v>
      </c>
      <c r="L36" s="3">
        <v>0.24990948211511815</v>
      </c>
      <c r="M36" s="3">
        <v>0.24990948211511815</v>
      </c>
    </row>
    <row r="37" spans="1:13">
      <c r="A37" s="70">
        <v>0.31</v>
      </c>
      <c r="B37" s="3">
        <v>4.4629653165182658E-2</v>
      </c>
      <c r="C37" s="3">
        <v>4.4629653165182658E-2</v>
      </c>
      <c r="D37" s="3">
        <v>4.4629653165182658E-2</v>
      </c>
      <c r="E37" s="3">
        <v>8.5704120953160268E-2</v>
      </c>
      <c r="F37" s="3">
        <v>8.5704120953160268E-2</v>
      </c>
      <c r="G37" s="3">
        <v>8.5704120953160268E-2</v>
      </c>
      <c r="H37" s="3">
        <v>0.13915029337900822</v>
      </c>
      <c r="I37" s="3">
        <v>0.13915029337900822</v>
      </c>
      <c r="J37" s="3">
        <v>0.13915029337900822</v>
      </c>
      <c r="K37" s="3">
        <v>0.24996205431988025</v>
      </c>
      <c r="L37" s="3">
        <v>0.24996205431988025</v>
      </c>
      <c r="M37" s="3">
        <v>0.24996205431988025</v>
      </c>
    </row>
    <row r="38" spans="1:13">
      <c r="A38" s="70">
        <v>0.32</v>
      </c>
      <c r="B38" s="3">
        <v>4.4644094912175761E-2</v>
      </c>
      <c r="C38" s="3">
        <v>4.4644094912175761E-2</v>
      </c>
      <c r="D38" s="3">
        <v>4.4644094912175761E-2</v>
      </c>
      <c r="E38" s="3">
        <v>8.5723772569164969E-2</v>
      </c>
      <c r="F38" s="3">
        <v>8.5723772569164969E-2</v>
      </c>
      <c r="G38" s="3">
        <v>8.5723772569164969E-2</v>
      </c>
      <c r="H38" s="3">
        <v>0.1391640888962053</v>
      </c>
      <c r="I38" s="3">
        <v>0.1391640888962053</v>
      </c>
      <c r="J38" s="3">
        <v>0.1391640888962053</v>
      </c>
      <c r="K38" s="3">
        <v>0.25002322705260244</v>
      </c>
      <c r="L38" s="3">
        <v>0.25002322705260244</v>
      </c>
      <c r="M38" s="3">
        <v>0.25002322705260244</v>
      </c>
    </row>
    <row r="39" spans="1:13">
      <c r="A39" s="70">
        <v>0.33</v>
      </c>
      <c r="B39" s="3">
        <v>4.4651603568528681E-2</v>
      </c>
      <c r="C39" s="3">
        <v>4.4651603568528681E-2</v>
      </c>
      <c r="D39" s="3">
        <v>4.4651603568528681E-2</v>
      </c>
      <c r="E39" s="3">
        <v>8.5736793984066251E-2</v>
      </c>
      <c r="F39" s="3">
        <v>8.5736793984066251E-2</v>
      </c>
      <c r="G39" s="3">
        <v>8.5736793984066251E-2</v>
      </c>
      <c r="H39" s="3">
        <v>0.13920249582194152</v>
      </c>
      <c r="I39" s="3">
        <v>0.13920249582194152</v>
      </c>
      <c r="J39" s="3">
        <v>0.13920249582194152</v>
      </c>
      <c r="K39" s="3">
        <v>0.25005920063716436</v>
      </c>
      <c r="L39" s="3">
        <v>0.25005920063716436</v>
      </c>
      <c r="M39" s="3">
        <v>0.25005920063716436</v>
      </c>
    </row>
    <row r="40" spans="1:13">
      <c r="A40" s="70">
        <v>0.34</v>
      </c>
      <c r="B40" s="3">
        <v>4.4660775356276355E-2</v>
      </c>
      <c r="C40" s="3">
        <v>4.4660775356276355E-2</v>
      </c>
      <c r="D40" s="3">
        <v>4.4660775356276355E-2</v>
      </c>
      <c r="E40" s="3">
        <v>8.5744908245957444E-2</v>
      </c>
      <c r="F40" s="3">
        <v>8.5744908245957444E-2</v>
      </c>
      <c r="G40" s="3">
        <v>8.5744908245957444E-2</v>
      </c>
      <c r="H40" s="3">
        <v>0.13924471407355959</v>
      </c>
      <c r="I40" s="3">
        <v>0.13924471407355959</v>
      </c>
      <c r="J40" s="3">
        <v>0.13924471407355959</v>
      </c>
      <c r="K40" s="3">
        <v>0.25011255805438248</v>
      </c>
      <c r="L40" s="3">
        <v>0.25011255805438248</v>
      </c>
      <c r="M40" s="3">
        <v>0.25011255805438248</v>
      </c>
    </row>
    <row r="41" spans="1:13">
      <c r="A41" s="70">
        <v>0.35</v>
      </c>
      <c r="B41" s="3">
        <v>4.4671491008754227E-2</v>
      </c>
      <c r="C41" s="3">
        <v>4.4671491008754227E-2</v>
      </c>
      <c r="D41" s="3">
        <v>4.4671491008754227E-2</v>
      </c>
      <c r="E41" s="3">
        <v>8.5761884090318263E-2</v>
      </c>
      <c r="F41" s="3">
        <v>8.5761884090318263E-2</v>
      </c>
      <c r="G41" s="3">
        <v>8.5761884090318263E-2</v>
      </c>
      <c r="H41" s="3">
        <v>0.13926790410142736</v>
      </c>
      <c r="I41" s="3">
        <v>0.13926790410142736</v>
      </c>
      <c r="J41" s="3">
        <v>0.13926790410142736</v>
      </c>
      <c r="K41" s="3">
        <v>0.25014494250580888</v>
      </c>
      <c r="L41" s="3">
        <v>0.25014494250580888</v>
      </c>
      <c r="M41" s="3">
        <v>0.25014494250580888</v>
      </c>
    </row>
    <row r="42" spans="1:13">
      <c r="A42" s="70">
        <v>0.36</v>
      </c>
      <c r="B42" s="3">
        <v>4.4679490652113615E-2</v>
      </c>
      <c r="C42" s="3">
        <v>4.4679490652113615E-2</v>
      </c>
      <c r="D42" s="3">
        <v>4.4679490652113615E-2</v>
      </c>
      <c r="E42" s="3">
        <v>8.5768278788842522E-2</v>
      </c>
      <c r="F42" s="3">
        <v>8.5768278788842522E-2</v>
      </c>
      <c r="G42" s="3">
        <v>8.5768278788842522E-2</v>
      </c>
      <c r="H42" s="3">
        <v>0.13929074446299297</v>
      </c>
      <c r="I42" s="3">
        <v>0.13929074446299297</v>
      </c>
      <c r="J42" s="3">
        <v>0.13929074446299297</v>
      </c>
      <c r="K42" s="3">
        <v>0.25016829761018378</v>
      </c>
      <c r="L42" s="3">
        <v>0.25016829761018378</v>
      </c>
      <c r="M42" s="3">
        <v>0.25016829761018378</v>
      </c>
    </row>
    <row r="43" spans="1:13">
      <c r="A43" s="70">
        <v>0.37</v>
      </c>
      <c r="B43" s="3">
        <v>4.4691333135435732E-2</v>
      </c>
      <c r="C43" s="3">
        <v>4.4691333135435732E-2</v>
      </c>
      <c r="D43" s="3">
        <v>4.4691333135435732E-2</v>
      </c>
      <c r="E43" s="3">
        <v>8.5785950162057603E-2</v>
      </c>
      <c r="F43" s="3">
        <v>8.5785950162057603E-2</v>
      </c>
      <c r="G43" s="3">
        <v>8.5785950162057603E-2</v>
      </c>
      <c r="H43" s="3">
        <v>0.13932536419088618</v>
      </c>
      <c r="I43" s="3">
        <v>0.13932536419088618</v>
      </c>
      <c r="J43" s="3">
        <v>0.13932536419088618</v>
      </c>
      <c r="K43" s="3">
        <v>0.2502161181611634</v>
      </c>
      <c r="L43" s="3">
        <v>0.2502161181611634</v>
      </c>
      <c r="M43" s="3">
        <v>0.2502161181611634</v>
      </c>
    </row>
    <row r="44" spans="1:13">
      <c r="A44" s="70">
        <v>0.38</v>
      </c>
      <c r="B44" s="3">
        <v>4.4697982459850516E-2</v>
      </c>
      <c r="C44" s="3">
        <v>4.4697982459850516E-2</v>
      </c>
      <c r="D44" s="3">
        <v>4.4697982459850516E-2</v>
      </c>
      <c r="E44" s="3">
        <v>8.5806289850695938E-2</v>
      </c>
      <c r="F44" s="3">
        <v>8.5806289850695938E-2</v>
      </c>
      <c r="G44" s="3">
        <v>8.5806289850695938E-2</v>
      </c>
      <c r="H44" s="3">
        <v>0.13935095279489434</v>
      </c>
      <c r="I44" s="3">
        <v>0.13935095279489434</v>
      </c>
      <c r="J44" s="3">
        <v>0.13935095279489434</v>
      </c>
      <c r="K44" s="3">
        <v>0.25024962252705635</v>
      </c>
      <c r="L44" s="3">
        <v>0.25024962252705635</v>
      </c>
      <c r="M44" s="3">
        <v>0.25024962252705635</v>
      </c>
    </row>
    <row r="45" spans="1:13">
      <c r="A45" s="70">
        <v>0.39</v>
      </c>
      <c r="B45" s="3">
        <v>4.4705362931065071E-2</v>
      </c>
      <c r="C45" s="3">
        <v>4.4705362931065071E-2</v>
      </c>
      <c r="D45" s="3">
        <v>4.4705362931065071E-2</v>
      </c>
      <c r="E45" s="3">
        <v>8.5822704150288323E-2</v>
      </c>
      <c r="F45" s="3">
        <v>8.5822704150288323E-2</v>
      </c>
      <c r="G45" s="3">
        <v>8.5822704150288323E-2</v>
      </c>
      <c r="H45" s="3">
        <v>0.13937709165148818</v>
      </c>
      <c r="I45" s="3">
        <v>0.13937709165148818</v>
      </c>
      <c r="J45" s="3">
        <v>0.13937709165148818</v>
      </c>
      <c r="K45" s="3">
        <v>0.25028825050869075</v>
      </c>
      <c r="L45" s="3">
        <v>0.25028825050869075</v>
      </c>
      <c r="M45" s="3">
        <v>0.25028825050869075</v>
      </c>
    </row>
    <row r="46" spans="1:13">
      <c r="A46" s="70">
        <v>0.4</v>
      </c>
      <c r="B46" s="3">
        <v>4.471329563623961E-2</v>
      </c>
      <c r="C46" s="3">
        <v>4.471329563623961E-2</v>
      </c>
      <c r="D46" s="3">
        <v>4.471329563623961E-2</v>
      </c>
      <c r="E46" s="3">
        <v>8.5838945436989361E-2</v>
      </c>
      <c r="F46" s="3">
        <v>8.5838945436989361E-2</v>
      </c>
      <c r="G46" s="3">
        <v>8.5838945436989361E-2</v>
      </c>
      <c r="H46" s="3">
        <v>0.13940524028782803</v>
      </c>
      <c r="I46" s="3">
        <v>0.13940524028782803</v>
      </c>
      <c r="J46" s="3">
        <v>0.13940524028782803</v>
      </c>
      <c r="K46" s="3">
        <v>0.2503109119058638</v>
      </c>
      <c r="L46" s="3">
        <v>0.2503109119058638</v>
      </c>
      <c r="M46" s="3">
        <v>0.2503109119058638</v>
      </c>
    </row>
    <row r="47" spans="1:13">
      <c r="A47" s="70">
        <v>0.41</v>
      </c>
      <c r="B47" s="3">
        <v>4.4720724768454505E-2</v>
      </c>
      <c r="C47" s="3">
        <v>4.4720724768454505E-2</v>
      </c>
      <c r="D47" s="3">
        <v>4.4720724768454505E-2</v>
      </c>
      <c r="E47" s="3">
        <v>8.585539914065532E-2</v>
      </c>
      <c r="F47" s="3">
        <v>8.585539914065532E-2</v>
      </c>
      <c r="G47" s="3">
        <v>8.585539914065532E-2</v>
      </c>
      <c r="H47" s="3">
        <v>0.13943680122635171</v>
      </c>
      <c r="I47" s="3">
        <v>0.13943680122635171</v>
      </c>
      <c r="J47" s="3">
        <v>0.13943680122635171</v>
      </c>
      <c r="K47" s="3">
        <v>0.25036323208880723</v>
      </c>
      <c r="L47" s="3">
        <v>0.25036323208880723</v>
      </c>
      <c r="M47" s="3">
        <v>0.25036323208880723</v>
      </c>
    </row>
    <row r="48" spans="1:13">
      <c r="A48" s="70">
        <v>0.42</v>
      </c>
      <c r="B48" s="3">
        <v>4.4728878504265886E-2</v>
      </c>
      <c r="C48" s="3">
        <v>4.4728878504265886E-2</v>
      </c>
      <c r="D48" s="3">
        <v>4.4728878504265886E-2</v>
      </c>
      <c r="E48" s="3">
        <v>8.5866769638103163E-2</v>
      </c>
      <c r="F48" s="3">
        <v>8.5866769638103163E-2</v>
      </c>
      <c r="G48" s="3">
        <v>8.5866769638103163E-2</v>
      </c>
      <c r="H48" s="3">
        <v>0.13945562169228481</v>
      </c>
      <c r="I48" s="3">
        <v>0.13945562169228481</v>
      </c>
      <c r="J48" s="3">
        <v>0.13945562169228481</v>
      </c>
      <c r="K48" s="3">
        <v>0.25042328823598969</v>
      </c>
      <c r="L48" s="3">
        <v>0.25042328823598969</v>
      </c>
      <c r="M48" s="3">
        <v>0.25042328823598969</v>
      </c>
    </row>
    <row r="49" spans="1:13">
      <c r="A49" s="70">
        <v>0.43</v>
      </c>
      <c r="B49" s="3">
        <v>4.4736907324632751E-2</v>
      </c>
      <c r="C49" s="3">
        <v>4.4736907324632751E-2</v>
      </c>
      <c r="D49" s="3">
        <v>4.4736907324632751E-2</v>
      </c>
      <c r="E49" s="3">
        <v>8.588009020333541E-2</v>
      </c>
      <c r="F49" s="3">
        <v>8.588009020333541E-2</v>
      </c>
      <c r="G49" s="3">
        <v>8.588009020333541E-2</v>
      </c>
      <c r="H49" s="3">
        <v>0.13948352208008</v>
      </c>
      <c r="I49" s="3">
        <v>0.13948352208008</v>
      </c>
      <c r="J49" s="3">
        <v>0.13948352208008</v>
      </c>
      <c r="K49" s="3">
        <v>0.25046453153191828</v>
      </c>
      <c r="L49" s="3">
        <v>0.25046453153191828</v>
      </c>
      <c r="M49" s="3">
        <v>0.25046453153191828</v>
      </c>
    </row>
    <row r="50" spans="1:13">
      <c r="A50" s="70">
        <v>0.44</v>
      </c>
      <c r="B50" s="3">
        <v>4.4743736077220118E-2</v>
      </c>
      <c r="C50" s="3">
        <v>4.4743736077220118E-2</v>
      </c>
      <c r="D50" s="3">
        <v>4.4743736077220118E-2</v>
      </c>
      <c r="E50" s="3">
        <v>8.589552998603539E-2</v>
      </c>
      <c r="F50" s="3">
        <v>8.589552998603539E-2</v>
      </c>
      <c r="G50" s="3">
        <v>8.589552998603539E-2</v>
      </c>
      <c r="H50" s="3">
        <v>0.13950256358049173</v>
      </c>
      <c r="I50" s="3">
        <v>0.13950256358049173</v>
      </c>
      <c r="J50" s="3">
        <v>0.13950256358049173</v>
      </c>
      <c r="K50" s="3">
        <v>0.25052054060982737</v>
      </c>
      <c r="L50" s="3">
        <v>0.25052054060982737</v>
      </c>
      <c r="M50" s="3">
        <v>0.25052054060982737</v>
      </c>
    </row>
    <row r="51" spans="1:13">
      <c r="A51" s="70">
        <v>0.45</v>
      </c>
      <c r="B51" s="3">
        <v>4.4754562981435701E-2</v>
      </c>
      <c r="C51" s="3">
        <v>4.4754562981435701E-2</v>
      </c>
      <c r="D51" s="3">
        <v>4.4754562981435701E-2</v>
      </c>
      <c r="E51" s="3">
        <v>8.5908079667573273E-2</v>
      </c>
      <c r="F51" s="3">
        <v>8.5908079667573273E-2</v>
      </c>
      <c r="G51" s="3">
        <v>8.5908079667573273E-2</v>
      </c>
      <c r="H51" s="3">
        <v>0.13952724859139912</v>
      </c>
      <c r="I51" s="3">
        <v>0.13952724859139912</v>
      </c>
      <c r="J51" s="3">
        <v>0.13952724859139912</v>
      </c>
      <c r="K51" s="3">
        <v>0.25057709895550601</v>
      </c>
      <c r="L51" s="3">
        <v>0.25057709895550601</v>
      </c>
      <c r="M51" s="3">
        <v>0.25057709895550601</v>
      </c>
    </row>
    <row r="52" spans="1:13">
      <c r="A52" s="70">
        <v>0.46</v>
      </c>
      <c r="B52" s="3">
        <v>4.4759820491059171E-2</v>
      </c>
      <c r="C52" s="3">
        <v>4.4759820491059171E-2</v>
      </c>
      <c r="D52" s="3">
        <v>4.4759820491059171E-2</v>
      </c>
      <c r="E52" s="3">
        <v>8.5923721555844795E-2</v>
      </c>
      <c r="F52" s="3">
        <v>8.5923721555844795E-2</v>
      </c>
      <c r="G52" s="3">
        <v>8.5923721555844795E-2</v>
      </c>
      <c r="H52" s="3">
        <v>0.13954415939075265</v>
      </c>
      <c r="I52" s="3">
        <v>0.13954415939075265</v>
      </c>
      <c r="J52" s="3">
        <v>0.13954415939075265</v>
      </c>
      <c r="K52" s="3">
        <v>0.25060689339945325</v>
      </c>
      <c r="L52" s="3">
        <v>0.25060689339945325</v>
      </c>
      <c r="M52" s="3">
        <v>0.25060689339945325</v>
      </c>
    </row>
    <row r="53" spans="1:13">
      <c r="A53" s="70">
        <v>0.47</v>
      </c>
      <c r="B53" s="3">
        <v>4.4767814654371775E-2</v>
      </c>
      <c r="C53" s="3">
        <v>4.4767814654371775E-2</v>
      </c>
      <c r="D53" s="3">
        <v>4.4767814654371775E-2</v>
      </c>
      <c r="E53" s="3">
        <v>8.5943566994308024E-2</v>
      </c>
      <c r="F53" s="3">
        <v>8.5943566994308024E-2</v>
      </c>
      <c r="G53" s="3">
        <v>8.5943566994308024E-2</v>
      </c>
      <c r="H53" s="3">
        <v>0.13957690147961166</v>
      </c>
      <c r="I53" s="3">
        <v>0.13957690147961166</v>
      </c>
      <c r="J53" s="3">
        <v>0.13957690147961166</v>
      </c>
      <c r="K53" s="3">
        <v>0.25064446975662513</v>
      </c>
      <c r="L53" s="3">
        <v>0.25064446975662513</v>
      </c>
      <c r="M53" s="3">
        <v>0.25064446975662513</v>
      </c>
    </row>
    <row r="54" spans="1:13">
      <c r="A54" s="70">
        <v>0.48</v>
      </c>
      <c r="B54" s="3">
        <v>4.4777725807122817E-2</v>
      </c>
      <c r="C54" s="3">
        <v>4.4777725807122817E-2</v>
      </c>
      <c r="D54" s="3">
        <v>4.4777725807122817E-2</v>
      </c>
      <c r="E54" s="3">
        <v>8.5956649296677956E-2</v>
      </c>
      <c r="F54" s="3">
        <v>8.5956649296677956E-2</v>
      </c>
      <c r="G54" s="3">
        <v>8.5956649296677956E-2</v>
      </c>
      <c r="H54" s="3">
        <v>0.13960657291531964</v>
      </c>
      <c r="I54" s="3">
        <v>0.13960657291531964</v>
      </c>
      <c r="J54" s="3">
        <v>0.13960657291531964</v>
      </c>
      <c r="K54" s="3">
        <v>0.25068256866202243</v>
      </c>
      <c r="L54" s="3">
        <v>0.25068256866202243</v>
      </c>
      <c r="M54" s="3">
        <v>0.25068256866202243</v>
      </c>
    </row>
    <row r="55" spans="1:13">
      <c r="A55" s="70">
        <v>0.49</v>
      </c>
      <c r="B55" s="3">
        <v>4.4783372474018916E-2</v>
      </c>
      <c r="C55" s="3">
        <v>4.4783372474018916E-2</v>
      </c>
      <c r="D55" s="3">
        <v>4.4783372474018916E-2</v>
      </c>
      <c r="E55" s="3">
        <v>8.5974443994275868E-2</v>
      </c>
      <c r="F55" s="3">
        <v>8.5974443994275868E-2</v>
      </c>
      <c r="G55" s="3">
        <v>8.5974443994275868E-2</v>
      </c>
      <c r="H55" s="3">
        <v>0.1396407634541097</v>
      </c>
      <c r="I55" s="3">
        <v>0.1396407634541097</v>
      </c>
      <c r="J55" s="3">
        <v>0.1396407634541097</v>
      </c>
      <c r="K55" s="3">
        <v>0.2507409324534558</v>
      </c>
      <c r="L55" s="3">
        <v>0.2507409324534558</v>
      </c>
      <c r="M55" s="3">
        <v>0.2507409324534558</v>
      </c>
    </row>
    <row r="56" spans="1:13">
      <c r="A56" s="70">
        <v>0.5</v>
      </c>
      <c r="B56" s="3">
        <v>4.4790391562194477E-2</v>
      </c>
      <c r="C56" s="3">
        <v>4.4790391562194477E-2</v>
      </c>
      <c r="D56" s="3">
        <v>4.4790391562194477E-2</v>
      </c>
      <c r="E56" s="3">
        <v>8.5985879658291492E-2</v>
      </c>
      <c r="F56" s="3">
        <v>8.5985879658291492E-2</v>
      </c>
      <c r="G56" s="3">
        <v>8.5985879658291492E-2</v>
      </c>
      <c r="H56" s="3">
        <v>0.1396772546084103</v>
      </c>
      <c r="I56" s="3">
        <v>0.1396772546084103</v>
      </c>
      <c r="J56" s="3">
        <v>0.1396772546084103</v>
      </c>
      <c r="K56" s="3">
        <v>0.25077801704279357</v>
      </c>
      <c r="L56" s="3">
        <v>0.25077801704279357</v>
      </c>
      <c r="M56" s="3">
        <v>0.25077801704279357</v>
      </c>
    </row>
    <row r="57" spans="1:13">
      <c r="A57" s="70">
        <v>0.51</v>
      </c>
      <c r="B57" s="3">
        <v>4.4798150253435622E-2</v>
      </c>
      <c r="C57" s="3">
        <v>4.4798150253435622E-2</v>
      </c>
      <c r="D57" s="3">
        <v>4.4798150253435622E-2</v>
      </c>
      <c r="E57" s="3">
        <v>8.6003974229108493E-2</v>
      </c>
      <c r="F57" s="3">
        <v>8.6003974229108493E-2</v>
      </c>
      <c r="G57" s="3">
        <v>8.6003974229108493E-2</v>
      </c>
      <c r="H57" s="3">
        <v>0.13970004109630169</v>
      </c>
      <c r="I57" s="3">
        <v>0.13970004109630169</v>
      </c>
      <c r="J57" s="3">
        <v>0.13970004109630169</v>
      </c>
      <c r="K57" s="3">
        <v>0.25079922669651816</v>
      </c>
      <c r="L57" s="3">
        <v>0.25079922669651816</v>
      </c>
      <c r="M57" s="3">
        <v>0.25079922669651816</v>
      </c>
    </row>
    <row r="58" spans="1:13">
      <c r="A58" s="70">
        <v>0.52</v>
      </c>
      <c r="B58" s="3">
        <v>4.4810017387121578E-2</v>
      </c>
      <c r="C58" s="3">
        <v>4.4810017387121578E-2</v>
      </c>
      <c r="D58" s="3">
        <v>4.4810017387121578E-2</v>
      </c>
      <c r="E58" s="3">
        <v>8.602008513206455E-2</v>
      </c>
      <c r="F58" s="3">
        <v>8.602008513206455E-2</v>
      </c>
      <c r="G58" s="3">
        <v>8.602008513206455E-2</v>
      </c>
      <c r="H58" s="3">
        <v>0.13972493407050673</v>
      </c>
      <c r="I58" s="3">
        <v>0.13972493407050673</v>
      </c>
      <c r="J58" s="3">
        <v>0.13972493407050673</v>
      </c>
      <c r="K58" s="3">
        <v>0.25084587361481248</v>
      </c>
      <c r="L58" s="3">
        <v>0.25084587361481248</v>
      </c>
      <c r="M58" s="3">
        <v>0.25084587361481248</v>
      </c>
    </row>
    <row r="59" spans="1:13">
      <c r="A59" s="70">
        <v>0.53</v>
      </c>
      <c r="B59" s="3">
        <v>4.481709004485232E-2</v>
      </c>
      <c r="C59" s="3">
        <v>4.481709004485232E-2</v>
      </c>
      <c r="D59" s="3">
        <v>4.481709004485232E-2</v>
      </c>
      <c r="E59" s="3">
        <v>8.6029040541164725E-2</v>
      </c>
      <c r="F59" s="3">
        <v>8.6029040541164725E-2</v>
      </c>
      <c r="G59" s="3">
        <v>8.6029040541164725E-2</v>
      </c>
      <c r="H59" s="3">
        <v>0.1397407386867171</v>
      </c>
      <c r="I59" s="3">
        <v>0.1397407386867171</v>
      </c>
      <c r="J59" s="3">
        <v>0.1397407386867171</v>
      </c>
      <c r="K59" s="3">
        <v>0.2509033095335097</v>
      </c>
      <c r="L59" s="3">
        <v>0.2509033095335097</v>
      </c>
      <c r="M59" s="3">
        <v>0.2509033095335097</v>
      </c>
    </row>
    <row r="60" spans="1:13">
      <c r="A60" s="70">
        <v>0.54</v>
      </c>
      <c r="B60" s="3">
        <v>4.482244887846943E-2</v>
      </c>
      <c r="C60" s="3">
        <v>4.482244887846943E-2</v>
      </c>
      <c r="D60" s="3">
        <v>4.482244887846943E-2</v>
      </c>
      <c r="E60" s="3">
        <v>8.604516327358161E-2</v>
      </c>
      <c r="F60" s="3">
        <v>8.604516327358161E-2</v>
      </c>
      <c r="G60" s="3">
        <v>8.604516327358161E-2</v>
      </c>
      <c r="H60" s="3">
        <v>0.13976366634311066</v>
      </c>
      <c r="I60" s="3">
        <v>0.13976366634311066</v>
      </c>
      <c r="J60" s="3">
        <v>0.13976366634311066</v>
      </c>
      <c r="K60" s="3">
        <v>0.25095412900262365</v>
      </c>
      <c r="L60" s="3">
        <v>0.25095412900262365</v>
      </c>
      <c r="M60" s="3">
        <v>0.25095412900262365</v>
      </c>
    </row>
    <row r="61" spans="1:13">
      <c r="A61" s="70">
        <v>0.55000000000000004</v>
      </c>
      <c r="B61" s="3">
        <v>4.4826381527177619E-2</v>
      </c>
      <c r="C61" s="3">
        <v>4.4826381527177619E-2</v>
      </c>
      <c r="D61" s="3">
        <v>4.4826381527177619E-2</v>
      </c>
      <c r="E61" s="3">
        <v>8.6058865280940616E-2</v>
      </c>
      <c r="F61" s="3">
        <v>8.6058865280940616E-2</v>
      </c>
      <c r="G61" s="3">
        <v>8.6058865280940616E-2</v>
      </c>
      <c r="H61" s="3">
        <v>0.13979300363549346</v>
      </c>
      <c r="I61" s="3">
        <v>0.13979300363549346</v>
      </c>
      <c r="J61" s="3">
        <v>0.13979300363549346</v>
      </c>
      <c r="K61" s="3">
        <v>0.2510012347976357</v>
      </c>
      <c r="L61" s="3">
        <v>0.2510012347976357</v>
      </c>
      <c r="M61" s="3">
        <v>0.2510012347976357</v>
      </c>
    </row>
    <row r="62" spans="1:13">
      <c r="A62" s="70">
        <v>0.56000000000000005</v>
      </c>
      <c r="B62" s="3">
        <v>4.4833607863377596E-2</v>
      </c>
      <c r="C62" s="3">
        <v>4.4833607863377596E-2</v>
      </c>
      <c r="D62" s="3">
        <v>4.4833607863377596E-2</v>
      </c>
      <c r="E62" s="3">
        <v>8.6076588290173867E-2</v>
      </c>
      <c r="F62" s="3">
        <v>8.6076588290173867E-2</v>
      </c>
      <c r="G62" s="3">
        <v>8.6076588290173867E-2</v>
      </c>
      <c r="H62" s="3">
        <v>0.1398191521118845</v>
      </c>
      <c r="I62" s="3">
        <v>0.1398191521118845</v>
      </c>
      <c r="J62" s="3">
        <v>0.1398191521118845</v>
      </c>
      <c r="K62" s="3">
        <v>0.25106647003221494</v>
      </c>
      <c r="L62" s="3">
        <v>0.25106647003221494</v>
      </c>
      <c r="M62" s="3">
        <v>0.25106647003221494</v>
      </c>
    </row>
    <row r="63" spans="1:13">
      <c r="A63" s="70">
        <v>0.56999999999999995</v>
      </c>
      <c r="B63" s="3">
        <v>4.4838643671650955E-2</v>
      </c>
      <c r="C63" s="3">
        <v>4.4838643671650955E-2</v>
      </c>
      <c r="D63" s="3">
        <v>4.4838643671650955E-2</v>
      </c>
      <c r="E63" s="3">
        <v>8.6093555003147915E-2</v>
      </c>
      <c r="F63" s="3">
        <v>8.6093555003147915E-2</v>
      </c>
      <c r="G63" s="3">
        <v>8.6093555003147915E-2</v>
      </c>
      <c r="H63" s="3">
        <v>0.13983111332035075</v>
      </c>
      <c r="I63" s="3">
        <v>0.13983111332035075</v>
      </c>
      <c r="J63" s="3">
        <v>0.13983111332035075</v>
      </c>
      <c r="K63" s="3">
        <v>0.25111687491172224</v>
      </c>
      <c r="L63" s="3">
        <v>0.25111687491172224</v>
      </c>
      <c r="M63" s="3">
        <v>0.25111687491172224</v>
      </c>
    </row>
    <row r="64" spans="1:13">
      <c r="A64" s="70">
        <v>0.57999999999999996</v>
      </c>
      <c r="B64" s="3">
        <v>4.4847853302613344E-2</v>
      </c>
      <c r="C64" s="3">
        <v>4.4847853302613344E-2</v>
      </c>
      <c r="D64" s="3">
        <v>4.4847853302613344E-2</v>
      </c>
      <c r="E64" s="3">
        <v>8.6109790404118564E-2</v>
      </c>
      <c r="F64" s="3">
        <v>8.6109790404118564E-2</v>
      </c>
      <c r="G64" s="3">
        <v>8.6109790404118564E-2</v>
      </c>
      <c r="H64" s="3">
        <v>0.13985766717512665</v>
      </c>
      <c r="I64" s="3">
        <v>0.13985766717512665</v>
      </c>
      <c r="J64" s="3">
        <v>0.13985766717512665</v>
      </c>
      <c r="K64" s="3">
        <v>0.25116316840315539</v>
      </c>
      <c r="L64" s="3">
        <v>0.25116316840315539</v>
      </c>
      <c r="M64" s="3">
        <v>0.25116316840315539</v>
      </c>
    </row>
    <row r="65" spans="1:13">
      <c r="A65" s="70">
        <v>0.59</v>
      </c>
      <c r="B65" s="3">
        <v>4.4855895804687768E-2</v>
      </c>
      <c r="C65" s="3">
        <v>4.4855895804687768E-2</v>
      </c>
      <c r="D65" s="3">
        <v>4.4855895804687768E-2</v>
      </c>
      <c r="E65" s="3">
        <v>8.6116582018932783E-2</v>
      </c>
      <c r="F65" s="3">
        <v>8.6116582018932783E-2</v>
      </c>
      <c r="G65" s="3">
        <v>8.6116582018932783E-2</v>
      </c>
      <c r="H65" s="3">
        <v>0.13987689546182172</v>
      </c>
      <c r="I65" s="3">
        <v>0.13987689546182172</v>
      </c>
      <c r="J65" s="3">
        <v>0.13987689546182172</v>
      </c>
      <c r="K65" s="3">
        <v>0.25121925181545635</v>
      </c>
      <c r="L65" s="3">
        <v>0.25121925181545635</v>
      </c>
      <c r="M65" s="3">
        <v>0.25121925181545635</v>
      </c>
    </row>
    <row r="66" spans="1:13">
      <c r="A66" s="70">
        <v>0.6</v>
      </c>
      <c r="B66" s="3">
        <v>4.4863595753699234E-2</v>
      </c>
      <c r="C66" s="3">
        <v>4.4863595753699234E-2</v>
      </c>
      <c r="D66" s="3">
        <v>4.4863595753699234E-2</v>
      </c>
      <c r="E66" s="3">
        <v>8.6141490396248063E-2</v>
      </c>
      <c r="F66" s="3">
        <v>8.6141490396248063E-2</v>
      </c>
      <c r="G66" s="3">
        <v>8.6141490396248063E-2</v>
      </c>
      <c r="H66" s="3">
        <v>0.1399007761245902</v>
      </c>
      <c r="I66" s="3">
        <v>0.1399007761245902</v>
      </c>
      <c r="J66" s="3">
        <v>0.1399007761245902</v>
      </c>
      <c r="K66" s="3">
        <v>0.25125860155609903</v>
      </c>
      <c r="L66" s="3">
        <v>0.25125860155609903</v>
      </c>
      <c r="M66" s="3">
        <v>0.25125860155609903</v>
      </c>
    </row>
    <row r="67" spans="1:13">
      <c r="A67" s="70">
        <v>0.61</v>
      </c>
      <c r="B67" s="3">
        <v>4.4868682059234902E-2</v>
      </c>
      <c r="C67" s="3">
        <v>4.4868682059234902E-2</v>
      </c>
      <c r="D67" s="3">
        <v>4.4868682059234902E-2</v>
      </c>
      <c r="E67" s="3">
        <v>8.6157859710826484E-2</v>
      </c>
      <c r="F67" s="3">
        <v>8.6157859710826484E-2</v>
      </c>
      <c r="G67" s="3">
        <v>8.6157859710826484E-2</v>
      </c>
      <c r="H67" s="3">
        <v>0.1399132537562548</v>
      </c>
      <c r="I67" s="3">
        <v>0.1399132537562548</v>
      </c>
      <c r="J67" s="3">
        <v>0.1399132537562548</v>
      </c>
      <c r="K67" s="3">
        <v>0.25132405191785701</v>
      </c>
      <c r="L67" s="3">
        <v>0.25132405191785701</v>
      </c>
      <c r="M67" s="3">
        <v>0.25132405191785701</v>
      </c>
    </row>
    <row r="68" spans="1:13">
      <c r="A68" s="70">
        <v>0.62</v>
      </c>
      <c r="B68" s="3">
        <v>4.4876752724110347E-2</v>
      </c>
      <c r="C68" s="3">
        <v>4.4876752724110347E-2</v>
      </c>
      <c r="D68" s="3">
        <v>4.4876752724110347E-2</v>
      </c>
      <c r="E68" s="3">
        <v>8.617292057902301E-2</v>
      </c>
      <c r="F68" s="3">
        <v>8.617292057902301E-2</v>
      </c>
      <c r="G68" s="3">
        <v>8.617292057902301E-2</v>
      </c>
      <c r="H68" s="3">
        <v>0.13994124026388363</v>
      </c>
      <c r="I68" s="3">
        <v>0.13994124026388363</v>
      </c>
      <c r="J68" s="3">
        <v>0.13994124026388363</v>
      </c>
      <c r="K68" s="3">
        <v>0.25136982577391453</v>
      </c>
      <c r="L68" s="3">
        <v>0.25136982577391453</v>
      </c>
      <c r="M68" s="3">
        <v>0.25136982577391453</v>
      </c>
    </row>
    <row r="69" spans="1:13">
      <c r="A69" s="70">
        <v>0.63</v>
      </c>
      <c r="B69" s="3">
        <v>4.4887026512540805E-2</v>
      </c>
      <c r="C69" s="3">
        <v>4.4887026512540805E-2</v>
      </c>
      <c r="D69" s="3">
        <v>4.4887026512540805E-2</v>
      </c>
      <c r="E69" s="3">
        <v>8.6191063531679879E-2</v>
      </c>
      <c r="F69" s="3">
        <v>8.6191063531679879E-2</v>
      </c>
      <c r="G69" s="3">
        <v>8.6191063531679879E-2</v>
      </c>
      <c r="H69" s="3">
        <v>0.13995862322999078</v>
      </c>
      <c r="I69" s="3">
        <v>0.13995862322999078</v>
      </c>
      <c r="J69" s="3">
        <v>0.13995862322999078</v>
      </c>
      <c r="K69" s="3">
        <v>0.25140924585640195</v>
      </c>
      <c r="L69" s="3">
        <v>0.25140924585640195</v>
      </c>
      <c r="M69" s="3">
        <v>0.25140924585640195</v>
      </c>
    </row>
    <row r="70" spans="1:13">
      <c r="A70" s="70">
        <v>0.64</v>
      </c>
      <c r="B70" s="3">
        <v>4.4894256011147979E-2</v>
      </c>
      <c r="C70" s="3">
        <v>4.4894256011147979E-2</v>
      </c>
      <c r="D70" s="3">
        <v>4.4894256011147979E-2</v>
      </c>
      <c r="E70" s="3">
        <v>8.6206906166415145E-2</v>
      </c>
      <c r="F70" s="3">
        <v>8.6206906166415145E-2</v>
      </c>
      <c r="G70" s="3">
        <v>8.6206906166415145E-2</v>
      </c>
      <c r="H70" s="3">
        <v>0.13998277935637274</v>
      </c>
      <c r="I70" s="3">
        <v>0.13998277935637274</v>
      </c>
      <c r="J70" s="3">
        <v>0.13998277935637274</v>
      </c>
      <c r="K70" s="3">
        <v>0.25146598333819692</v>
      </c>
      <c r="L70" s="3">
        <v>0.25146598333819692</v>
      </c>
      <c r="M70" s="3">
        <v>0.25146598333819692</v>
      </c>
    </row>
    <row r="71" spans="1:13">
      <c r="A71" s="70">
        <v>0.65</v>
      </c>
      <c r="B71" s="3">
        <v>4.4904554389999754E-2</v>
      </c>
      <c r="C71" s="3">
        <v>4.4904554389999754E-2</v>
      </c>
      <c r="D71" s="3">
        <v>4.4904554389999754E-2</v>
      </c>
      <c r="E71" s="3">
        <v>8.6218278134075649E-2</v>
      </c>
      <c r="F71" s="3">
        <v>8.6218278134075649E-2</v>
      </c>
      <c r="G71" s="3">
        <v>8.6218278134075649E-2</v>
      </c>
      <c r="H71" s="3">
        <v>0.14001797201428681</v>
      </c>
      <c r="I71" s="3">
        <v>0.14001797201428681</v>
      </c>
      <c r="J71" s="3">
        <v>0.14001797201428681</v>
      </c>
      <c r="K71" s="3">
        <v>0.25151640927430824</v>
      </c>
      <c r="L71" s="3">
        <v>0.25151640927430824</v>
      </c>
      <c r="M71" s="3">
        <v>0.25151640927430824</v>
      </c>
    </row>
    <row r="72" spans="1:13">
      <c r="A72" s="70">
        <v>0.66</v>
      </c>
      <c r="B72" s="3">
        <v>4.4909799377598737E-2</v>
      </c>
      <c r="C72" s="3">
        <v>4.4909799377598737E-2</v>
      </c>
      <c r="D72" s="3">
        <v>4.4909799377598737E-2</v>
      </c>
      <c r="E72" s="3">
        <v>8.6226142673632072E-2</v>
      </c>
      <c r="F72" s="3">
        <v>8.6226142673632072E-2</v>
      </c>
      <c r="G72" s="3">
        <v>8.6226142673632072E-2</v>
      </c>
      <c r="H72" s="3">
        <v>0.14004418624500783</v>
      </c>
      <c r="I72" s="3">
        <v>0.14004418624500783</v>
      </c>
      <c r="J72" s="3">
        <v>0.14004418624500783</v>
      </c>
      <c r="K72" s="3">
        <v>0.25156239831799554</v>
      </c>
      <c r="L72" s="3">
        <v>0.25156239831799554</v>
      </c>
      <c r="M72" s="3">
        <v>0.25156239831799554</v>
      </c>
    </row>
    <row r="73" spans="1:13">
      <c r="A73" s="70">
        <v>0.67</v>
      </c>
      <c r="B73" s="3">
        <v>4.4916654578411083E-2</v>
      </c>
      <c r="C73" s="3">
        <v>4.4916654578411083E-2</v>
      </c>
      <c r="D73" s="3">
        <v>4.4916654578411083E-2</v>
      </c>
      <c r="E73" s="3">
        <v>8.624163989965565E-2</v>
      </c>
      <c r="F73" s="3">
        <v>8.624163989965565E-2</v>
      </c>
      <c r="G73" s="3">
        <v>8.624163989965565E-2</v>
      </c>
      <c r="H73" s="3">
        <v>0.14005795433870566</v>
      </c>
      <c r="I73" s="3">
        <v>0.14005795433870566</v>
      </c>
      <c r="J73" s="3">
        <v>0.14005795433870566</v>
      </c>
      <c r="K73" s="3">
        <v>0.25162389769178151</v>
      </c>
      <c r="L73" s="3">
        <v>0.25162389769178151</v>
      </c>
      <c r="M73" s="3">
        <v>0.25162389769178151</v>
      </c>
    </row>
    <row r="74" spans="1:13">
      <c r="A74" s="70">
        <v>0.68</v>
      </c>
      <c r="B74" s="3">
        <v>4.4925993055333888E-2</v>
      </c>
      <c r="C74" s="3">
        <v>4.4925993055333888E-2</v>
      </c>
      <c r="D74" s="3">
        <v>4.4925993055333888E-2</v>
      </c>
      <c r="E74" s="3">
        <v>8.6252065344039952E-2</v>
      </c>
      <c r="F74" s="3">
        <v>8.6252065344039952E-2</v>
      </c>
      <c r="G74" s="3">
        <v>8.6252065344039952E-2</v>
      </c>
      <c r="H74" s="3">
        <v>0.14008351512286443</v>
      </c>
      <c r="I74" s="3">
        <v>0.14008351512286443</v>
      </c>
      <c r="J74" s="3">
        <v>0.14008351512286443</v>
      </c>
      <c r="K74" s="3">
        <v>0.25168519242722837</v>
      </c>
      <c r="L74" s="3">
        <v>0.25168519242722837</v>
      </c>
      <c r="M74" s="3">
        <v>0.25168519242722837</v>
      </c>
    </row>
    <row r="75" spans="1:13">
      <c r="A75" s="70">
        <v>0.69</v>
      </c>
      <c r="B75" s="3">
        <v>4.4933775152805958E-2</v>
      </c>
      <c r="C75" s="3">
        <v>4.4933775152805958E-2</v>
      </c>
      <c r="D75" s="3">
        <v>4.4933775152805958E-2</v>
      </c>
      <c r="E75" s="3">
        <v>8.6271780803936021E-2</v>
      </c>
      <c r="F75" s="3">
        <v>8.6271780803936021E-2</v>
      </c>
      <c r="G75" s="3">
        <v>8.6271780803936021E-2</v>
      </c>
      <c r="H75" s="3">
        <v>0.14011152328433379</v>
      </c>
      <c r="I75" s="3">
        <v>0.14011152328433379</v>
      </c>
      <c r="J75" s="3">
        <v>0.14011152328433379</v>
      </c>
      <c r="K75" s="3">
        <v>0.25174263806252967</v>
      </c>
      <c r="L75" s="3">
        <v>0.25174263806252967</v>
      </c>
      <c r="M75" s="3">
        <v>0.25174263806252967</v>
      </c>
    </row>
    <row r="76" spans="1:13">
      <c r="A76" s="70">
        <v>0.7</v>
      </c>
      <c r="B76" s="3">
        <v>4.4944350417646654E-2</v>
      </c>
      <c r="C76" s="3">
        <v>4.4944350417646654E-2</v>
      </c>
      <c r="D76" s="3">
        <v>4.4944350417646654E-2</v>
      </c>
      <c r="E76" s="3">
        <v>8.6283961443976639E-2</v>
      </c>
      <c r="F76" s="3">
        <v>8.6283961443976639E-2</v>
      </c>
      <c r="G76" s="3">
        <v>8.6283961443976639E-2</v>
      </c>
      <c r="H76" s="3">
        <v>0.14014529093214018</v>
      </c>
      <c r="I76" s="3">
        <v>0.14014529093214018</v>
      </c>
      <c r="J76" s="3">
        <v>0.14014529093214018</v>
      </c>
      <c r="K76" s="3">
        <v>0.25177937503937087</v>
      </c>
      <c r="L76" s="3">
        <v>0.25177937503937087</v>
      </c>
      <c r="M76" s="3">
        <v>0.25177937503937087</v>
      </c>
    </row>
    <row r="77" spans="1:13">
      <c r="A77" s="70">
        <v>0.71</v>
      </c>
      <c r="B77" s="3">
        <v>4.4957194302755354E-2</v>
      </c>
      <c r="C77" s="3">
        <v>4.4957194302755354E-2</v>
      </c>
      <c r="D77" s="3">
        <v>4.4957194302755354E-2</v>
      </c>
      <c r="E77" s="3">
        <v>8.6307457268383944E-2</v>
      </c>
      <c r="F77" s="3">
        <v>8.6307457268383944E-2</v>
      </c>
      <c r="G77" s="3">
        <v>8.6307457268383944E-2</v>
      </c>
      <c r="H77" s="3">
        <v>0.14017398795775818</v>
      </c>
      <c r="I77" s="3">
        <v>0.14017398795775818</v>
      </c>
      <c r="J77" s="3">
        <v>0.14017398795775818</v>
      </c>
      <c r="K77" s="3">
        <v>0.25184539760628288</v>
      </c>
      <c r="L77" s="3">
        <v>0.25184539760628288</v>
      </c>
      <c r="M77" s="3">
        <v>0.25184539760628288</v>
      </c>
    </row>
    <row r="78" spans="1:13">
      <c r="A78" s="70">
        <v>0.72</v>
      </c>
      <c r="B78" s="3">
        <v>4.496569044207413E-2</v>
      </c>
      <c r="C78" s="3">
        <v>4.496569044207413E-2</v>
      </c>
      <c r="D78" s="3">
        <v>4.496569044207413E-2</v>
      </c>
      <c r="E78" s="3">
        <v>8.6319848069283139E-2</v>
      </c>
      <c r="F78" s="3">
        <v>8.6319848069283139E-2</v>
      </c>
      <c r="G78" s="3">
        <v>8.6319848069283139E-2</v>
      </c>
      <c r="H78" s="3">
        <v>0.14019721760523293</v>
      </c>
      <c r="I78" s="3">
        <v>0.14019721760523293</v>
      </c>
      <c r="J78" s="3">
        <v>0.14019721760523293</v>
      </c>
      <c r="K78" s="3">
        <v>0.25192162969360665</v>
      </c>
      <c r="L78" s="3">
        <v>0.25192162969360665</v>
      </c>
      <c r="M78" s="3">
        <v>0.25192162969360665</v>
      </c>
    </row>
    <row r="79" spans="1:13">
      <c r="A79" s="70">
        <v>0.73</v>
      </c>
      <c r="B79" s="3">
        <v>4.4977664182712401E-2</v>
      </c>
      <c r="C79" s="3">
        <v>4.4977664182712401E-2</v>
      </c>
      <c r="D79" s="3">
        <v>4.4977664182712401E-2</v>
      </c>
      <c r="E79" s="3">
        <v>8.6334288776384147E-2</v>
      </c>
      <c r="F79" s="3">
        <v>8.6334288776384147E-2</v>
      </c>
      <c r="G79" s="3">
        <v>8.6334288776384147E-2</v>
      </c>
      <c r="H79" s="3">
        <v>0.14023717811690442</v>
      </c>
      <c r="I79" s="3">
        <v>0.14023717811690442</v>
      </c>
      <c r="J79" s="3">
        <v>0.14023717811690442</v>
      </c>
      <c r="K79" s="3">
        <v>0.25196171141000295</v>
      </c>
      <c r="L79" s="3">
        <v>0.25196171141000295</v>
      </c>
      <c r="M79" s="3">
        <v>0.25196171141000295</v>
      </c>
    </row>
    <row r="80" spans="1:13">
      <c r="A80" s="70">
        <v>0.74</v>
      </c>
      <c r="B80" s="3">
        <v>4.4988306503268599E-2</v>
      </c>
      <c r="C80" s="3">
        <v>4.4988306503268599E-2</v>
      </c>
      <c r="D80" s="3">
        <v>4.4988306503268599E-2</v>
      </c>
      <c r="E80" s="3">
        <v>8.6352673459688417E-2</v>
      </c>
      <c r="F80" s="3">
        <v>8.6352673459688417E-2</v>
      </c>
      <c r="G80" s="3">
        <v>8.6352673459688417E-2</v>
      </c>
      <c r="H80" s="3">
        <v>0.14026020889723767</v>
      </c>
      <c r="I80" s="3">
        <v>0.14026020889723767</v>
      </c>
      <c r="J80" s="3">
        <v>0.14026020889723767</v>
      </c>
      <c r="K80" s="3">
        <v>0.25201395627802103</v>
      </c>
      <c r="L80" s="3">
        <v>0.25201395627802103</v>
      </c>
      <c r="M80" s="3">
        <v>0.25201395627802103</v>
      </c>
    </row>
    <row r="81" spans="1:13">
      <c r="A81" s="70">
        <v>0.75</v>
      </c>
      <c r="B81" s="3">
        <v>4.4994332578110433E-2</v>
      </c>
      <c r="C81" s="3">
        <v>4.4994332578110433E-2</v>
      </c>
      <c r="D81" s="3">
        <v>4.4994332578110433E-2</v>
      </c>
      <c r="E81" s="3">
        <v>8.6369214766061686E-2</v>
      </c>
      <c r="F81" s="3">
        <v>8.6369214766061686E-2</v>
      </c>
      <c r="G81" s="3">
        <v>8.6369214766061686E-2</v>
      </c>
      <c r="H81" s="3">
        <v>0.14029570036661754</v>
      </c>
      <c r="I81" s="3">
        <v>0.14029570036661754</v>
      </c>
      <c r="J81" s="3">
        <v>0.14029570036661754</v>
      </c>
      <c r="K81" s="3">
        <v>0.25205960213497375</v>
      </c>
      <c r="L81" s="3">
        <v>0.25205960213497375</v>
      </c>
      <c r="M81" s="3">
        <v>0.25205960213497375</v>
      </c>
    </row>
    <row r="82" spans="1:13">
      <c r="A82" s="70">
        <v>0.76</v>
      </c>
      <c r="B82" s="3">
        <v>4.5001070003577268E-2</v>
      </c>
      <c r="C82" s="3">
        <v>4.5001070003577268E-2</v>
      </c>
      <c r="D82" s="3">
        <v>4.5001070003577268E-2</v>
      </c>
      <c r="E82" s="3">
        <v>8.6386109594769181E-2</v>
      </c>
      <c r="F82" s="3">
        <v>8.6386109594769181E-2</v>
      </c>
      <c r="G82" s="3">
        <v>8.6386109594769181E-2</v>
      </c>
      <c r="H82" s="3">
        <v>0.14031016583346625</v>
      </c>
      <c r="I82" s="3">
        <v>0.14031016583346625</v>
      </c>
      <c r="J82" s="3">
        <v>0.14031016583346625</v>
      </c>
      <c r="K82" s="3">
        <v>0.25217911542007887</v>
      </c>
      <c r="L82" s="3">
        <v>0.25217911542007887</v>
      </c>
      <c r="M82" s="3">
        <v>0.25217911542007887</v>
      </c>
    </row>
    <row r="83" spans="1:13">
      <c r="A83" s="70">
        <v>0.77</v>
      </c>
      <c r="B83" s="3">
        <v>4.5011643623901483E-2</v>
      </c>
      <c r="C83" s="3">
        <v>4.5011643623901483E-2</v>
      </c>
      <c r="D83" s="3">
        <v>4.5011643623901483E-2</v>
      </c>
      <c r="E83" s="3">
        <v>8.6422467024649161E-2</v>
      </c>
      <c r="F83" s="3">
        <v>8.6422467024649161E-2</v>
      </c>
      <c r="G83" s="3">
        <v>8.6422467024649161E-2</v>
      </c>
      <c r="H83" s="3">
        <v>0.140328465931576</v>
      </c>
      <c r="I83" s="3">
        <v>0.140328465931576</v>
      </c>
      <c r="J83" s="3">
        <v>0.140328465931576</v>
      </c>
      <c r="K83" s="3">
        <v>0.25221591276769906</v>
      </c>
      <c r="L83" s="3">
        <v>0.25221591276769906</v>
      </c>
      <c r="M83" s="3">
        <v>0.25221591276769906</v>
      </c>
    </row>
    <row r="84" spans="1:13">
      <c r="A84" s="70">
        <v>0.78</v>
      </c>
      <c r="B84" s="3">
        <v>4.5026640096217735E-2</v>
      </c>
      <c r="C84" s="3">
        <v>4.5026640096217735E-2</v>
      </c>
      <c r="D84" s="3">
        <v>4.5026640096217735E-2</v>
      </c>
      <c r="E84" s="3">
        <v>8.6443357928487993E-2</v>
      </c>
      <c r="F84" s="3">
        <v>8.6443357928487993E-2</v>
      </c>
      <c r="G84" s="3">
        <v>8.6443357928487993E-2</v>
      </c>
      <c r="H84" s="3">
        <v>0.14034011537192484</v>
      </c>
      <c r="I84" s="3">
        <v>0.14034011537192484</v>
      </c>
      <c r="J84" s="3">
        <v>0.14034011537192484</v>
      </c>
      <c r="K84" s="3">
        <v>0.25229787633151379</v>
      </c>
      <c r="L84" s="3">
        <v>0.25229787633151379</v>
      </c>
      <c r="M84" s="3">
        <v>0.25229787633151379</v>
      </c>
    </row>
    <row r="85" spans="1:13">
      <c r="A85" s="70">
        <v>0.79</v>
      </c>
      <c r="B85" s="3">
        <v>4.5036625133642406E-2</v>
      </c>
      <c r="C85" s="3">
        <v>4.5036625133642406E-2</v>
      </c>
      <c r="D85" s="3">
        <v>4.5036625133642406E-2</v>
      </c>
      <c r="E85" s="3">
        <v>8.6458771928714248E-2</v>
      </c>
      <c r="F85" s="3">
        <v>8.6458771928714248E-2</v>
      </c>
      <c r="G85" s="3">
        <v>8.6458771928714248E-2</v>
      </c>
      <c r="H85" s="3">
        <v>0.14039198801410374</v>
      </c>
      <c r="I85" s="3">
        <v>0.14039198801410374</v>
      </c>
      <c r="J85" s="3">
        <v>0.14039198801410374</v>
      </c>
      <c r="K85" s="3">
        <v>0.25237032757808853</v>
      </c>
      <c r="L85" s="3">
        <v>0.25237032757808853</v>
      </c>
      <c r="M85" s="3">
        <v>0.25237032757808853</v>
      </c>
    </row>
    <row r="86" spans="1:13">
      <c r="A86" s="70">
        <v>0.8</v>
      </c>
      <c r="B86" s="3">
        <v>4.5051889173452708E-2</v>
      </c>
      <c r="C86" s="3">
        <v>4.5051889173452708E-2</v>
      </c>
      <c r="D86" s="3">
        <v>4.5051889173452708E-2</v>
      </c>
      <c r="E86" s="3">
        <v>8.6472861148103888E-2</v>
      </c>
      <c r="F86" s="3">
        <v>8.6472861148103888E-2</v>
      </c>
      <c r="G86" s="3">
        <v>8.6472861148103888E-2</v>
      </c>
      <c r="H86" s="3">
        <v>0.14041855346544749</v>
      </c>
      <c r="I86" s="3">
        <v>0.14041855346544749</v>
      </c>
      <c r="J86" s="3">
        <v>0.14041855346544749</v>
      </c>
      <c r="K86" s="3">
        <v>0.25242369220547006</v>
      </c>
      <c r="L86" s="3">
        <v>0.25242369220547006</v>
      </c>
      <c r="M86" s="3">
        <v>0.25242369220547006</v>
      </c>
    </row>
    <row r="87" spans="1:13">
      <c r="A87" s="70">
        <v>0.81</v>
      </c>
      <c r="B87" s="3">
        <v>4.5060644543386222E-2</v>
      </c>
      <c r="C87" s="3">
        <v>4.5060644543386222E-2</v>
      </c>
      <c r="D87" s="3">
        <v>4.5060644543386222E-2</v>
      </c>
      <c r="E87" s="3">
        <v>8.6497157451163556E-2</v>
      </c>
      <c r="F87" s="3">
        <v>8.6497157451163556E-2</v>
      </c>
      <c r="G87" s="3">
        <v>8.6497157451163556E-2</v>
      </c>
      <c r="H87" s="3">
        <v>0.14045265529723613</v>
      </c>
      <c r="I87" s="3">
        <v>0.14045265529723613</v>
      </c>
      <c r="J87" s="3">
        <v>0.14045265529723613</v>
      </c>
      <c r="K87" s="3">
        <v>0.25249244635261098</v>
      </c>
      <c r="L87" s="3">
        <v>0.25249244635261098</v>
      </c>
      <c r="M87" s="3">
        <v>0.25249244635261098</v>
      </c>
    </row>
    <row r="88" spans="1:13">
      <c r="A88" s="70">
        <v>0.82</v>
      </c>
      <c r="B88" s="3">
        <v>4.506857981440078E-2</v>
      </c>
      <c r="C88" s="3">
        <v>4.506857981440078E-2</v>
      </c>
      <c r="D88" s="3">
        <v>4.506857981440078E-2</v>
      </c>
      <c r="E88" s="3">
        <v>8.6526359891028165E-2</v>
      </c>
      <c r="F88" s="3">
        <v>8.6526359891028165E-2</v>
      </c>
      <c r="G88" s="3">
        <v>8.6526359891028165E-2</v>
      </c>
      <c r="H88" s="3">
        <v>0.14049649539515746</v>
      </c>
      <c r="I88" s="3">
        <v>0.14049649539515746</v>
      </c>
      <c r="J88" s="3">
        <v>0.14049649539515746</v>
      </c>
      <c r="K88" s="3">
        <v>0.25256269326881209</v>
      </c>
      <c r="L88" s="3">
        <v>0.25256269326881209</v>
      </c>
      <c r="M88" s="3">
        <v>0.25256269326881209</v>
      </c>
    </row>
    <row r="89" spans="1:13">
      <c r="A89" s="70">
        <v>0.83</v>
      </c>
      <c r="B89" s="3">
        <v>4.5081714014848485E-2</v>
      </c>
      <c r="C89" s="3">
        <v>4.5081714014848485E-2</v>
      </c>
      <c r="D89" s="3">
        <v>4.5081714014848485E-2</v>
      </c>
      <c r="E89" s="3">
        <v>8.6543005275001389E-2</v>
      </c>
      <c r="F89" s="3">
        <v>8.6543005275001389E-2</v>
      </c>
      <c r="G89" s="3">
        <v>8.6543005275001389E-2</v>
      </c>
      <c r="H89" s="3">
        <v>0.14052294013560296</v>
      </c>
      <c r="I89" s="3">
        <v>0.14052294013560296</v>
      </c>
      <c r="J89" s="3">
        <v>0.14052294013560296</v>
      </c>
      <c r="K89" s="3">
        <v>0.25263568441079332</v>
      </c>
      <c r="L89" s="3">
        <v>0.25263568441079332</v>
      </c>
      <c r="M89" s="3">
        <v>0.25263568441079332</v>
      </c>
    </row>
    <row r="90" spans="1:13">
      <c r="A90" s="70">
        <v>0.84</v>
      </c>
      <c r="B90" s="3">
        <v>4.5092454037293221E-2</v>
      </c>
      <c r="C90" s="3">
        <v>4.5092454037293221E-2</v>
      </c>
      <c r="D90" s="3">
        <v>4.5092454037293221E-2</v>
      </c>
      <c r="E90" s="3">
        <v>8.6557566444321402E-2</v>
      </c>
      <c r="F90" s="3">
        <v>8.6557566444321402E-2</v>
      </c>
      <c r="G90" s="3">
        <v>8.6557566444321402E-2</v>
      </c>
      <c r="H90" s="3">
        <v>0.14056966668828114</v>
      </c>
      <c r="I90" s="3">
        <v>0.14056966668828114</v>
      </c>
      <c r="J90" s="3">
        <v>0.14056966668828114</v>
      </c>
      <c r="K90" s="3">
        <v>0.25273614948873629</v>
      </c>
      <c r="L90" s="3">
        <v>0.25273614948873629</v>
      </c>
      <c r="M90" s="3">
        <v>0.25273614948873629</v>
      </c>
    </row>
    <row r="91" spans="1:13">
      <c r="A91" s="70">
        <v>0.85</v>
      </c>
      <c r="B91" s="3">
        <v>4.5103831007078009E-2</v>
      </c>
      <c r="C91" s="3">
        <v>4.5103831007078009E-2</v>
      </c>
      <c r="D91" s="3">
        <v>4.5103831007078009E-2</v>
      </c>
      <c r="E91" s="3">
        <v>8.6573084829067809E-2</v>
      </c>
      <c r="F91" s="3">
        <v>8.6573084829067809E-2</v>
      </c>
      <c r="G91" s="3">
        <v>8.6573084829067809E-2</v>
      </c>
      <c r="H91" s="3">
        <v>0.14060716003648208</v>
      </c>
      <c r="I91" s="3">
        <v>0.14060716003648208</v>
      </c>
      <c r="J91" s="3">
        <v>0.14060716003648208</v>
      </c>
      <c r="K91" s="3">
        <v>0.25279547319392165</v>
      </c>
      <c r="L91" s="3">
        <v>0.25279547319392165</v>
      </c>
      <c r="M91" s="3">
        <v>0.25279547319392165</v>
      </c>
    </row>
    <row r="92" spans="1:13">
      <c r="A92" s="70">
        <v>0.86</v>
      </c>
      <c r="B92" s="3">
        <v>4.5111410104723818E-2</v>
      </c>
      <c r="C92" s="3">
        <v>4.5111410104723818E-2</v>
      </c>
      <c r="D92" s="3">
        <v>4.5111410104723818E-2</v>
      </c>
      <c r="E92" s="3">
        <v>8.6601678414165328E-2</v>
      </c>
      <c r="F92" s="3">
        <v>8.6601678414165328E-2</v>
      </c>
      <c r="G92" s="3">
        <v>8.6601678414165328E-2</v>
      </c>
      <c r="H92" s="3">
        <v>0.14064089508413646</v>
      </c>
      <c r="I92" s="3">
        <v>0.14064089508413646</v>
      </c>
      <c r="J92" s="3">
        <v>0.14064089508413646</v>
      </c>
      <c r="K92" s="3">
        <v>0.25286414684099079</v>
      </c>
      <c r="L92" s="3">
        <v>0.25286414684099079</v>
      </c>
      <c r="M92" s="3">
        <v>0.25286414684099079</v>
      </c>
    </row>
    <row r="93" spans="1:13">
      <c r="A93" s="70">
        <v>0.87</v>
      </c>
      <c r="B93" s="3">
        <v>4.5127365189736951E-2</v>
      </c>
      <c r="C93" s="3">
        <v>4.5127365189736951E-2</v>
      </c>
      <c r="D93" s="3">
        <v>4.5127365189736951E-2</v>
      </c>
      <c r="E93" s="3">
        <v>8.6635809200058589E-2</v>
      </c>
      <c r="F93" s="3">
        <v>8.6635809200058589E-2</v>
      </c>
      <c r="G93" s="3">
        <v>8.6635809200058589E-2</v>
      </c>
      <c r="H93" s="3">
        <v>0.14070846838434412</v>
      </c>
      <c r="I93" s="3">
        <v>0.14070846838434412</v>
      </c>
      <c r="J93" s="3">
        <v>0.14070846838434412</v>
      </c>
      <c r="K93" s="3">
        <v>0.2529334579844868</v>
      </c>
      <c r="L93" s="3">
        <v>0.2529334579844868</v>
      </c>
      <c r="M93" s="3">
        <v>0.2529334579844868</v>
      </c>
    </row>
    <row r="94" spans="1:13">
      <c r="A94" s="70">
        <v>0.88</v>
      </c>
      <c r="B94" s="3">
        <v>4.514472792563385E-2</v>
      </c>
      <c r="C94" s="3">
        <v>4.514472792563385E-2</v>
      </c>
      <c r="D94" s="3">
        <v>4.514472792563385E-2</v>
      </c>
      <c r="E94" s="3">
        <v>8.6653560415156552E-2</v>
      </c>
      <c r="F94" s="3">
        <v>8.6653560415156552E-2</v>
      </c>
      <c r="G94" s="3">
        <v>8.6653560415156552E-2</v>
      </c>
      <c r="H94" s="3">
        <v>0.14076191471833768</v>
      </c>
      <c r="I94" s="3">
        <v>0.14076191471833768</v>
      </c>
      <c r="J94" s="3">
        <v>0.14076191471833768</v>
      </c>
      <c r="K94" s="3">
        <v>0.25304995739653657</v>
      </c>
      <c r="L94" s="3">
        <v>0.25304995739653657</v>
      </c>
      <c r="M94" s="3">
        <v>0.25304995739653657</v>
      </c>
    </row>
    <row r="95" spans="1:13">
      <c r="A95" s="70">
        <v>0.89</v>
      </c>
      <c r="B95" s="3">
        <v>4.5158868065171713E-2</v>
      </c>
      <c r="C95" s="3">
        <v>4.5158868065171713E-2</v>
      </c>
      <c r="D95" s="3">
        <v>4.5158868065171713E-2</v>
      </c>
      <c r="E95" s="3">
        <v>8.6677722579783956E-2</v>
      </c>
      <c r="F95" s="3">
        <v>8.6677722579783956E-2</v>
      </c>
      <c r="G95" s="3">
        <v>8.6677722579783956E-2</v>
      </c>
      <c r="H95" s="3">
        <v>0.14080128767216071</v>
      </c>
      <c r="I95" s="3">
        <v>0.14080128767216071</v>
      </c>
      <c r="J95" s="3">
        <v>0.14080128767216071</v>
      </c>
      <c r="K95" s="3">
        <v>0.25315159669791387</v>
      </c>
      <c r="L95" s="3">
        <v>0.25315159669791387</v>
      </c>
      <c r="M95" s="3">
        <v>0.25315159669791387</v>
      </c>
    </row>
    <row r="96" spans="1:13">
      <c r="A96" s="70">
        <v>0.9</v>
      </c>
      <c r="B96" s="3">
        <v>4.5179362690592903E-2</v>
      </c>
      <c r="C96" s="3">
        <v>4.5179362690592903E-2</v>
      </c>
      <c r="D96" s="3">
        <v>4.5179362690592903E-2</v>
      </c>
      <c r="E96" s="3">
        <v>8.6710213234299324E-2</v>
      </c>
      <c r="F96" s="3">
        <v>8.6710213234299324E-2</v>
      </c>
      <c r="G96" s="3">
        <v>8.6710213234299324E-2</v>
      </c>
      <c r="H96" s="3">
        <v>0.14087325276677354</v>
      </c>
      <c r="I96" s="3">
        <v>0.14087325276677354</v>
      </c>
      <c r="J96" s="3">
        <v>0.14087325276677354</v>
      </c>
      <c r="K96" s="3">
        <v>0.25326614518419394</v>
      </c>
      <c r="L96" s="3">
        <v>0.25326614518419394</v>
      </c>
      <c r="M96" s="3">
        <v>0.25326614518419394</v>
      </c>
    </row>
    <row r="97" spans="1:13">
      <c r="A97" s="70">
        <v>0.91</v>
      </c>
      <c r="B97" s="3">
        <v>4.5188449857722378E-2</v>
      </c>
      <c r="C97" s="3">
        <v>4.5188449857722378E-2</v>
      </c>
      <c r="D97" s="3">
        <v>4.5188449857722378E-2</v>
      </c>
      <c r="E97" s="3">
        <v>8.6751284465524325E-2</v>
      </c>
      <c r="F97" s="3">
        <v>8.6751284465524325E-2</v>
      </c>
      <c r="G97" s="3">
        <v>8.6751284465524325E-2</v>
      </c>
      <c r="H97" s="3">
        <v>0.14090974648008911</v>
      </c>
      <c r="I97" s="3">
        <v>0.14090974648008911</v>
      </c>
      <c r="J97" s="3">
        <v>0.14090974648008911</v>
      </c>
      <c r="K97" s="3">
        <v>0.25335683006373055</v>
      </c>
      <c r="L97" s="3">
        <v>0.25335683006373055</v>
      </c>
      <c r="M97" s="3">
        <v>0.25335683006373055</v>
      </c>
    </row>
    <row r="98" spans="1:13">
      <c r="A98" s="70">
        <v>0.92</v>
      </c>
      <c r="B98" s="3">
        <v>4.5205479371724019E-2</v>
      </c>
      <c r="C98" s="3">
        <v>4.5205479371724019E-2</v>
      </c>
      <c r="D98" s="3">
        <v>4.5205479371724019E-2</v>
      </c>
      <c r="E98" s="3">
        <v>8.6772444316189773E-2</v>
      </c>
      <c r="F98" s="3">
        <v>8.6772444316189773E-2</v>
      </c>
      <c r="G98" s="3">
        <v>8.6772444316189773E-2</v>
      </c>
      <c r="H98" s="3">
        <v>0.14094578487508405</v>
      </c>
      <c r="I98" s="3">
        <v>0.14094578487508405</v>
      </c>
      <c r="J98" s="3">
        <v>0.14094578487508405</v>
      </c>
      <c r="K98" s="3">
        <v>0.25348628506928206</v>
      </c>
      <c r="L98" s="3">
        <v>0.25348628506928206</v>
      </c>
      <c r="M98" s="3">
        <v>0.25348628506928206</v>
      </c>
    </row>
    <row r="99" spans="1:13">
      <c r="A99" s="70">
        <v>0.93</v>
      </c>
      <c r="B99" s="3">
        <v>4.5220279123315471E-2</v>
      </c>
      <c r="C99" s="3">
        <v>4.5220279123315471E-2</v>
      </c>
      <c r="D99" s="3">
        <v>4.5220279123315471E-2</v>
      </c>
      <c r="E99" s="3">
        <v>8.6806986883223483E-2</v>
      </c>
      <c r="F99" s="3">
        <v>8.6806986883223483E-2</v>
      </c>
      <c r="G99" s="3">
        <v>8.6806986883223483E-2</v>
      </c>
      <c r="H99" s="3">
        <v>0.14107504742595903</v>
      </c>
      <c r="I99" s="3">
        <v>0.14107504742595903</v>
      </c>
      <c r="J99" s="3">
        <v>0.14107504742595903</v>
      </c>
      <c r="K99" s="3">
        <v>0.25362199344284242</v>
      </c>
      <c r="L99" s="3">
        <v>0.25362199344284242</v>
      </c>
      <c r="M99" s="3">
        <v>0.25362199344284242</v>
      </c>
    </row>
    <row r="100" spans="1:13">
      <c r="A100" s="70">
        <v>0.94</v>
      </c>
      <c r="B100" s="3">
        <v>4.5240576725630081E-2</v>
      </c>
      <c r="C100" s="3">
        <v>4.5240576725630081E-2</v>
      </c>
      <c r="D100" s="3">
        <v>4.5240576725630081E-2</v>
      </c>
      <c r="E100" s="3">
        <v>8.6856165008330946E-2</v>
      </c>
      <c r="F100" s="3">
        <v>8.6856165008330946E-2</v>
      </c>
      <c r="G100" s="3">
        <v>8.6856165008330946E-2</v>
      </c>
      <c r="H100" s="3">
        <v>0.14118395618684376</v>
      </c>
      <c r="I100" s="3">
        <v>0.14118395618684376</v>
      </c>
      <c r="J100" s="3">
        <v>0.14118395618684376</v>
      </c>
      <c r="K100" s="3">
        <v>0.25378529791345222</v>
      </c>
      <c r="L100" s="3">
        <v>0.25378529791345222</v>
      </c>
      <c r="M100" s="3">
        <v>0.25378529791345222</v>
      </c>
    </row>
    <row r="101" spans="1:13">
      <c r="A101" s="70">
        <v>0.95</v>
      </c>
      <c r="B101" s="3">
        <v>4.5263995532027521E-2</v>
      </c>
      <c r="C101" s="3">
        <v>4.5263995532027521E-2</v>
      </c>
      <c r="D101" s="3">
        <v>4.5263995532027521E-2</v>
      </c>
      <c r="E101" s="3">
        <v>8.6891360195114301E-2</v>
      </c>
      <c r="F101" s="3">
        <v>8.6891360195114301E-2</v>
      </c>
      <c r="G101" s="3">
        <v>8.6891360195114301E-2</v>
      </c>
      <c r="H101" s="3">
        <v>0.14128976281773112</v>
      </c>
      <c r="I101" s="3">
        <v>0.14128976281773112</v>
      </c>
      <c r="J101" s="3">
        <v>0.14128976281773112</v>
      </c>
      <c r="K101" s="3">
        <v>0.25390435766716257</v>
      </c>
      <c r="L101" s="3">
        <v>0.25390435766716257</v>
      </c>
      <c r="M101" s="3">
        <v>0.25390435766716257</v>
      </c>
    </row>
    <row r="102" spans="1:13">
      <c r="A102" s="70">
        <v>0.96</v>
      </c>
      <c r="B102" s="3">
        <v>4.5308418530680343E-2</v>
      </c>
      <c r="C102" s="3">
        <v>4.5308418530680343E-2</v>
      </c>
      <c r="D102" s="3">
        <v>4.5308418530680343E-2</v>
      </c>
      <c r="E102" s="3">
        <v>8.6959487165723465E-2</v>
      </c>
      <c r="F102" s="3">
        <v>8.6959487165723465E-2</v>
      </c>
      <c r="G102" s="3">
        <v>8.6959487165723465E-2</v>
      </c>
      <c r="H102" s="3">
        <v>0.14136416493119333</v>
      </c>
      <c r="I102" s="3">
        <v>0.14136416493119333</v>
      </c>
      <c r="J102" s="3">
        <v>0.14136416493119333</v>
      </c>
      <c r="K102" s="3">
        <v>0.25417293522191525</v>
      </c>
      <c r="L102" s="3">
        <v>0.25417293522191525</v>
      </c>
      <c r="M102" s="3">
        <v>0.25417293522191525</v>
      </c>
    </row>
    <row r="103" spans="1:13">
      <c r="A103" s="70">
        <v>0.97</v>
      </c>
      <c r="B103" s="3">
        <v>4.5336254004670333E-2</v>
      </c>
      <c r="C103" s="3">
        <v>4.5336254004670333E-2</v>
      </c>
      <c r="D103" s="3">
        <v>4.5336254004670333E-2</v>
      </c>
      <c r="E103" s="3">
        <v>8.7003548769251121E-2</v>
      </c>
      <c r="F103" s="3">
        <v>8.7003548769251121E-2</v>
      </c>
      <c r="G103" s="3">
        <v>8.7003548769251121E-2</v>
      </c>
      <c r="H103" s="3">
        <v>0.14147003968414329</v>
      </c>
      <c r="I103" s="3">
        <v>0.14147003968414329</v>
      </c>
      <c r="J103" s="3">
        <v>0.14147003968414329</v>
      </c>
      <c r="K103" s="3">
        <v>0.25439990657492029</v>
      </c>
      <c r="L103" s="3">
        <v>0.25439990657492029</v>
      </c>
      <c r="M103" s="3">
        <v>0.25439990657492029</v>
      </c>
    </row>
    <row r="104" spans="1:13">
      <c r="A104" s="70">
        <v>0.98</v>
      </c>
      <c r="B104" s="3">
        <v>4.5398697362587871E-2</v>
      </c>
      <c r="C104" s="3">
        <v>4.5398697362587871E-2</v>
      </c>
      <c r="D104" s="3">
        <v>4.5398697362587871E-2</v>
      </c>
      <c r="E104" s="3">
        <v>8.70855216693453E-2</v>
      </c>
      <c r="F104" s="3">
        <v>8.70855216693453E-2</v>
      </c>
      <c r="G104" s="3">
        <v>8.70855216693453E-2</v>
      </c>
      <c r="H104" s="3">
        <v>0.14174742293197623</v>
      </c>
      <c r="I104" s="3">
        <v>0.14174742293197623</v>
      </c>
      <c r="J104" s="3">
        <v>0.14174742293197623</v>
      </c>
      <c r="K104" s="3">
        <v>0.25482130765067351</v>
      </c>
      <c r="L104" s="3">
        <v>0.25482130765067351</v>
      </c>
      <c r="M104" s="3">
        <v>0.25482130765067351</v>
      </c>
    </row>
    <row r="105" spans="1:13">
      <c r="A105" s="70">
        <v>0.99</v>
      </c>
      <c r="B105" s="3">
        <v>4.5470463592211692E-2</v>
      </c>
      <c r="C105" s="3">
        <v>4.5470463592211692E-2</v>
      </c>
      <c r="D105" s="3">
        <v>4.5470463592211692E-2</v>
      </c>
      <c r="E105" s="3">
        <v>8.7295656967801991E-2</v>
      </c>
      <c r="F105" s="3">
        <v>8.7295656967801991E-2</v>
      </c>
      <c r="G105" s="3">
        <v>8.7295656967801991E-2</v>
      </c>
      <c r="H105" s="3">
        <v>0.14199003972458443</v>
      </c>
      <c r="I105" s="3">
        <v>0.14199003972458443</v>
      </c>
      <c r="J105" s="3">
        <v>0.14199003972458443</v>
      </c>
      <c r="K105" s="3">
        <v>0.25531524369551151</v>
      </c>
      <c r="L105" s="3">
        <v>0.25531524369551151</v>
      </c>
      <c r="M105" s="3">
        <v>0.25531524369551151</v>
      </c>
    </row>
    <row r="106" spans="1:13">
      <c r="A106" s="70">
        <v>1</v>
      </c>
      <c r="B106" s="3">
        <v>4.5640457748336333E-2</v>
      </c>
      <c r="C106" s="3">
        <v>4.5640457748336333E-2</v>
      </c>
      <c r="D106" s="3">
        <v>4.5640457748336333E-2</v>
      </c>
      <c r="E106" s="3">
        <v>8.7752958322372746E-2</v>
      </c>
      <c r="F106" s="3">
        <v>8.7752958322372746E-2</v>
      </c>
      <c r="G106" s="3">
        <v>8.7752958322372746E-2</v>
      </c>
      <c r="H106" s="3">
        <v>0.14301464562944505</v>
      </c>
      <c r="I106" s="3">
        <v>0.14301464562944505</v>
      </c>
      <c r="J106" s="3">
        <v>0.14301464562944505</v>
      </c>
      <c r="K106" s="3">
        <v>0.25676804195738412</v>
      </c>
      <c r="L106" s="3">
        <v>0.25676804195738412</v>
      </c>
      <c r="M106" s="3">
        <v>0.25676804195738412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BA55A-DAA6-43B1-BD88-CCD3A4CA67B6}">
  <dimension ref="A1:P23"/>
  <sheetViews>
    <sheetView workbookViewId="0">
      <selection sqref="A1:B1"/>
    </sheetView>
  </sheetViews>
  <sheetFormatPr defaultRowHeight="14.45"/>
  <cols>
    <col min="1" max="1" width="18" bestFit="1" customWidth="1"/>
    <col min="2" max="2" width="36.425781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78" t="s">
        <v>106</v>
      </c>
      <c r="B1" s="79"/>
    </row>
    <row r="3" spans="1:16">
      <c r="A3" s="12" t="s">
        <v>107</v>
      </c>
      <c r="B3" s="3" t="s">
        <v>138</v>
      </c>
      <c r="C3" s="12" t="s">
        <v>109</v>
      </c>
      <c r="D3" t="s">
        <v>110</v>
      </c>
    </row>
    <row r="4" spans="1:16">
      <c r="B4" s="3"/>
      <c r="C4" s="12" t="s">
        <v>111</v>
      </c>
      <c r="D4" t="s">
        <v>112</v>
      </c>
    </row>
    <row r="5" spans="1:16">
      <c r="A5" s="12" t="s">
        <v>113</v>
      </c>
      <c r="B5" s="62">
        <v>45490</v>
      </c>
      <c r="C5" s="12" t="s">
        <v>114</v>
      </c>
      <c r="D5">
        <v>50417.50390625</v>
      </c>
    </row>
    <row r="6" spans="1:16">
      <c r="A6" s="12" t="s">
        <v>115</v>
      </c>
      <c r="B6" s="63">
        <v>0.58353009259259259</v>
      </c>
    </row>
    <row r="7" spans="1:16">
      <c r="A7" s="12" t="s">
        <v>116</v>
      </c>
      <c r="B7" s="64">
        <v>4.0740740740740746E-3</v>
      </c>
    </row>
    <row r="8" spans="1:16">
      <c r="A8" s="12" t="s">
        <v>117</v>
      </c>
      <c r="B8" s="3">
        <v>1</v>
      </c>
    </row>
    <row r="9" spans="1:16">
      <c r="A9" s="12" t="s">
        <v>118</v>
      </c>
      <c r="B9" s="3">
        <v>1000</v>
      </c>
    </row>
    <row r="10" spans="1:16">
      <c r="F10" s="65" t="s">
        <v>119</v>
      </c>
    </row>
    <row r="11" spans="1:16" ht="28.9">
      <c r="A11" s="12" t="s">
        <v>120</v>
      </c>
      <c r="B11" s="12" t="s">
        <v>121</v>
      </c>
      <c r="C11" s="12" t="s">
        <v>122</v>
      </c>
      <c r="D11" s="12" t="s">
        <v>123</v>
      </c>
      <c r="E11" s="67" t="s">
        <v>124</v>
      </c>
      <c r="F11" s="68">
        <v>0</v>
      </c>
      <c r="G11" s="68">
        <v>0.01</v>
      </c>
      <c r="H11" s="68">
        <v>0.05</v>
      </c>
      <c r="I11" s="68">
        <v>0.1</v>
      </c>
      <c r="J11" s="68">
        <v>0.25</v>
      </c>
      <c r="K11" s="68">
        <v>0.5</v>
      </c>
      <c r="L11" s="68">
        <v>0.75</v>
      </c>
      <c r="M11" s="68">
        <v>0.9</v>
      </c>
      <c r="N11" s="68">
        <v>0.95</v>
      </c>
      <c r="O11" s="68">
        <v>0.99</v>
      </c>
      <c r="P11" s="68">
        <v>1</v>
      </c>
    </row>
    <row r="12" spans="1:16">
      <c r="A12" s="66" t="s">
        <v>125</v>
      </c>
      <c r="B12">
        <v>1</v>
      </c>
      <c r="C12">
        <v>1000</v>
      </c>
      <c r="D12" s="13">
        <v>4.7103585457720011E-2</v>
      </c>
      <c r="E12" s="13">
        <v>3.1403889504038538E-4</v>
      </c>
      <c r="F12" s="13">
        <v>4.5958734643449607E-2</v>
      </c>
      <c r="G12" s="13">
        <v>4.6350685868561371E-2</v>
      </c>
      <c r="H12" s="13">
        <v>4.6591718265409601E-2</v>
      </c>
      <c r="I12" s="13">
        <v>4.6726951196365933E-2</v>
      </c>
      <c r="J12" s="13">
        <v>4.6904347269446894E-2</v>
      </c>
      <c r="K12" s="13">
        <v>4.7098995338656489E-2</v>
      </c>
      <c r="L12" s="13">
        <v>4.7327522186964351E-2</v>
      </c>
      <c r="M12" s="13">
        <v>4.7505548557959812E-2</v>
      </c>
      <c r="N12" s="13">
        <v>4.7590513604502775E-2</v>
      </c>
      <c r="O12" s="13">
        <v>4.7845639452560887E-2</v>
      </c>
      <c r="P12" s="13">
        <v>4.8304227026208769E-2</v>
      </c>
    </row>
    <row r="13" spans="1:16">
      <c r="A13" s="66" t="s">
        <v>126</v>
      </c>
      <c r="B13">
        <v>1</v>
      </c>
      <c r="C13">
        <v>1000</v>
      </c>
      <c r="D13" s="13">
        <v>4.7658369781068001E-2</v>
      </c>
      <c r="E13" s="13">
        <v>3.1773763377007408E-4</v>
      </c>
      <c r="F13" s="13">
        <v>4.6500034955375621E-2</v>
      </c>
      <c r="G13" s="13">
        <v>4.6896602567819599E-2</v>
      </c>
      <c r="H13" s="13">
        <v>4.7140473835507277E-2</v>
      </c>
      <c r="I13" s="13">
        <v>4.7277299535026018E-2</v>
      </c>
      <c r="J13" s="13">
        <v>4.7456784972630152E-2</v>
      </c>
      <c r="K13" s="13">
        <v>4.7653725599748467E-2</v>
      </c>
      <c r="L13" s="13">
        <v>4.7884944028997983E-2</v>
      </c>
      <c r="M13" s="13">
        <v>4.8065067188142713E-2</v>
      </c>
      <c r="N13" s="13">
        <v>4.815103294992621E-2</v>
      </c>
      <c r="O13" s="13">
        <v>4.8409163660981656E-2</v>
      </c>
      <c r="P13" s="13">
        <v>4.8873152462461093E-2</v>
      </c>
    </row>
    <row r="14" spans="1:16">
      <c r="A14" s="66" t="s">
        <v>127</v>
      </c>
      <c r="B14">
        <v>1</v>
      </c>
      <c r="C14">
        <v>1000</v>
      </c>
      <c r="D14" s="13">
        <v>4.7381271763915045E-2</v>
      </c>
      <c r="E14" s="13">
        <v>3.1589022545932481E-4</v>
      </c>
      <c r="F14" s="13">
        <v>4.6229671794762568E-2</v>
      </c>
      <c r="G14" s="13">
        <v>4.6623933661131205E-2</v>
      </c>
      <c r="H14" s="13">
        <v>4.6866386998557649E-2</v>
      </c>
      <c r="I14" s="13">
        <v>4.7002417158274933E-2</v>
      </c>
      <c r="J14" s="13">
        <v>4.718085902139061E-2</v>
      </c>
      <c r="K14" s="13">
        <v>4.7376654585059977E-2</v>
      </c>
      <c r="L14" s="13">
        <v>4.7606528650904541E-2</v>
      </c>
      <c r="M14" s="13">
        <v>4.7785604527683698E-2</v>
      </c>
      <c r="N14" s="13">
        <v>4.7871070462422304E-2</v>
      </c>
      <c r="O14" s="13">
        <v>4.8127700335145934E-2</v>
      </c>
      <c r="P14" s="13">
        <v>4.8588991386419908E-2</v>
      </c>
    </row>
    <row r="15" spans="1:16">
      <c r="A15" s="66" t="s">
        <v>128</v>
      </c>
      <c r="B15">
        <v>1</v>
      </c>
      <c r="C15">
        <v>1000</v>
      </c>
      <c r="D15" s="13">
        <v>8.7099962524507357E-2</v>
      </c>
      <c r="E15" s="13">
        <v>5.9440688242126726E-4</v>
      </c>
      <c r="F15" s="13">
        <v>8.4893871693433126E-2</v>
      </c>
      <c r="G15" s="13">
        <v>8.5703499643639158E-2</v>
      </c>
      <c r="H15" s="13">
        <v>8.6135159333485589E-2</v>
      </c>
      <c r="I15" s="13">
        <v>8.636552749721961E-2</v>
      </c>
      <c r="J15" s="13">
        <v>8.6715919885840834E-2</v>
      </c>
      <c r="K15" s="13">
        <v>8.7085336062047283E-2</v>
      </c>
      <c r="L15" s="13">
        <v>8.7478458407213827E-2</v>
      </c>
      <c r="M15" s="13">
        <v>8.7864355793914869E-2</v>
      </c>
      <c r="N15" s="13">
        <v>8.8106529291117716E-2</v>
      </c>
      <c r="O15" s="13">
        <v>8.85246914622842E-2</v>
      </c>
      <c r="P15" s="13">
        <v>8.9107480470677791E-2</v>
      </c>
    </row>
    <row r="16" spans="1:16">
      <c r="A16" s="66" t="s">
        <v>129</v>
      </c>
      <c r="B16">
        <v>1</v>
      </c>
      <c r="C16">
        <v>1000</v>
      </c>
      <c r="D16" s="13">
        <v>8.7148516879187177E-2</v>
      </c>
      <c r="E16" s="13">
        <v>5.9473823776860497E-4</v>
      </c>
      <c r="F16" s="13">
        <v>8.4941196250607101E-2</v>
      </c>
      <c r="G16" s="13">
        <v>8.5751275532380669E-2</v>
      </c>
      <c r="H16" s="13">
        <v>8.618317585330286E-2</v>
      </c>
      <c r="I16" s="13">
        <v>8.6413672437040914E-2</v>
      </c>
      <c r="J16" s="13">
        <v>8.6764260153832415E-2</v>
      </c>
      <c r="K16" s="13">
        <v>8.713388226312474E-2</v>
      </c>
      <c r="L16" s="13">
        <v>8.7527223756511507E-2</v>
      </c>
      <c r="M16" s="13">
        <v>8.7913336263840014E-2</v>
      </c>
      <c r="N16" s="13">
        <v>8.8155644761994958E-2</v>
      </c>
      <c r="O16" s="13">
        <v>8.8574040039971061E-2</v>
      </c>
      <c r="P16" s="13">
        <v>8.9157153927312688E-2</v>
      </c>
    </row>
    <row r="17" spans="1:16">
      <c r="A17" s="66" t="s">
        <v>130</v>
      </c>
      <c r="B17">
        <v>1</v>
      </c>
      <c r="C17">
        <v>1000</v>
      </c>
      <c r="D17" s="13">
        <v>8.7123430667027754E-2</v>
      </c>
      <c r="E17" s="13">
        <v>5.9456703890060968E-4</v>
      </c>
      <c r="F17" s="13">
        <v>8.49167454286478E-2</v>
      </c>
      <c r="G17" s="13">
        <v>8.572659152434528E-2</v>
      </c>
      <c r="H17" s="13">
        <v>8.6158367520224585E-2</v>
      </c>
      <c r="I17" s="13">
        <v>8.6388797754168106E-2</v>
      </c>
      <c r="J17" s="13">
        <v>8.6739284552227292E-2</v>
      </c>
      <c r="K17" s="13">
        <v>8.7108800263625469E-2</v>
      </c>
      <c r="L17" s="13">
        <v>8.7502028531354636E-2</v>
      </c>
      <c r="M17" s="13">
        <v>8.7888029893931227E-2</v>
      </c>
      <c r="N17" s="13">
        <v>8.8130268642162668E-2</v>
      </c>
      <c r="O17" s="13">
        <v>8.854854348260191E-2</v>
      </c>
      <c r="P17" s="13">
        <v>8.9131489517188356E-2</v>
      </c>
    </row>
    <row r="18" spans="1:16">
      <c r="A18" s="66" t="s">
        <v>131</v>
      </c>
      <c r="B18">
        <v>1</v>
      </c>
      <c r="C18">
        <v>1000</v>
      </c>
      <c r="D18" s="13">
        <v>0.14078044041119692</v>
      </c>
      <c r="E18" s="13">
        <v>9.9025118500565418E-4</v>
      </c>
      <c r="F18" s="13">
        <v>0.13750133668393949</v>
      </c>
      <c r="G18" s="13">
        <v>0.13834620430357575</v>
      </c>
      <c r="H18" s="13">
        <v>0.13917135003133085</v>
      </c>
      <c r="I18" s="13">
        <v>0.13960946665950413</v>
      </c>
      <c r="J18" s="13">
        <v>0.14014628592570721</v>
      </c>
      <c r="K18" s="13">
        <v>0.14076139322518594</v>
      </c>
      <c r="L18" s="13">
        <v>0.14143700810426826</v>
      </c>
      <c r="M18" s="13">
        <v>0.1420075040937753</v>
      </c>
      <c r="N18" s="13">
        <v>0.14240172202029175</v>
      </c>
      <c r="O18" s="13">
        <v>0.1430762100519955</v>
      </c>
      <c r="P18" s="13">
        <v>0.14503054493385004</v>
      </c>
    </row>
    <row r="19" spans="1:16">
      <c r="A19" s="66" t="s">
        <v>132</v>
      </c>
      <c r="B19">
        <v>1</v>
      </c>
      <c r="C19">
        <v>1000</v>
      </c>
      <c r="D19" s="13">
        <v>0.14059350805974147</v>
      </c>
      <c r="E19" s="13">
        <v>9.889363007407931E-4</v>
      </c>
      <c r="F19" s="13">
        <v>0.13731875842150781</v>
      </c>
      <c r="G19" s="13">
        <v>0.13816250420141746</v>
      </c>
      <c r="H19" s="13">
        <v>0.13898655427674558</v>
      </c>
      <c r="I19" s="13">
        <v>0.13942408916095481</v>
      </c>
      <c r="J19" s="13">
        <v>0.13996019562296824</v>
      </c>
      <c r="K19" s="13">
        <v>0.14057448616513629</v>
      </c>
      <c r="L19" s="13">
        <v>0.14124920394318916</v>
      </c>
      <c r="M19" s="13">
        <v>0.14181894241157686</v>
      </c>
      <c r="N19" s="13">
        <v>0.14221263688409799</v>
      </c>
      <c r="O19" s="13">
        <v>0.1428862293110327</v>
      </c>
      <c r="P19" s="13">
        <v>0.14483796917035491</v>
      </c>
    </row>
    <row r="20" spans="1:16">
      <c r="A20" s="66" t="s">
        <v>133</v>
      </c>
      <c r="B20">
        <v>1</v>
      </c>
      <c r="C20">
        <v>1000</v>
      </c>
      <c r="D20" s="13">
        <v>0.14068802289250998</v>
      </c>
      <c r="E20" s="13">
        <v>9.8960111914884715E-4</v>
      </c>
      <c r="F20" s="13">
        <v>0.13741107178410425</v>
      </c>
      <c r="G20" s="13">
        <v>0.13825538477719709</v>
      </c>
      <c r="H20" s="13">
        <v>0.13907998882515299</v>
      </c>
      <c r="I20" s="13">
        <v>0.13951781784482373</v>
      </c>
      <c r="J20" s="13">
        <v>0.14005428470763595</v>
      </c>
      <c r="K20" s="13">
        <v>0.1406689882103217</v>
      </c>
      <c r="L20" s="13">
        <v>0.1413441595714654</v>
      </c>
      <c r="M20" s="13">
        <v>0.1419142810499707</v>
      </c>
      <c r="N20" s="13">
        <v>0.14230824018597255</v>
      </c>
      <c r="O20" s="13">
        <v>0.14298228543947433</v>
      </c>
      <c r="P20" s="13">
        <v>0.14493533736767489</v>
      </c>
    </row>
    <row r="21" spans="1:16">
      <c r="A21" s="66" t="s">
        <v>134</v>
      </c>
      <c r="B21">
        <v>1</v>
      </c>
      <c r="C21">
        <v>1000</v>
      </c>
      <c r="D21" s="13">
        <v>0.23021374604043515</v>
      </c>
      <c r="E21" s="13">
        <v>1.707434118453426E-3</v>
      </c>
      <c r="F21" s="13">
        <v>0.22405875815577073</v>
      </c>
      <c r="G21" s="13">
        <v>0.2264018680018626</v>
      </c>
      <c r="H21" s="13">
        <v>0.22745352246089795</v>
      </c>
      <c r="I21" s="13">
        <v>0.22800650840780728</v>
      </c>
      <c r="J21" s="13">
        <v>0.22906852259136107</v>
      </c>
      <c r="K21" s="13">
        <v>0.23022659975529086</v>
      </c>
      <c r="L21" s="13">
        <v>0.231329901347786</v>
      </c>
      <c r="M21" s="13">
        <v>0.23243830860379719</v>
      </c>
      <c r="N21" s="13">
        <v>0.23310713637656827</v>
      </c>
      <c r="O21" s="13">
        <v>0.23424996760682526</v>
      </c>
      <c r="P21" s="13">
        <v>0.23492605188293861</v>
      </c>
    </row>
    <row r="22" spans="1:16">
      <c r="A22" s="66" t="s">
        <v>135</v>
      </c>
      <c r="B22">
        <v>1</v>
      </c>
      <c r="C22">
        <v>1000</v>
      </c>
      <c r="D22" s="13">
        <v>0.22912671815431318</v>
      </c>
      <c r="E22" s="13">
        <v>1.6993719218095032E-3</v>
      </c>
      <c r="F22" s="13">
        <v>0.22300079301496431</v>
      </c>
      <c r="G22" s="13">
        <v>0.22533283911796187</v>
      </c>
      <c r="H22" s="13">
        <v>0.22637952785386811</v>
      </c>
      <c r="I22" s="13">
        <v>0.22692990270063554</v>
      </c>
      <c r="J22" s="13">
        <v>0.22798690224430418</v>
      </c>
      <c r="K22" s="13">
        <v>0.22913951117624023</v>
      </c>
      <c r="L22" s="13">
        <v>0.23023760317713485</v>
      </c>
      <c r="M22" s="13">
        <v>0.2313407767335201</v>
      </c>
      <c r="N22" s="13">
        <v>0.23200644642189089</v>
      </c>
      <c r="O22" s="13">
        <v>0.23314388140871017</v>
      </c>
      <c r="P22" s="13">
        <v>0.23381677333651971</v>
      </c>
    </row>
    <row r="23" spans="1:16">
      <c r="A23" s="66" t="s">
        <v>136</v>
      </c>
      <c r="B23">
        <v>1</v>
      </c>
      <c r="C23">
        <v>1000</v>
      </c>
      <c r="D23" s="13">
        <v>0.22967631251045126</v>
      </c>
      <c r="E23" s="13">
        <v>1.7034481169308047E-3</v>
      </c>
      <c r="F23" s="13">
        <v>0.22353569343270055</v>
      </c>
      <c r="G23" s="13">
        <v>0.22587333329353992</v>
      </c>
      <c r="H23" s="13">
        <v>0.22692253266734339</v>
      </c>
      <c r="I23" s="13">
        <v>0.22747422766966471</v>
      </c>
      <c r="J23" s="13">
        <v>0.22853376258322972</v>
      </c>
      <c r="K23" s="13">
        <v>0.22968913621833512</v>
      </c>
      <c r="L23" s="13">
        <v>0.23078986215546857</v>
      </c>
      <c r="M23" s="13">
        <v>0.2318956818369558</v>
      </c>
      <c r="N23" s="13">
        <v>0.23256294823262791</v>
      </c>
      <c r="O23" s="13">
        <v>0.23370311152566206</v>
      </c>
      <c r="P23" s="13">
        <v>0.23437761748438354</v>
      </c>
    </row>
  </sheetData>
  <mergeCells count="1">
    <mergeCell ref="A1: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692E3-2F67-4894-B96A-4D4800DA289E}">
  <dimension ref="A1:M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70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1" width="17.7109375" style="3" bestFit="1" customWidth="1"/>
    <col min="12" max="12" width="17" style="3" bestFit="1" customWidth="1"/>
    <col min="13" max="13" width="17.28515625" style="3" bestFit="1" customWidth="1"/>
    <col min="14" max="16384" width="8.85546875" style="3"/>
  </cols>
  <sheetData>
    <row r="1" spans="1:13" s="65" customFormat="1">
      <c r="A1" s="69" t="s">
        <v>120</v>
      </c>
      <c r="B1" s="65" t="s">
        <v>125</v>
      </c>
      <c r="C1" s="65" t="s">
        <v>126</v>
      </c>
      <c r="D1" s="65" t="s">
        <v>127</v>
      </c>
      <c r="E1" s="65" t="s">
        <v>128</v>
      </c>
      <c r="F1" s="65" t="s">
        <v>129</v>
      </c>
      <c r="G1" s="65" t="s">
        <v>130</v>
      </c>
      <c r="H1" s="65" t="s">
        <v>131</v>
      </c>
      <c r="I1" s="65" t="s">
        <v>132</v>
      </c>
      <c r="J1" s="65" t="s">
        <v>133</v>
      </c>
      <c r="K1" s="65" t="s">
        <v>134</v>
      </c>
      <c r="L1" s="65" t="s">
        <v>135</v>
      </c>
      <c r="M1" s="65" t="s">
        <v>136</v>
      </c>
    </row>
    <row r="2" spans="1:13">
      <c r="A2" s="70" t="s">
        <v>121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</row>
    <row r="3" spans="1:13">
      <c r="A3" s="70" t="s">
        <v>122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</row>
    <row r="4" spans="1:13">
      <c r="A4" s="70" t="s">
        <v>123</v>
      </c>
      <c r="B4" s="3">
        <v>4.7103585457720011E-2</v>
      </c>
      <c r="C4" s="3">
        <v>4.7658369781068001E-2</v>
      </c>
      <c r="D4" s="3">
        <v>4.7381271763915045E-2</v>
      </c>
      <c r="E4" s="3">
        <v>8.7099962524507357E-2</v>
      </c>
      <c r="F4" s="3">
        <v>8.7148516879187177E-2</v>
      </c>
      <c r="G4" s="3">
        <v>8.7123430667027754E-2</v>
      </c>
      <c r="H4" s="3">
        <v>0.14078044041119692</v>
      </c>
      <c r="I4" s="3">
        <v>0.14059350805974147</v>
      </c>
      <c r="J4" s="3">
        <v>0.14068802289250998</v>
      </c>
      <c r="K4" s="3">
        <v>0.23021374604043515</v>
      </c>
      <c r="L4" s="3">
        <v>0.22912671815431318</v>
      </c>
      <c r="M4" s="3">
        <v>0.22967631251045126</v>
      </c>
    </row>
    <row r="5" spans="1:13">
      <c r="A5" s="70" t="s">
        <v>137</v>
      </c>
      <c r="B5" s="3">
        <v>3.1403889504038538E-4</v>
      </c>
      <c r="C5" s="3">
        <v>3.1773763377007408E-4</v>
      </c>
      <c r="D5" s="3">
        <v>3.1589022545932481E-4</v>
      </c>
      <c r="E5" s="3">
        <v>5.9440688242126726E-4</v>
      </c>
      <c r="F5" s="3">
        <v>5.9473823776860497E-4</v>
      </c>
      <c r="G5" s="3">
        <v>5.9456703890060968E-4</v>
      </c>
      <c r="H5" s="3">
        <v>9.9025118500565418E-4</v>
      </c>
      <c r="I5" s="3">
        <v>9.889363007407931E-4</v>
      </c>
      <c r="J5" s="3">
        <v>9.8960111914884715E-4</v>
      </c>
      <c r="K5" s="3">
        <v>1.707434118453426E-3</v>
      </c>
      <c r="L5" s="3">
        <v>1.6993719218095032E-3</v>
      </c>
      <c r="M5" s="3">
        <v>1.7034481169308047E-3</v>
      </c>
    </row>
    <row r="6" spans="1:13">
      <c r="A6" s="70">
        <v>0</v>
      </c>
      <c r="B6" s="3">
        <v>4.5958734643449607E-2</v>
      </c>
      <c r="C6" s="3">
        <v>4.6500034955375621E-2</v>
      </c>
      <c r="D6" s="3">
        <v>4.6229671794762568E-2</v>
      </c>
      <c r="E6" s="3">
        <v>8.4893871693433126E-2</v>
      </c>
      <c r="F6" s="3">
        <v>8.4941196250607101E-2</v>
      </c>
      <c r="G6" s="3">
        <v>8.49167454286478E-2</v>
      </c>
      <c r="H6" s="3">
        <v>0.13750133668393949</v>
      </c>
      <c r="I6" s="3">
        <v>0.13731875842150781</v>
      </c>
      <c r="J6" s="3">
        <v>0.13741107178410425</v>
      </c>
      <c r="K6" s="3">
        <v>0.22405875815577073</v>
      </c>
      <c r="L6" s="3">
        <v>0.22300079301496431</v>
      </c>
      <c r="M6" s="3">
        <v>0.22353569343270055</v>
      </c>
    </row>
    <row r="7" spans="1:13">
      <c r="A7" s="70">
        <v>0.01</v>
      </c>
      <c r="B7" s="3">
        <v>4.6350685868561371E-2</v>
      </c>
      <c r="C7" s="3">
        <v>4.6896602567819599E-2</v>
      </c>
      <c r="D7" s="3">
        <v>4.6623933661131205E-2</v>
      </c>
      <c r="E7" s="3">
        <v>8.5703499643639158E-2</v>
      </c>
      <c r="F7" s="3">
        <v>8.5751275532380669E-2</v>
      </c>
      <c r="G7" s="3">
        <v>8.572659152434528E-2</v>
      </c>
      <c r="H7" s="3">
        <v>0.13834620430357575</v>
      </c>
      <c r="I7" s="3">
        <v>0.13816250420141746</v>
      </c>
      <c r="J7" s="3">
        <v>0.13825538477719709</v>
      </c>
      <c r="K7" s="3">
        <v>0.2264018680018626</v>
      </c>
      <c r="L7" s="3">
        <v>0.22533283911796187</v>
      </c>
      <c r="M7" s="3">
        <v>0.22587333329353992</v>
      </c>
    </row>
    <row r="8" spans="1:13">
      <c r="A8" s="70">
        <v>0.02</v>
      </c>
      <c r="B8" s="3">
        <v>4.6408129688550341E-2</v>
      </c>
      <c r="C8" s="3">
        <v>4.6954722959039692E-2</v>
      </c>
      <c r="D8" s="3">
        <v>4.6681716125451245E-2</v>
      </c>
      <c r="E8" s="3">
        <v>8.5870147027432411E-2</v>
      </c>
      <c r="F8" s="3">
        <v>8.5918015814677576E-2</v>
      </c>
      <c r="G8" s="3">
        <v>8.5893283809473087E-2</v>
      </c>
      <c r="H8" s="3">
        <v>0.13858356314009038</v>
      </c>
      <c r="I8" s="3">
        <v>0.13839954786598538</v>
      </c>
      <c r="J8" s="3">
        <v>0.13849258779579668</v>
      </c>
      <c r="K8" s="3">
        <v>0.22665270758099851</v>
      </c>
      <c r="L8" s="3">
        <v>0.22558249427773941</v>
      </c>
      <c r="M8" s="3">
        <v>0.22612358728818044</v>
      </c>
    </row>
    <row r="9" spans="1:13">
      <c r="A9" s="70">
        <v>0.03</v>
      </c>
      <c r="B9" s="3">
        <v>4.6475367905727656E-2</v>
      </c>
      <c r="C9" s="3">
        <v>4.7022753105503308E-2</v>
      </c>
      <c r="D9" s="3">
        <v>4.674935072714969E-2</v>
      </c>
      <c r="E9" s="3">
        <v>8.6027413380130049E-2</v>
      </c>
      <c r="F9" s="3">
        <v>8.6075369836371263E-2</v>
      </c>
      <c r="G9" s="3">
        <v>8.6050592535887996E-2</v>
      </c>
      <c r="H9" s="3">
        <v>0.13893688730358786</v>
      </c>
      <c r="I9" s="3">
        <v>0.13875240287541202</v>
      </c>
      <c r="J9" s="3">
        <v>0.13884568001412914</v>
      </c>
      <c r="K9" s="3">
        <v>0.22705178717371136</v>
      </c>
      <c r="L9" s="3">
        <v>0.22597968948842242</v>
      </c>
      <c r="M9" s="3">
        <v>0.22652173523038124</v>
      </c>
    </row>
    <row r="10" spans="1:13">
      <c r="A10" s="70">
        <v>0.04</v>
      </c>
      <c r="B10" s="3">
        <v>4.6543023066623321E-2</v>
      </c>
      <c r="C10" s="3">
        <v>4.7091205106433685E-2</v>
      </c>
      <c r="D10" s="3">
        <v>4.681740473054416E-2</v>
      </c>
      <c r="E10" s="3">
        <v>8.6075543705397911E-2</v>
      </c>
      <c r="F10" s="3">
        <v>8.61235269921546E-2</v>
      </c>
      <c r="G10" s="3">
        <v>8.6098735829351167E-2</v>
      </c>
      <c r="H10" s="3">
        <v>0.13906321555875892</v>
      </c>
      <c r="I10" s="3">
        <v>0.13887856338826246</v>
      </c>
      <c r="J10" s="3">
        <v>0.13897192533914451</v>
      </c>
      <c r="K10" s="3">
        <v>0.22721156536293965</v>
      </c>
      <c r="L10" s="3">
        <v>0.22613871323379056</v>
      </c>
      <c r="M10" s="3">
        <v>0.22668114041774645</v>
      </c>
    </row>
    <row r="11" spans="1:13">
      <c r="A11" s="70">
        <v>0.05</v>
      </c>
      <c r="B11" s="3">
        <v>4.6591718265409601E-2</v>
      </c>
      <c r="C11" s="3">
        <v>4.7140473835507277E-2</v>
      </c>
      <c r="D11" s="3">
        <v>4.6866386998557649E-2</v>
      </c>
      <c r="E11" s="3">
        <v>8.6135159333485589E-2</v>
      </c>
      <c r="F11" s="3">
        <v>8.618317585330286E-2</v>
      </c>
      <c r="G11" s="3">
        <v>8.6158367520224585E-2</v>
      </c>
      <c r="H11" s="3">
        <v>0.13917135003133085</v>
      </c>
      <c r="I11" s="3">
        <v>0.13898655427674558</v>
      </c>
      <c r="J11" s="3">
        <v>0.13907998882515299</v>
      </c>
      <c r="K11" s="3">
        <v>0.22745352246089795</v>
      </c>
      <c r="L11" s="3">
        <v>0.22637952785386811</v>
      </c>
      <c r="M11" s="3">
        <v>0.22692253266734339</v>
      </c>
    </row>
    <row r="12" spans="1:13">
      <c r="A12" s="70">
        <v>0.06</v>
      </c>
      <c r="B12" s="3">
        <v>4.6618135857886815E-2</v>
      </c>
      <c r="C12" s="3">
        <v>4.7167202573431835E-2</v>
      </c>
      <c r="D12" s="3">
        <v>4.6892960328726634E-2</v>
      </c>
      <c r="E12" s="3">
        <v>8.618067529003047E-2</v>
      </c>
      <c r="F12" s="3">
        <v>8.6228717182968942E-2</v>
      </c>
      <c r="G12" s="3">
        <v>8.6203895740551803E-2</v>
      </c>
      <c r="H12" s="3">
        <v>0.13927114653251682</v>
      </c>
      <c r="I12" s="3">
        <v>0.13908621826524362</v>
      </c>
      <c r="J12" s="3">
        <v>0.13917971981336738</v>
      </c>
      <c r="K12" s="3">
        <v>0.22757877357780124</v>
      </c>
      <c r="L12" s="3">
        <v>0.22650418755753426</v>
      </c>
      <c r="M12" s="3">
        <v>0.22704749138576491</v>
      </c>
    </row>
    <row r="13" spans="1:13">
      <c r="A13" s="70">
        <v>7.0000000000000007E-2</v>
      </c>
      <c r="B13" s="3">
        <v>4.6657050067592853E-2</v>
      </c>
      <c r="C13" s="3">
        <v>4.7206575113290107E-2</v>
      </c>
      <c r="D13" s="3">
        <v>4.6932103946513773E-2</v>
      </c>
      <c r="E13" s="3">
        <v>8.6227767000537983E-2</v>
      </c>
      <c r="F13" s="3">
        <v>8.6275835145010471E-2</v>
      </c>
      <c r="G13" s="3">
        <v>8.625100013941106E-2</v>
      </c>
      <c r="H13" s="3">
        <v>0.13935725263421372</v>
      </c>
      <c r="I13" s="3">
        <v>0.13917221003276148</v>
      </c>
      <c r="J13" s="3">
        <v>0.13926576938936933</v>
      </c>
      <c r="K13" s="3">
        <v>0.22766903159113261</v>
      </c>
      <c r="L13" s="3">
        <v>0.22659401938876642</v>
      </c>
      <c r="M13" s="3">
        <v>0.22713753869194447</v>
      </c>
    </row>
    <row r="14" spans="1:13">
      <c r="A14" s="70">
        <v>0.08</v>
      </c>
      <c r="B14" s="3">
        <v>4.6674086510532349E-2</v>
      </c>
      <c r="C14" s="3">
        <v>4.7223812210837705E-2</v>
      </c>
      <c r="D14" s="3">
        <v>4.6949240823143563E-2</v>
      </c>
      <c r="E14" s="3">
        <v>8.6268129559318257E-2</v>
      </c>
      <c r="F14" s="3">
        <v>8.6316220204121802E-2</v>
      </c>
      <c r="G14" s="3">
        <v>8.629137357344617E-2</v>
      </c>
      <c r="H14" s="3">
        <v>0.13944392112018386</v>
      </c>
      <c r="I14" s="3">
        <v>0.13925876343780252</v>
      </c>
      <c r="J14" s="3">
        <v>0.13935238098045838</v>
      </c>
      <c r="K14" s="3">
        <v>0.22783907571483458</v>
      </c>
      <c r="L14" s="3">
        <v>0.22676326059471266</v>
      </c>
      <c r="M14" s="3">
        <v>0.22730718584797918</v>
      </c>
    </row>
    <row r="15" spans="1:13">
      <c r="A15" s="70">
        <v>0.09</v>
      </c>
      <c r="B15" s="3">
        <v>4.6702046294738578E-2</v>
      </c>
      <c r="C15" s="3">
        <v>4.7252101304369333E-2</v>
      </c>
      <c r="D15" s="3">
        <v>4.6977365436611046E-2</v>
      </c>
      <c r="E15" s="3">
        <v>8.6314785625136128E-2</v>
      </c>
      <c r="F15" s="3">
        <v>8.636290227862084E-2</v>
      </c>
      <c r="G15" s="3">
        <v>8.6338042210236068E-2</v>
      </c>
      <c r="H15" s="3">
        <v>0.13954961449856657</v>
      </c>
      <c r="I15" s="3">
        <v>0.13936431647345227</v>
      </c>
      <c r="J15" s="3">
        <v>0.13945800497477159</v>
      </c>
      <c r="K15" s="3">
        <v>0.22795733325469239</v>
      </c>
      <c r="L15" s="3">
        <v>0.22688095974374564</v>
      </c>
      <c r="M15" s="3">
        <v>0.2274251673158468</v>
      </c>
    </row>
    <row r="16" spans="1:13">
      <c r="A16" s="70">
        <v>0.1</v>
      </c>
      <c r="B16" s="3">
        <v>4.6726951196365933E-2</v>
      </c>
      <c r="C16" s="3">
        <v>4.7277299535026018E-2</v>
      </c>
      <c r="D16" s="3">
        <v>4.7002417158274933E-2</v>
      </c>
      <c r="E16" s="3">
        <v>8.636552749721961E-2</v>
      </c>
      <c r="F16" s="3">
        <v>8.6413672437040914E-2</v>
      </c>
      <c r="G16" s="3">
        <v>8.6388797754168106E-2</v>
      </c>
      <c r="H16" s="3">
        <v>0.13960946665950413</v>
      </c>
      <c r="I16" s="3">
        <v>0.13942408916095481</v>
      </c>
      <c r="J16" s="3">
        <v>0.13951781784482373</v>
      </c>
      <c r="K16" s="3">
        <v>0.22800650840780728</v>
      </c>
      <c r="L16" s="3">
        <v>0.22692990270063554</v>
      </c>
      <c r="M16" s="3">
        <v>0.22747422766966471</v>
      </c>
    </row>
    <row r="17" spans="1:13">
      <c r="A17" s="70">
        <v>0.11</v>
      </c>
      <c r="B17" s="3">
        <v>4.6739731834564355E-2</v>
      </c>
      <c r="C17" s="3">
        <v>4.7290230703118309E-2</v>
      </c>
      <c r="D17" s="3">
        <v>4.7015273141230746E-2</v>
      </c>
      <c r="E17" s="3">
        <v>8.6406190714542197E-2</v>
      </c>
      <c r="F17" s="3">
        <v>8.6454358322298391E-2</v>
      </c>
      <c r="G17" s="3">
        <v>8.6429471927754534E-2</v>
      </c>
      <c r="H17" s="3">
        <v>0.1396537358418023</v>
      </c>
      <c r="I17" s="3">
        <v>0.13946829956134862</v>
      </c>
      <c r="J17" s="3">
        <v>0.13956205796592552</v>
      </c>
      <c r="K17" s="3">
        <v>0.22816064010611295</v>
      </c>
      <c r="L17" s="3">
        <v>0.22708330661679504</v>
      </c>
      <c r="M17" s="3">
        <v>0.22762799954782917</v>
      </c>
    </row>
    <row r="18" spans="1:13">
      <c r="A18" s="70">
        <v>0.12</v>
      </c>
      <c r="B18" s="3">
        <v>4.6748817766304941E-2</v>
      </c>
      <c r="C18" s="3">
        <v>4.7299423648633682E-2</v>
      </c>
      <c r="D18" s="3">
        <v>4.7024412636597006E-2</v>
      </c>
      <c r="E18" s="3">
        <v>8.6419757155519528E-2</v>
      </c>
      <c r="F18" s="3">
        <v>8.6467932325963198E-2</v>
      </c>
      <c r="G18" s="3">
        <v>8.6443042024062805E-2</v>
      </c>
      <c r="H18" s="3">
        <v>0.13969609109509956</v>
      </c>
      <c r="I18" s="3">
        <v>0.13951059857411216</v>
      </c>
      <c r="J18" s="3">
        <v>0.13960438541445541</v>
      </c>
      <c r="K18" s="3">
        <v>0.22821772091932738</v>
      </c>
      <c r="L18" s="3">
        <v>0.22714011790467967</v>
      </c>
      <c r="M18" s="3">
        <v>0.22768494710599885</v>
      </c>
    </row>
    <row r="19" spans="1:13">
      <c r="A19" s="70">
        <v>0.13</v>
      </c>
      <c r="B19" s="3">
        <v>4.6760607358197988E-2</v>
      </c>
      <c r="C19" s="3">
        <v>4.7311352097913012E-2</v>
      </c>
      <c r="D19" s="3">
        <v>4.7036271730804817E-2</v>
      </c>
      <c r="E19" s="3">
        <v>8.644787942886667E-2</v>
      </c>
      <c r="F19" s="3">
        <v>8.6496070276226564E-2</v>
      </c>
      <c r="G19" s="3">
        <v>8.6471171874652003E-2</v>
      </c>
      <c r="H19" s="3">
        <v>0.1397223797671957</v>
      </c>
      <c r="I19" s="3">
        <v>0.13953685233934726</v>
      </c>
      <c r="J19" s="3">
        <v>0.1396306568289423</v>
      </c>
      <c r="K19" s="3">
        <v>0.22829558033878819</v>
      </c>
      <c r="L19" s="3">
        <v>0.22721760968597157</v>
      </c>
      <c r="M19" s="3">
        <v>0.22776262476280101</v>
      </c>
    </row>
    <row r="20" spans="1:13">
      <c r="A20" s="70">
        <v>0.14000000000000001</v>
      </c>
      <c r="B20" s="3">
        <v>4.6764103074784569E-2</v>
      </c>
      <c r="C20" s="3">
        <v>4.731488898692305E-2</v>
      </c>
      <c r="D20" s="3">
        <v>4.7039788055432581E-2</v>
      </c>
      <c r="E20" s="3">
        <v>8.647831532643005E-2</v>
      </c>
      <c r="F20" s="3">
        <v>8.6526523140449105E-2</v>
      </c>
      <c r="G20" s="3">
        <v>8.6501615972838841E-2</v>
      </c>
      <c r="H20" s="3">
        <v>0.1397646167893678</v>
      </c>
      <c r="I20" s="3">
        <v>0.13957903327797633</v>
      </c>
      <c r="J20" s="3">
        <v>0.13967286612396157</v>
      </c>
      <c r="K20" s="3">
        <v>0.22837542162843655</v>
      </c>
      <c r="L20" s="3">
        <v>0.22729707397941604</v>
      </c>
      <c r="M20" s="3">
        <v>0.22784227966311821</v>
      </c>
    </row>
    <row r="21" spans="1:13">
      <c r="A21" s="70">
        <v>0.15</v>
      </c>
      <c r="B21" s="3">
        <v>4.6778081905418212E-2</v>
      </c>
      <c r="C21" s="3">
        <v>4.7329032459717625E-2</v>
      </c>
      <c r="D21" s="3">
        <v>4.705384929443937E-2</v>
      </c>
      <c r="E21" s="3">
        <v>8.6495890759164556E-2</v>
      </c>
      <c r="F21" s="3">
        <v>8.6544108370705627E-2</v>
      </c>
      <c r="G21" s="3">
        <v>8.6519196141083443E-2</v>
      </c>
      <c r="H21" s="3">
        <v>0.13980948555768599</v>
      </c>
      <c r="I21" s="3">
        <v>0.13962384246824275</v>
      </c>
      <c r="J21" s="3">
        <v>0.139717705437476</v>
      </c>
      <c r="K21" s="3">
        <v>0.22844274689149316</v>
      </c>
      <c r="L21" s="3">
        <v>0.22736408134469405</v>
      </c>
      <c r="M21" s="3">
        <v>0.22790944775548258</v>
      </c>
    </row>
    <row r="22" spans="1:13">
      <c r="A22" s="70">
        <v>0.16</v>
      </c>
      <c r="B22" s="3">
        <v>4.6788005752572991E-2</v>
      </c>
      <c r="C22" s="3">
        <v>4.733907318958467E-2</v>
      </c>
      <c r="D22" s="3">
        <v>4.7063831644921096E-2</v>
      </c>
      <c r="E22" s="3">
        <v>8.6522365240471744E-2</v>
      </c>
      <c r="F22" s="3">
        <v>8.6570597610358471E-2</v>
      </c>
      <c r="G22" s="3">
        <v>8.6545677755653042E-2</v>
      </c>
      <c r="H22" s="3">
        <v>0.13986621531377119</v>
      </c>
      <c r="I22" s="3">
        <v>0.13968049689691267</v>
      </c>
      <c r="J22" s="3">
        <v>0.13977439795242672</v>
      </c>
      <c r="K22" s="3">
        <v>0.22851049664829753</v>
      </c>
      <c r="L22" s="3">
        <v>0.22743151119933752</v>
      </c>
      <c r="M22" s="3">
        <v>0.22797703935061539</v>
      </c>
    </row>
    <row r="23" spans="1:13">
      <c r="A23" s="70">
        <v>0.17</v>
      </c>
      <c r="B23" s="3">
        <v>4.6810124771207107E-2</v>
      </c>
      <c r="C23" s="3">
        <v>4.736145272521898E-2</v>
      </c>
      <c r="D23" s="3">
        <v>4.7086081060180335E-2</v>
      </c>
      <c r="E23" s="3">
        <v>8.6545304615619309E-2</v>
      </c>
      <c r="F23" s="3">
        <v>8.6593549773187201E-2</v>
      </c>
      <c r="G23" s="3">
        <v>8.6568623311567144E-2</v>
      </c>
      <c r="H23" s="3">
        <v>0.13989613733447803</v>
      </c>
      <c r="I23" s="3">
        <v>0.13971037918629309</v>
      </c>
      <c r="J23" s="3">
        <v>0.13980430033035599</v>
      </c>
      <c r="K23" s="3">
        <v>0.22858969877270996</v>
      </c>
      <c r="L23" s="3">
        <v>0.22751033934556947</v>
      </c>
      <c r="M23" s="3">
        <v>0.22805605657782649</v>
      </c>
    </row>
    <row r="24" spans="1:13">
      <c r="A24" s="70">
        <v>0.18</v>
      </c>
      <c r="B24" s="3">
        <v>4.6822453153681685E-2</v>
      </c>
      <c r="C24" s="3">
        <v>4.7373926310935774E-2</v>
      </c>
      <c r="D24" s="3">
        <v>4.7098482121262233E-2</v>
      </c>
      <c r="E24" s="3">
        <v>8.6568240615541636E-2</v>
      </c>
      <c r="F24" s="3">
        <v>8.6616498558909211E-2</v>
      </c>
      <c r="G24" s="3">
        <v>8.6591565491346695E-2</v>
      </c>
      <c r="H24" s="3">
        <v>0.13991872063504271</v>
      </c>
      <c r="I24" s="3">
        <v>0.1397329325000965</v>
      </c>
      <c r="J24" s="3">
        <v>0.13982686880576056</v>
      </c>
      <c r="K24" s="3">
        <v>0.22863646706115998</v>
      </c>
      <c r="L24" s="3">
        <v>0.22755688680257652</v>
      </c>
      <c r="M24" s="3">
        <v>0.22810271568580029</v>
      </c>
    </row>
    <row r="25" spans="1:13">
      <c r="A25" s="70">
        <v>0.19</v>
      </c>
      <c r="B25" s="3">
        <v>4.6831259546953018E-2</v>
      </c>
      <c r="C25" s="3">
        <v>4.7382836425588118E-2</v>
      </c>
      <c r="D25" s="3">
        <v>4.7107340430216735E-2</v>
      </c>
      <c r="E25" s="3">
        <v>8.6591572874536865E-2</v>
      </c>
      <c r="F25" s="3">
        <v>8.6639843824600937E-2</v>
      </c>
      <c r="G25" s="3">
        <v>8.6614904036966492E-2</v>
      </c>
      <c r="H25" s="3">
        <v>0.13996417877961032</v>
      </c>
      <c r="I25" s="3">
        <v>0.13977833028402115</v>
      </c>
      <c r="J25" s="3">
        <v>0.13987229710861904</v>
      </c>
      <c r="K25" s="3">
        <v>0.22868476608442306</v>
      </c>
      <c r="L25" s="3">
        <v>0.22760495776654185</v>
      </c>
      <c r="M25" s="3">
        <v>0.22815090195509019</v>
      </c>
    </row>
    <row r="26" spans="1:13">
      <c r="A26" s="70">
        <v>0.2</v>
      </c>
      <c r="B26" s="3">
        <v>4.6842021343864171E-2</v>
      </c>
      <c r="C26" s="3">
        <v>4.739372497455345E-2</v>
      </c>
      <c r="D26" s="3">
        <v>4.7118165670358467E-2</v>
      </c>
      <c r="E26" s="3">
        <v>8.6620442075776502E-2</v>
      </c>
      <c r="F26" s="3">
        <v>8.6668729119136201E-2</v>
      </c>
      <c r="G26" s="3">
        <v>8.6643781016700019E-2</v>
      </c>
      <c r="H26" s="3">
        <v>0.1399824661563768</v>
      </c>
      <c r="I26" s="3">
        <v>0.13979659337827832</v>
      </c>
      <c r="J26" s="3">
        <v>0.13989057248035144</v>
      </c>
      <c r="K26" s="3">
        <v>0.22874314064399576</v>
      </c>
      <c r="L26" s="3">
        <v>0.22766305669194797</v>
      </c>
      <c r="M26" s="3">
        <v>0.22820914023937056</v>
      </c>
    </row>
    <row r="27" spans="1:13">
      <c r="A27" s="70">
        <v>0.21</v>
      </c>
      <c r="B27" s="3">
        <v>4.6853757942226945E-2</v>
      </c>
      <c r="C27" s="3">
        <v>4.7405599806146656E-2</v>
      </c>
      <c r="D27" s="3">
        <v>4.7129971458627157E-2</v>
      </c>
      <c r="E27" s="3">
        <v>8.6647768197552905E-2</v>
      </c>
      <c r="F27" s="3">
        <v>8.6696070474009873E-2</v>
      </c>
      <c r="G27" s="3">
        <v>8.6671114501204183E-2</v>
      </c>
      <c r="H27" s="3">
        <v>0.14004410296856454</v>
      </c>
      <c r="I27" s="3">
        <v>0.13985814834731941</v>
      </c>
      <c r="J27" s="3">
        <v>0.13995216883009137</v>
      </c>
      <c r="K27" s="3">
        <v>0.22879450285132813</v>
      </c>
      <c r="L27" s="3">
        <v>0.22771417637617902</v>
      </c>
      <c r="M27" s="3">
        <v>0.22826038254173245</v>
      </c>
    </row>
    <row r="28" spans="1:13">
      <c r="A28" s="70">
        <v>0.22</v>
      </c>
      <c r="B28" s="3">
        <v>4.6869719773281533E-2</v>
      </c>
      <c r="C28" s="3">
        <v>4.7421749635069149E-2</v>
      </c>
      <c r="D28" s="3">
        <v>4.7146027388291496E-2</v>
      </c>
      <c r="E28" s="3">
        <v>8.6663346292489229E-2</v>
      </c>
      <c r="F28" s="3">
        <v>8.6711657253041363E-2</v>
      </c>
      <c r="G28" s="3">
        <v>8.6686696793489879E-2</v>
      </c>
      <c r="H28" s="3">
        <v>0.14006134439989204</v>
      </c>
      <c r="I28" s="3">
        <v>0.13987536688497432</v>
      </c>
      <c r="J28" s="3">
        <v>0.13996939894301191</v>
      </c>
      <c r="K28" s="3">
        <v>0.22890345231619175</v>
      </c>
      <c r="L28" s="3">
        <v>0.22782261140127286</v>
      </c>
      <c r="M28" s="3">
        <v>0.22836907766428816</v>
      </c>
    </row>
    <row r="29" spans="1:13">
      <c r="A29" s="70">
        <v>0.23</v>
      </c>
      <c r="B29" s="3">
        <v>4.6878882896194379E-2</v>
      </c>
      <c r="C29" s="3">
        <v>4.7431020680911797E-2</v>
      </c>
      <c r="D29" s="3">
        <v>4.7155244529889555E-2</v>
      </c>
      <c r="E29" s="3">
        <v>8.6684301274552344E-2</v>
      </c>
      <c r="F29" s="3">
        <v>8.6732623916574519E-2</v>
      </c>
      <c r="G29" s="3">
        <v>8.6707657421646017E-2</v>
      </c>
      <c r="H29" s="3">
        <v>0.14009147689937834</v>
      </c>
      <c r="I29" s="3">
        <v>0.13990545937365392</v>
      </c>
      <c r="J29" s="3">
        <v>0.13999951166154828</v>
      </c>
      <c r="K29" s="3">
        <v>0.2289738443865178</v>
      </c>
      <c r="L29" s="3">
        <v>0.22789267109290906</v>
      </c>
      <c r="M29" s="3">
        <v>0.22843930540446677</v>
      </c>
    </row>
    <row r="30" spans="1:13">
      <c r="A30" s="70">
        <v>0.24</v>
      </c>
      <c r="B30" s="3">
        <v>4.6890860560146977E-2</v>
      </c>
      <c r="C30" s="3">
        <v>4.7443139417356547E-2</v>
      </c>
      <c r="D30" s="3">
        <v>4.7167292804884298E-2</v>
      </c>
      <c r="E30" s="3">
        <v>8.6695156198343989E-2</v>
      </c>
      <c r="F30" s="3">
        <v>8.6743484891503436E-2</v>
      </c>
      <c r="G30" s="3">
        <v>8.6718515270179486E-2</v>
      </c>
      <c r="H30" s="3">
        <v>0.14011842712598219</v>
      </c>
      <c r="I30" s="3">
        <v>0.13993237381496532</v>
      </c>
      <c r="J30" s="3">
        <v>0.14002644419625498</v>
      </c>
      <c r="K30" s="3">
        <v>0.229039206111634</v>
      </c>
      <c r="L30" s="3">
        <v>0.22795772419171961</v>
      </c>
      <c r="M30" s="3">
        <v>0.22850451454276671</v>
      </c>
    </row>
    <row r="31" spans="1:13">
      <c r="A31" s="70">
        <v>0.25</v>
      </c>
      <c r="B31" s="3">
        <v>4.6904347269446894E-2</v>
      </c>
      <c r="C31" s="3">
        <v>4.7456784972630152E-2</v>
      </c>
      <c r="D31" s="3">
        <v>4.718085902139061E-2</v>
      </c>
      <c r="E31" s="3">
        <v>8.6715919885840834E-2</v>
      </c>
      <c r="F31" s="3">
        <v>8.6764260153832415E-2</v>
      </c>
      <c r="G31" s="3">
        <v>8.6739284552227292E-2</v>
      </c>
      <c r="H31" s="3">
        <v>0.14014628592570721</v>
      </c>
      <c r="I31" s="3">
        <v>0.13996019562296824</v>
      </c>
      <c r="J31" s="3">
        <v>0.14005428470763595</v>
      </c>
      <c r="K31" s="3">
        <v>0.22906852259136107</v>
      </c>
      <c r="L31" s="3">
        <v>0.22798690224430418</v>
      </c>
      <c r="M31" s="3">
        <v>0.22853376258322972</v>
      </c>
    </row>
    <row r="32" spans="1:13">
      <c r="A32" s="70">
        <v>0.26</v>
      </c>
      <c r="B32" s="3">
        <v>4.6909885929104812E-2</v>
      </c>
      <c r="C32" s="3">
        <v>4.7462388866420943E-2</v>
      </c>
      <c r="D32" s="3">
        <v>4.7186430332701826E-2</v>
      </c>
      <c r="E32" s="3">
        <v>8.6740133138535194E-2</v>
      </c>
      <c r="F32" s="3">
        <v>8.6788486904338158E-2</v>
      </c>
      <c r="G32" s="3">
        <v>8.676350432892059E-2</v>
      </c>
      <c r="H32" s="3">
        <v>0.14018230432048748</v>
      </c>
      <c r="I32" s="3">
        <v>0.13999616619147925</v>
      </c>
      <c r="J32" s="3">
        <v>0.14009027945757838</v>
      </c>
      <c r="K32" s="3">
        <v>0.22910415045805102</v>
      </c>
      <c r="L32" s="3">
        <v>0.22802236188261782</v>
      </c>
      <c r="M32" s="3">
        <v>0.22856930727673616</v>
      </c>
    </row>
    <row r="33" spans="1:13">
      <c r="A33" s="70">
        <v>0.27</v>
      </c>
      <c r="B33" s="3">
        <v>4.6913144132537429E-2</v>
      </c>
      <c r="C33" s="3">
        <v>4.7465685444855542E-2</v>
      </c>
      <c r="D33" s="3">
        <v>4.7189707743981645E-2</v>
      </c>
      <c r="E33" s="3">
        <v>8.6751629682025655E-2</v>
      </c>
      <c r="F33" s="3">
        <v>8.6799989856640253E-2</v>
      </c>
      <c r="G33" s="3">
        <v>8.6775003970030282E-2</v>
      </c>
      <c r="H33" s="3">
        <v>0.14021299168867218</v>
      </c>
      <c r="I33" s="3">
        <v>0.14002681281208634</v>
      </c>
      <c r="J33" s="3">
        <v>0.1401209466805608</v>
      </c>
      <c r="K33" s="3">
        <v>0.22915610680273107</v>
      </c>
      <c r="L33" s="3">
        <v>0.22807407289878764</v>
      </c>
      <c r="M33" s="3">
        <v>0.22862114232943365</v>
      </c>
    </row>
    <row r="34" spans="1:13">
      <c r="A34" s="70">
        <v>0.28000000000000003</v>
      </c>
      <c r="B34" s="3">
        <v>4.6921397597994775E-2</v>
      </c>
      <c r="C34" s="3">
        <v>4.7474036119330057E-2</v>
      </c>
      <c r="D34" s="3">
        <v>4.7198009865487486E-2</v>
      </c>
      <c r="E34" s="3">
        <v>8.6768513228779459E-2</v>
      </c>
      <c r="F34" s="3">
        <v>8.6816882815220306E-2</v>
      </c>
      <c r="G34" s="3">
        <v>8.6791892065873191E-2</v>
      </c>
      <c r="H34" s="3">
        <v>0.14023743629418614</v>
      </c>
      <c r="I34" s="3">
        <v>0.14005122495934444</v>
      </c>
      <c r="J34" s="3">
        <v>0.14014537523903189</v>
      </c>
      <c r="K34" s="3">
        <v>0.22920491140245547</v>
      </c>
      <c r="L34" s="3">
        <v>0.22812264705197313</v>
      </c>
      <c r="M34" s="3">
        <v>0.22866983299491739</v>
      </c>
    </row>
    <row r="35" spans="1:13">
      <c r="A35" s="70">
        <v>0.28999999999999998</v>
      </c>
      <c r="B35" s="3">
        <v>4.6929806097170242E-2</v>
      </c>
      <c r="C35" s="3">
        <v>4.7482543653504176E-2</v>
      </c>
      <c r="D35" s="3">
        <v>4.7206467934670274E-2</v>
      </c>
      <c r="E35" s="3">
        <v>8.6780573115684975E-2</v>
      </c>
      <c r="F35" s="3">
        <v>8.6828949424976209E-2</v>
      </c>
      <c r="G35" s="3">
        <v>8.6803955202184646E-2</v>
      </c>
      <c r="H35" s="3">
        <v>0.14025824779780163</v>
      </c>
      <c r="I35" s="3">
        <v>0.14007200882884224</v>
      </c>
      <c r="J35" s="3">
        <v>0.14016617308061088</v>
      </c>
      <c r="K35" s="3">
        <v>0.22924246598732564</v>
      </c>
      <c r="L35" s="3">
        <v>0.22816002431085103</v>
      </c>
      <c r="M35" s="3">
        <v>0.22870729990868449</v>
      </c>
    </row>
    <row r="36" spans="1:13">
      <c r="A36" s="70">
        <v>0.3</v>
      </c>
      <c r="B36" s="3">
        <v>4.6939633883060203E-2</v>
      </c>
      <c r="C36" s="3">
        <v>4.7492487190700594E-2</v>
      </c>
      <c r="D36" s="3">
        <v>4.721635365758442E-2</v>
      </c>
      <c r="E36" s="3">
        <v>8.6800003274638105E-2</v>
      </c>
      <c r="F36" s="3">
        <v>8.6848390415378826E-2</v>
      </c>
      <c r="G36" s="3">
        <v>8.6823390596383956E-2</v>
      </c>
      <c r="H36" s="3">
        <v>0.14027978681576997</v>
      </c>
      <c r="I36" s="3">
        <v>0.14009351924667754</v>
      </c>
      <c r="J36" s="3">
        <v>0.14018769795895447</v>
      </c>
      <c r="K36" s="3">
        <v>0.22928118623623894</v>
      </c>
      <c r="L36" s="3">
        <v>0.22819856172971595</v>
      </c>
      <c r="M36" s="3">
        <v>0.22874592976525393</v>
      </c>
    </row>
    <row r="37" spans="1:13">
      <c r="A37" s="70">
        <v>0.31</v>
      </c>
      <c r="B37" s="3">
        <v>4.6946699010424801E-2</v>
      </c>
      <c r="C37" s="3">
        <v>4.7499635530879172E-2</v>
      </c>
      <c r="D37" s="3">
        <v>4.7223460435475109E-2</v>
      </c>
      <c r="E37" s="3">
        <v>8.6817676145476724E-2</v>
      </c>
      <c r="F37" s="3">
        <v>8.6866073138056873E-2</v>
      </c>
      <c r="G37" s="3">
        <v>8.6841068228986351E-2</v>
      </c>
      <c r="H37" s="3">
        <v>0.14029645218484177</v>
      </c>
      <c r="I37" s="3">
        <v>0.1401101624869889</v>
      </c>
      <c r="J37" s="3">
        <v>0.14020435238778445</v>
      </c>
      <c r="K37" s="3">
        <v>0.22933693851669351</v>
      </c>
      <c r="L37" s="3">
        <v>0.22825405075793342</v>
      </c>
      <c r="M37" s="3">
        <v>0.2288015518921212</v>
      </c>
    </row>
    <row r="38" spans="1:13">
      <c r="A38" s="70">
        <v>0.32</v>
      </c>
      <c r="B38" s="3">
        <v>4.6955781763691709E-2</v>
      </c>
      <c r="C38" s="3">
        <v>4.7508825260485173E-2</v>
      </c>
      <c r="D38" s="3">
        <v>4.7232596733629895E-2</v>
      </c>
      <c r="E38" s="3">
        <v>8.6830602894726647E-2</v>
      </c>
      <c r="F38" s="3">
        <v>8.6879007093394495E-2</v>
      </c>
      <c r="G38" s="3">
        <v>8.6853998461209225E-2</v>
      </c>
      <c r="H38" s="3">
        <v>0.14032302917033429</v>
      </c>
      <c r="I38" s="3">
        <v>0.14013670418278942</v>
      </c>
      <c r="J38" s="3">
        <v>0.1402309119263998</v>
      </c>
      <c r="K38" s="3">
        <v>0.22938576265168786</v>
      </c>
      <c r="L38" s="3">
        <v>0.22830264435414754</v>
      </c>
      <c r="M38" s="3">
        <v>0.2288502620472701</v>
      </c>
    </row>
    <row r="39" spans="1:13">
      <c r="A39" s="70">
        <v>0.33</v>
      </c>
      <c r="B39" s="3">
        <v>4.6966251032085286E-2</v>
      </c>
      <c r="C39" s="3">
        <v>4.7519417835542678E-2</v>
      </c>
      <c r="D39" s="3">
        <v>4.7243127720732178E-2</v>
      </c>
      <c r="E39" s="3">
        <v>8.6852057557121193E-2</v>
      </c>
      <c r="F39" s="3">
        <v>8.6900473715808918E-2</v>
      </c>
      <c r="G39" s="3">
        <v>8.6875458904330266E-2</v>
      </c>
      <c r="H39" s="3">
        <v>0.14034944363390117</v>
      </c>
      <c r="I39" s="3">
        <v>0.14016308357246532</v>
      </c>
      <c r="J39" s="3">
        <v>0.14025730904977923</v>
      </c>
      <c r="K39" s="3">
        <v>0.22946735389460193</v>
      </c>
      <c r="L39" s="3">
        <v>0.22838385033789343</v>
      </c>
      <c r="M39" s="3">
        <v>0.22893166281559049</v>
      </c>
    </row>
    <row r="40" spans="1:13">
      <c r="A40" s="70">
        <v>0.34</v>
      </c>
      <c r="B40" s="3">
        <v>4.6980191854896089E-2</v>
      </c>
      <c r="C40" s="3">
        <v>4.7533522852859583E-2</v>
      </c>
      <c r="D40" s="3">
        <v>4.7257150727851291E-2</v>
      </c>
      <c r="E40" s="3">
        <v>8.6865432619498126E-2</v>
      </c>
      <c r="F40" s="3">
        <v>8.6913856234188069E-2</v>
      </c>
      <c r="G40" s="3">
        <v>8.6888837570472999E-2</v>
      </c>
      <c r="H40" s="3">
        <v>0.14036490989771777</v>
      </c>
      <c r="I40" s="3">
        <v>0.14017852929972863</v>
      </c>
      <c r="J40" s="3">
        <v>0.14027276516052561</v>
      </c>
      <c r="K40" s="3">
        <v>0.22951481799392237</v>
      </c>
      <c r="L40" s="3">
        <v>0.22843109032027714</v>
      </c>
      <c r="M40" s="3">
        <v>0.22897901611006607</v>
      </c>
    </row>
    <row r="41" spans="1:13">
      <c r="A41" s="70">
        <v>0.35</v>
      </c>
      <c r="B41" s="3">
        <v>4.6990575014005456E-2</v>
      </c>
      <c r="C41" s="3">
        <v>4.7544028304440808E-2</v>
      </c>
      <c r="D41" s="3">
        <v>4.7267595098035672E-2</v>
      </c>
      <c r="E41" s="3">
        <v>8.6882496584275298E-2</v>
      </c>
      <c r="F41" s="3">
        <v>8.6930929711366595E-2</v>
      </c>
      <c r="G41" s="3">
        <v>8.6905906132950975E-2</v>
      </c>
      <c r="H41" s="3">
        <v>0.14039051599164354</v>
      </c>
      <c r="I41" s="3">
        <v>0.14020410139314013</v>
      </c>
      <c r="J41" s="3">
        <v>0.14029835444493111</v>
      </c>
      <c r="K41" s="3">
        <v>0.2295656193420304</v>
      </c>
      <c r="L41" s="3">
        <v>0.22848165179356048</v>
      </c>
      <c r="M41" s="3">
        <v>0.2290296988625285</v>
      </c>
    </row>
    <row r="42" spans="1:13">
      <c r="A42" s="70">
        <v>0.36</v>
      </c>
      <c r="B42" s="3">
        <v>4.6994902772353866E-2</v>
      </c>
      <c r="C42" s="3">
        <v>4.7548407034970291E-2</v>
      </c>
      <c r="D42" s="3">
        <v>4.7271948369499883E-2</v>
      </c>
      <c r="E42" s="3">
        <v>8.6895748555780056E-2</v>
      </c>
      <c r="F42" s="3">
        <v>8.6944189070256084E-2</v>
      </c>
      <c r="G42" s="3">
        <v>8.6919161675056075E-2</v>
      </c>
      <c r="H42" s="3">
        <v>0.14041309471617514</v>
      </c>
      <c r="I42" s="3">
        <v>0.14022665013698643</v>
      </c>
      <c r="J42" s="3">
        <v>0.14032091834730631</v>
      </c>
      <c r="K42" s="3">
        <v>0.22959219634595374</v>
      </c>
      <c r="L42" s="3">
        <v>0.22850810330565297</v>
      </c>
      <c r="M42" s="3">
        <v>0.22905621382248942</v>
      </c>
    </row>
    <row r="43" spans="1:13">
      <c r="A43" s="70">
        <v>0.37</v>
      </c>
      <c r="B43" s="3">
        <v>4.7002165544763434E-2</v>
      </c>
      <c r="C43" s="3">
        <v>4.755575534805026E-2</v>
      </c>
      <c r="D43" s="3">
        <v>4.7279253957597994E-2</v>
      </c>
      <c r="E43" s="3">
        <v>8.6915459548889074E-2</v>
      </c>
      <c r="F43" s="3">
        <v>8.696391105136686E-2</v>
      </c>
      <c r="G43" s="3">
        <v>8.693887797907876E-2</v>
      </c>
      <c r="H43" s="3">
        <v>0.14044996423421566</v>
      </c>
      <c r="I43" s="3">
        <v>0.14026347069861195</v>
      </c>
      <c r="J43" s="3">
        <v>0.14035776366177613</v>
      </c>
      <c r="K43" s="3">
        <v>0.22962951624581251</v>
      </c>
      <c r="L43" s="3">
        <v>0.22854524698765999</v>
      </c>
      <c r="M43" s="3">
        <v>0.22909344659911673</v>
      </c>
    </row>
    <row r="44" spans="1:13">
      <c r="A44" s="70">
        <v>0.38</v>
      </c>
      <c r="B44" s="3">
        <v>4.7011119538719032E-2</v>
      </c>
      <c r="C44" s="3">
        <v>4.7564814801822286E-2</v>
      </c>
      <c r="D44" s="3">
        <v>4.7288260737376166E-2</v>
      </c>
      <c r="E44" s="3">
        <v>8.6924529564243944E-2</v>
      </c>
      <c r="F44" s="3">
        <v>8.6972986122851786E-2</v>
      </c>
      <c r="G44" s="3">
        <v>8.6947950438251098E-2</v>
      </c>
      <c r="H44" s="3">
        <v>0.1404671440658615</v>
      </c>
      <c r="I44" s="3">
        <v>0.14028062771837913</v>
      </c>
      <c r="J44" s="3">
        <v>0.14037493221545305</v>
      </c>
      <c r="K44" s="3">
        <v>0.22966794700385035</v>
      </c>
      <c r="L44" s="3">
        <v>0.22858349628257274</v>
      </c>
      <c r="M44" s="3">
        <v>0.22913178764062625</v>
      </c>
    </row>
    <row r="45" spans="1:13">
      <c r="A45" s="70">
        <v>0.39</v>
      </c>
      <c r="B45" s="3">
        <v>4.7017207048185239E-2</v>
      </c>
      <c r="C45" s="3">
        <v>4.7570974009754498E-2</v>
      </c>
      <c r="D45" s="3">
        <v>4.7294384134089658E-2</v>
      </c>
      <c r="E45" s="3">
        <v>8.6939992533058091E-2</v>
      </c>
      <c r="F45" s="3">
        <v>8.6988457711583256E-2</v>
      </c>
      <c r="G45" s="3">
        <v>8.6963417573394888E-2</v>
      </c>
      <c r="H45" s="3">
        <v>0.14049408259467122</v>
      </c>
      <c r="I45" s="3">
        <v>0.140307530477429</v>
      </c>
      <c r="J45" s="3">
        <v>0.14040185306004474</v>
      </c>
      <c r="K45" s="3">
        <v>0.22973747430396485</v>
      </c>
      <c r="L45" s="3">
        <v>0.22865269528728638</v>
      </c>
      <c r="M45" s="3">
        <v>0.22920115262939761</v>
      </c>
    </row>
    <row r="46" spans="1:13">
      <c r="A46" s="70">
        <v>0.4</v>
      </c>
      <c r="B46" s="3">
        <v>4.7024530903694961E-2</v>
      </c>
      <c r="C46" s="3">
        <v>4.7578384125369147E-2</v>
      </c>
      <c r="D46" s="3">
        <v>4.7301751165386555E-2</v>
      </c>
      <c r="E46" s="3">
        <v>8.6945670619411691E-2</v>
      </c>
      <c r="F46" s="3">
        <v>8.6994138963217352E-2</v>
      </c>
      <c r="G46" s="3">
        <v>8.6969097189647543E-2</v>
      </c>
      <c r="H46" s="3">
        <v>0.14051305694204799</v>
      </c>
      <c r="I46" s="3">
        <v>0.14032647963011702</v>
      </c>
      <c r="J46" s="3">
        <v>0.14042081495141503</v>
      </c>
      <c r="K46" s="3">
        <v>0.22977729971059691</v>
      </c>
      <c r="L46" s="3">
        <v>0.22869233264551431</v>
      </c>
      <c r="M46" s="3">
        <v>0.22924088506369775</v>
      </c>
    </row>
    <row r="47" spans="1:13">
      <c r="A47" s="70">
        <v>0.41</v>
      </c>
      <c r="B47" s="3">
        <v>4.702816863652759E-2</v>
      </c>
      <c r="C47" s="3">
        <v>4.7582064703287276E-2</v>
      </c>
      <c r="D47" s="3">
        <v>4.730541034347828E-2</v>
      </c>
      <c r="E47" s="3">
        <v>8.6962070847763737E-2</v>
      </c>
      <c r="F47" s="3">
        <v>8.7010548333967347E-2</v>
      </c>
      <c r="G47" s="3">
        <v>8.6985501836863655E-2</v>
      </c>
      <c r="H47" s="3">
        <v>0.14054617211902903</v>
      </c>
      <c r="I47" s="3">
        <v>0.14035955083580562</v>
      </c>
      <c r="J47" s="3">
        <v>0.14045390838942101</v>
      </c>
      <c r="K47" s="3">
        <v>0.22982004531767794</v>
      </c>
      <c r="L47" s="3">
        <v>0.22873487641553028</v>
      </c>
      <c r="M47" s="3">
        <v>0.22928353088124451</v>
      </c>
    </row>
    <row r="48" spans="1:13">
      <c r="A48" s="70">
        <v>0.42</v>
      </c>
      <c r="B48" s="3">
        <v>4.7032855494512138E-2</v>
      </c>
      <c r="C48" s="3">
        <v>4.7586806762915462E-2</v>
      </c>
      <c r="D48" s="3">
        <v>4.7310124831552336E-2</v>
      </c>
      <c r="E48" s="3">
        <v>8.6973085213887608E-2</v>
      </c>
      <c r="F48" s="3">
        <v>8.7021568840110114E-2</v>
      </c>
      <c r="G48" s="3">
        <v>8.6996519170689388E-2</v>
      </c>
      <c r="H48" s="3">
        <v>0.14057057663934336</v>
      </c>
      <c r="I48" s="3">
        <v>0.14038392295109026</v>
      </c>
      <c r="J48" s="3">
        <v>0.1404782968890069</v>
      </c>
      <c r="K48" s="3">
        <v>0.22987257993287252</v>
      </c>
      <c r="L48" s="3">
        <v>0.22878716297172391</v>
      </c>
      <c r="M48" s="3">
        <v>0.22933594285448466</v>
      </c>
    </row>
    <row r="49" spans="1:13">
      <c r="A49" s="70">
        <v>0.43</v>
      </c>
      <c r="B49" s="3">
        <v>4.7043064825637623E-2</v>
      </c>
      <c r="C49" s="3">
        <v>4.7597136339173146E-2</v>
      </c>
      <c r="D49" s="3">
        <v>4.7320394348997423E-2</v>
      </c>
      <c r="E49" s="3">
        <v>8.6987524577494396E-2</v>
      </c>
      <c r="F49" s="3">
        <v>8.7036016253019988E-2</v>
      </c>
      <c r="G49" s="3">
        <v>8.701096242482656E-2</v>
      </c>
      <c r="H49" s="3">
        <v>0.14059375518170797</v>
      </c>
      <c r="I49" s="3">
        <v>0.14040707071631414</v>
      </c>
      <c r="J49" s="3">
        <v>0.14050146021545551</v>
      </c>
      <c r="K49" s="3">
        <v>0.22989457154657317</v>
      </c>
      <c r="L49" s="3">
        <v>0.22880905074498198</v>
      </c>
      <c r="M49" s="3">
        <v>0.22935788312880695</v>
      </c>
    </row>
    <row r="50" spans="1:13">
      <c r="A50" s="70">
        <v>0.44</v>
      </c>
      <c r="B50" s="3">
        <v>4.7050100211221788E-2</v>
      </c>
      <c r="C50" s="3">
        <v>4.7604254587273909E-2</v>
      </c>
      <c r="D50" s="3">
        <v>4.7327471209773306E-2</v>
      </c>
      <c r="E50" s="3">
        <v>8.7003388013545097E-2</v>
      </c>
      <c r="F50" s="3">
        <v>8.7051888532230698E-2</v>
      </c>
      <c r="G50" s="3">
        <v>8.7026830135108257E-2</v>
      </c>
      <c r="H50" s="3">
        <v>0.14061719058664018</v>
      </c>
      <c r="I50" s="3">
        <v>0.1404304750030361</v>
      </c>
      <c r="J50" s="3">
        <v>0.14052488023585002</v>
      </c>
      <c r="K50" s="3">
        <v>0.22991652330411461</v>
      </c>
      <c r="L50" s="3">
        <v>0.22883089885027458</v>
      </c>
      <c r="M50" s="3">
        <v>0.22937978364001482</v>
      </c>
    </row>
    <row r="51" spans="1:13">
      <c r="A51" s="70">
        <v>0.45</v>
      </c>
      <c r="B51" s="3">
        <v>4.7056067896680653E-2</v>
      </c>
      <c r="C51" s="3">
        <v>4.761029255991589E-2</v>
      </c>
      <c r="D51" s="3">
        <v>4.7333474076089753E-2</v>
      </c>
      <c r="E51" s="3">
        <v>8.7018708310918597E-2</v>
      </c>
      <c r="F51" s="3">
        <v>8.7067217369988459E-2</v>
      </c>
      <c r="G51" s="3">
        <v>8.7042154560370205E-2</v>
      </c>
      <c r="H51" s="3">
        <v>0.14063213829125371</v>
      </c>
      <c r="I51" s="3">
        <v>0.14044540285965362</v>
      </c>
      <c r="J51" s="3">
        <v>0.14053981812780925</v>
      </c>
      <c r="K51" s="3">
        <v>0.22996909371650981</v>
      </c>
      <c r="L51" s="3">
        <v>0.22888322103464148</v>
      </c>
      <c r="M51" s="3">
        <v>0.22943223132688748</v>
      </c>
    </row>
    <row r="52" spans="1:13">
      <c r="A52" s="70">
        <v>0.46</v>
      </c>
      <c r="B52" s="3">
        <v>4.7064344498410363E-2</v>
      </c>
      <c r="C52" s="3">
        <v>4.7618666643161042E-2</v>
      </c>
      <c r="D52" s="3">
        <v>4.7341799470261459E-2</v>
      </c>
      <c r="E52" s="3">
        <v>8.7033913185224687E-2</v>
      </c>
      <c r="F52" s="3">
        <v>8.7082430720335655E-2</v>
      </c>
      <c r="G52" s="3">
        <v>8.7057363531465065E-2</v>
      </c>
      <c r="H52" s="3">
        <v>0.14066175951602197</v>
      </c>
      <c r="I52" s="3">
        <v>0.14047498475250078</v>
      </c>
      <c r="J52" s="3">
        <v>0.1405694199072621</v>
      </c>
      <c r="K52" s="3">
        <v>0.23002436766308043</v>
      </c>
      <c r="L52" s="3">
        <v>0.22893823398758106</v>
      </c>
      <c r="M52" s="3">
        <v>0.22948737623653939</v>
      </c>
    </row>
    <row r="53" spans="1:13">
      <c r="A53" s="70">
        <v>0.47</v>
      </c>
      <c r="B53" s="3">
        <v>4.7071522753593831E-2</v>
      </c>
      <c r="C53" s="3">
        <v>4.7625929443574015E-2</v>
      </c>
      <c r="D53" s="3">
        <v>4.7349020042885243E-2</v>
      </c>
      <c r="E53" s="3">
        <v>8.7050490887228771E-2</v>
      </c>
      <c r="F53" s="3">
        <v>8.7099017663671202E-2</v>
      </c>
      <c r="G53" s="3">
        <v>8.7073945700151728E-2</v>
      </c>
      <c r="H53" s="3">
        <v>0.14070174947849445</v>
      </c>
      <c r="I53" s="3">
        <v>0.14051492161514131</v>
      </c>
      <c r="J53" s="3">
        <v>0.14060938361769909</v>
      </c>
      <c r="K53" s="3">
        <v>0.23005087399555391</v>
      </c>
      <c r="L53" s="3">
        <v>0.22896461516192235</v>
      </c>
      <c r="M53" s="3">
        <v>0.22951382069003293</v>
      </c>
    </row>
    <row r="54" spans="1:13">
      <c r="A54" s="70">
        <v>0.48</v>
      </c>
      <c r="B54" s="3">
        <v>4.7080086958430599E-2</v>
      </c>
      <c r="C54" s="3">
        <v>4.7634594517305132E-2</v>
      </c>
      <c r="D54" s="3">
        <v>4.7357634735649481E-2</v>
      </c>
      <c r="E54" s="3">
        <v>8.7061130823601979E-2</v>
      </c>
      <c r="F54" s="3">
        <v>8.7109663531335507E-2</v>
      </c>
      <c r="G54" s="3">
        <v>8.7084588503340582E-2</v>
      </c>
      <c r="H54" s="3">
        <v>0.14072625442667516</v>
      </c>
      <c r="I54" s="3">
        <v>0.14053939402494109</v>
      </c>
      <c r="J54" s="3">
        <v>0.1406338724792241</v>
      </c>
      <c r="K54" s="3">
        <v>0.23009519657995869</v>
      </c>
      <c r="L54" s="3">
        <v>0.22900872846305859</v>
      </c>
      <c r="M54" s="3">
        <v>0.2295580398034533</v>
      </c>
    </row>
    <row r="55" spans="1:13">
      <c r="A55" s="70">
        <v>0.49</v>
      </c>
      <c r="B55" s="3">
        <v>4.7091293440492281E-2</v>
      </c>
      <c r="C55" s="3">
        <v>4.7645932988906625E-2</v>
      </c>
      <c r="D55" s="3">
        <v>4.736890728246141E-2</v>
      </c>
      <c r="E55" s="3">
        <v>8.707570917717497E-2</v>
      </c>
      <c r="F55" s="3">
        <v>8.7124250011692245E-2</v>
      </c>
      <c r="G55" s="3">
        <v>8.7099170784893279E-2</v>
      </c>
      <c r="H55" s="3">
        <v>0.14074807425752617</v>
      </c>
      <c r="I55" s="3">
        <v>0.14056118488278813</v>
      </c>
      <c r="J55" s="3">
        <v>0.14065567798610626</v>
      </c>
      <c r="K55" s="3">
        <v>0.23016342387026481</v>
      </c>
      <c r="L55" s="3">
        <v>0.22907663359637592</v>
      </c>
      <c r="M55" s="3">
        <v>0.22962610781728626</v>
      </c>
    </row>
    <row r="56" spans="1:13">
      <c r="A56" s="70">
        <v>0.5</v>
      </c>
      <c r="B56" s="3">
        <v>4.7098995338656489E-2</v>
      </c>
      <c r="C56" s="3">
        <v>4.7653725599748467E-2</v>
      </c>
      <c r="D56" s="3">
        <v>4.7376654585059977E-2</v>
      </c>
      <c r="E56" s="3">
        <v>8.7085336062047283E-2</v>
      </c>
      <c r="F56" s="3">
        <v>8.713388226312474E-2</v>
      </c>
      <c r="G56" s="3">
        <v>8.7108800263625469E-2</v>
      </c>
      <c r="H56" s="3">
        <v>0.14076139322518594</v>
      </c>
      <c r="I56" s="3">
        <v>0.14057448616513629</v>
      </c>
      <c r="J56" s="3">
        <v>0.1406689882103217</v>
      </c>
      <c r="K56" s="3">
        <v>0.23022659975529086</v>
      </c>
      <c r="L56" s="3">
        <v>0.22913951117624023</v>
      </c>
      <c r="M56" s="3">
        <v>0.22968913621833512</v>
      </c>
    </row>
    <row r="57" spans="1:13">
      <c r="A57" s="70">
        <v>0.51</v>
      </c>
      <c r="B57" s="3">
        <v>4.7111689268490006E-2</v>
      </c>
      <c r="C57" s="3">
        <v>4.7666569038227739E-2</v>
      </c>
      <c r="D57" s="3">
        <v>4.7389423348485268E-2</v>
      </c>
      <c r="E57" s="3">
        <v>8.7101895566857546E-2</v>
      </c>
      <c r="F57" s="3">
        <v>8.7150450999122275E-2</v>
      </c>
      <c r="G57" s="3">
        <v>8.7125364230215135E-2</v>
      </c>
      <c r="H57" s="3">
        <v>0.14079039958561768</v>
      </c>
      <c r="I57" s="3">
        <v>0.14060345401008151</v>
      </c>
      <c r="J57" s="3">
        <v>0.1406979755290752</v>
      </c>
      <c r="K57" s="3">
        <v>0.23029173064622399</v>
      </c>
      <c r="L57" s="3">
        <v>0.22920433453082539</v>
      </c>
      <c r="M57" s="3">
        <v>0.2297541150613337</v>
      </c>
    </row>
    <row r="58" spans="1:13">
      <c r="A58" s="70">
        <v>0.52</v>
      </c>
      <c r="B58" s="3">
        <v>4.7120926128248558E-2</v>
      </c>
      <c r="C58" s="3">
        <v>4.7675914689385951E-2</v>
      </c>
      <c r="D58" s="3">
        <v>4.7398714661624416E-2</v>
      </c>
      <c r="E58" s="3">
        <v>8.7118271265950897E-2</v>
      </c>
      <c r="F58" s="3">
        <v>8.7166835826939404E-2</v>
      </c>
      <c r="G58" s="3">
        <v>8.7141744341563451E-2</v>
      </c>
      <c r="H58" s="3">
        <v>0.14081547604577194</v>
      </c>
      <c r="I58" s="3">
        <v>0.14062849717298467</v>
      </c>
      <c r="J58" s="3">
        <v>0.14072303552739562</v>
      </c>
      <c r="K58" s="3">
        <v>0.23033745247118659</v>
      </c>
      <c r="L58" s="3">
        <v>0.22924984046555763</v>
      </c>
      <c r="M58" s="3">
        <v>0.22979973014878735</v>
      </c>
    </row>
    <row r="59" spans="1:13">
      <c r="A59" s="70">
        <v>0.53</v>
      </c>
      <c r="B59" s="3">
        <v>4.7130676341718719E-2</v>
      </c>
      <c r="C59" s="3">
        <v>4.7685779740517228E-2</v>
      </c>
      <c r="D59" s="3">
        <v>4.7408522354811661E-2</v>
      </c>
      <c r="E59" s="3">
        <v>8.7134398035984939E-2</v>
      </c>
      <c r="F59" s="3">
        <v>8.7182971586930336E-2</v>
      </c>
      <c r="G59" s="3">
        <v>8.7157875456781136E-2</v>
      </c>
      <c r="H59" s="3">
        <v>0.14083472437849842</v>
      </c>
      <c r="I59" s="3">
        <v>0.14064771994721675</v>
      </c>
      <c r="J59" s="3">
        <v>0.14074227122425337</v>
      </c>
      <c r="K59" s="3">
        <v>0.23038394059291892</v>
      </c>
      <c r="L59" s="3">
        <v>0.22929610907874365</v>
      </c>
      <c r="M59" s="3">
        <v>0.2298461097440922</v>
      </c>
    </row>
    <row r="60" spans="1:13">
      <c r="A60" s="70">
        <v>0.54</v>
      </c>
      <c r="B60" s="3">
        <v>4.7139304042332887E-2</v>
      </c>
      <c r="C60" s="3">
        <v>4.7694509057876686E-2</v>
      </c>
      <c r="D60" s="3">
        <v>4.741720091767522E-2</v>
      </c>
      <c r="E60" s="3">
        <v>8.7142090300875968E-2</v>
      </c>
      <c r="F60" s="3">
        <v>8.7190668139916883E-2</v>
      </c>
      <c r="G60" s="3">
        <v>8.7165569794269759E-2</v>
      </c>
      <c r="H60" s="3">
        <v>0.14087921097898409</v>
      </c>
      <c r="I60" s="3">
        <v>0.14069214747710437</v>
      </c>
      <c r="J60" s="3">
        <v>0.1407867286208152</v>
      </c>
      <c r="K60" s="3">
        <v>0.23042171016790836</v>
      </c>
      <c r="L60" s="3">
        <v>0.22933370031259581</v>
      </c>
      <c r="M60" s="3">
        <v>0.22988379114608454</v>
      </c>
    </row>
    <row r="61" spans="1:13">
      <c r="A61" s="70">
        <v>0.55000000000000004</v>
      </c>
      <c r="B61" s="3">
        <v>4.7147427872697038E-2</v>
      </c>
      <c r="C61" s="3">
        <v>4.7702728570420558E-2</v>
      </c>
      <c r="D61" s="3">
        <v>4.7425372639859575E-2</v>
      </c>
      <c r="E61" s="3">
        <v>8.7154963142808933E-2</v>
      </c>
      <c r="F61" s="3">
        <v>8.7203548157886682E-2</v>
      </c>
      <c r="G61" s="3">
        <v>8.7178446104650753E-2</v>
      </c>
      <c r="H61" s="3">
        <v>0.14090124808647619</v>
      </c>
      <c r="I61" s="3">
        <v>0.14071415532308579</v>
      </c>
      <c r="J61" s="3">
        <v>0.14080875126170395</v>
      </c>
      <c r="K61" s="3">
        <v>0.23048072894450083</v>
      </c>
      <c r="L61" s="3">
        <v>0.22939244041314447</v>
      </c>
      <c r="M61" s="3">
        <v>0.22994267214346087</v>
      </c>
    </row>
    <row r="62" spans="1:13">
      <c r="A62" s="70">
        <v>0.56000000000000005</v>
      </c>
      <c r="B62" s="3">
        <v>4.7153092708409755E-2</v>
      </c>
      <c r="C62" s="3">
        <v>4.7708460126363067E-2</v>
      </c>
      <c r="D62" s="3">
        <v>4.7431070871062034E-2</v>
      </c>
      <c r="E62" s="3">
        <v>8.7170704518518077E-2</v>
      </c>
      <c r="F62" s="3">
        <v>8.7219298308712542E-2</v>
      </c>
      <c r="G62" s="3">
        <v>8.7194191721703285E-2</v>
      </c>
      <c r="H62" s="3">
        <v>0.14094012052709584</v>
      </c>
      <c r="I62" s="3">
        <v>0.14075297614775154</v>
      </c>
      <c r="J62" s="3">
        <v>0.1408475981839028</v>
      </c>
      <c r="K62" s="3">
        <v>0.23051146411902387</v>
      </c>
      <c r="L62" s="3">
        <v>0.22942303046170401</v>
      </c>
      <c r="M62" s="3">
        <v>0.22997333556678057</v>
      </c>
    </row>
    <row r="63" spans="1:13">
      <c r="A63" s="70">
        <v>0.56999999999999995</v>
      </c>
      <c r="B63" s="3">
        <v>4.7164195103973933E-2</v>
      </c>
      <c r="C63" s="3">
        <v>4.7719693285540134E-2</v>
      </c>
      <c r="D63" s="3">
        <v>4.7442238717763E-2</v>
      </c>
      <c r="E63" s="3">
        <v>8.7187512784074883E-2</v>
      </c>
      <c r="F63" s="3">
        <v>8.7236115944129652E-2</v>
      </c>
      <c r="G63" s="3">
        <v>8.7211004516065435E-2</v>
      </c>
      <c r="H63" s="3">
        <v>0.14096281898970744</v>
      </c>
      <c r="I63" s="3">
        <v>0.14077564447068622</v>
      </c>
      <c r="J63" s="3">
        <v>0.14087028174575428</v>
      </c>
      <c r="K63" s="3">
        <v>0.23054300324668175</v>
      </c>
      <c r="L63" s="3">
        <v>0.22945442066727553</v>
      </c>
      <c r="M63" s="3">
        <v>0.2300048010664078</v>
      </c>
    </row>
    <row r="64" spans="1:13">
      <c r="A64" s="70">
        <v>0.57999999999999996</v>
      </c>
      <c r="B64" s="3">
        <v>4.7175091565020061E-2</v>
      </c>
      <c r="C64" s="3">
        <v>4.7730718084709758E-2</v>
      </c>
      <c r="D64" s="3">
        <v>4.7453199415915234E-2</v>
      </c>
      <c r="E64" s="3">
        <v>8.7195579480397176E-2</v>
      </c>
      <c r="F64" s="3">
        <v>8.724418713727633E-2</v>
      </c>
      <c r="G64" s="3">
        <v>8.7219073385871759E-2</v>
      </c>
      <c r="H64" s="3">
        <v>0.14098063714982123</v>
      </c>
      <c r="I64" s="3">
        <v>0.14079343897133031</v>
      </c>
      <c r="J64" s="3">
        <v>0.14088808820885856</v>
      </c>
      <c r="K64" s="3">
        <v>0.23058393875219924</v>
      </c>
      <c r="L64" s="3">
        <v>0.22949516288270178</v>
      </c>
      <c r="M64" s="3">
        <v>0.23004564100806946</v>
      </c>
    </row>
    <row r="65" spans="1:13">
      <c r="A65" s="70">
        <v>0.59</v>
      </c>
      <c r="B65" s="3">
        <v>4.7180625698499373E-2</v>
      </c>
      <c r="C65" s="3">
        <v>4.773631739901267E-2</v>
      </c>
      <c r="D65" s="3">
        <v>4.7458766174364952E-2</v>
      </c>
      <c r="E65" s="3">
        <v>8.7210482310452489E-2</v>
      </c>
      <c r="F65" s="3">
        <v>8.725909827499656E-2</v>
      </c>
      <c r="G65" s="3">
        <v>8.7233980231333302E-2</v>
      </c>
      <c r="H65" s="3">
        <v>0.14099854474533144</v>
      </c>
      <c r="I65" s="3">
        <v>0.14081132278861608</v>
      </c>
      <c r="J65" s="3">
        <v>0.14090598404864815</v>
      </c>
      <c r="K65" s="3">
        <v>0.23061126146730812</v>
      </c>
      <c r="L65" s="3">
        <v>0.229522356584866</v>
      </c>
      <c r="M65" s="3">
        <v>0.23007289993835467</v>
      </c>
    </row>
    <row r="66" spans="1:13">
      <c r="A66" s="70">
        <v>0.6</v>
      </c>
      <c r="B66" s="3">
        <v>4.7185533994118518E-2</v>
      </c>
      <c r="C66" s="3">
        <v>4.7741283504359869E-2</v>
      </c>
      <c r="D66" s="3">
        <v>4.7463703405498672E-2</v>
      </c>
      <c r="E66" s="3">
        <v>8.722302990061867E-2</v>
      </c>
      <c r="F66" s="3">
        <v>8.727165285988614E-2</v>
      </c>
      <c r="G66" s="3">
        <v>8.7246531202312017E-2</v>
      </c>
      <c r="H66" s="3">
        <v>0.14102313467234073</v>
      </c>
      <c r="I66" s="3">
        <v>0.140835880064407</v>
      </c>
      <c r="J66" s="3">
        <v>0.1409305578332157</v>
      </c>
      <c r="K66" s="3">
        <v>0.2306514272997485</v>
      </c>
      <c r="L66" s="3">
        <v>0.22956233276147298</v>
      </c>
      <c r="M66" s="3">
        <v>0.23011297200373926</v>
      </c>
    </row>
    <row r="67" spans="1:13">
      <c r="A67" s="70">
        <v>0.61</v>
      </c>
      <c r="B67" s="3">
        <v>4.7193163325600043E-2</v>
      </c>
      <c r="C67" s="3">
        <v>4.7749002693831241E-2</v>
      </c>
      <c r="D67" s="3">
        <v>4.7471377713617521E-2</v>
      </c>
      <c r="E67" s="3">
        <v>8.7242081481209113E-2</v>
      </c>
      <c r="F67" s="3">
        <v>8.7290715060885149E-2</v>
      </c>
      <c r="G67" s="3">
        <v>8.7265587916144749E-2</v>
      </c>
      <c r="H67" s="3">
        <v>0.14105704562776977</v>
      </c>
      <c r="I67" s="3">
        <v>0.14086974599188595</v>
      </c>
      <c r="J67" s="3">
        <v>0.14096444652726836</v>
      </c>
      <c r="K67" s="3">
        <v>0.2306689623846464</v>
      </c>
      <c r="L67" s="3">
        <v>0.22957978504885473</v>
      </c>
      <c r="M67" s="3">
        <v>0.23013046615301674</v>
      </c>
    </row>
    <row r="68" spans="1:13">
      <c r="A68" s="70">
        <v>0.62</v>
      </c>
      <c r="B68" s="3">
        <v>4.720083418261687E-2</v>
      </c>
      <c r="C68" s="3">
        <v>4.7756763897924173E-2</v>
      </c>
      <c r="D68" s="3">
        <v>4.7479093792074031E-2</v>
      </c>
      <c r="E68" s="3">
        <v>8.7255916470460548E-2</v>
      </c>
      <c r="F68" s="3">
        <v>8.7304557762527629E-2</v>
      </c>
      <c r="G68" s="3">
        <v>8.7279426633084189E-2</v>
      </c>
      <c r="H68" s="3">
        <v>0.14107932906802514</v>
      </c>
      <c r="I68" s="3">
        <v>0.14089199984354323</v>
      </c>
      <c r="J68" s="3">
        <v>0.14098671533921164</v>
      </c>
      <c r="K68" s="3">
        <v>0.23071307174987737</v>
      </c>
      <c r="L68" s="3">
        <v>0.22962368613759995</v>
      </c>
      <c r="M68" s="3">
        <v>0.2301744725450226</v>
      </c>
    </row>
    <row r="69" spans="1:13">
      <c r="A69" s="70">
        <v>0.63</v>
      </c>
      <c r="B69" s="3">
        <v>4.7206564377286028E-2</v>
      </c>
      <c r="C69" s="3">
        <v>4.7762561582618587E-2</v>
      </c>
      <c r="D69" s="3">
        <v>4.7484857767538691E-2</v>
      </c>
      <c r="E69" s="3">
        <v>8.7271712534516488E-2</v>
      </c>
      <c r="F69" s="3">
        <v>8.7320362632186732E-2</v>
      </c>
      <c r="G69" s="3">
        <v>8.7295226953218785E-2</v>
      </c>
      <c r="H69" s="3">
        <v>0.14109519387146449</v>
      </c>
      <c r="I69" s="3">
        <v>0.14090784358123665</v>
      </c>
      <c r="J69" s="3">
        <v>0.14100256972795311</v>
      </c>
      <c r="K69" s="3">
        <v>0.23076285326531121</v>
      </c>
      <c r="L69" s="3">
        <v>0.22967323259367503</v>
      </c>
      <c r="M69" s="3">
        <v>0.23022413784560805</v>
      </c>
    </row>
    <row r="70" spans="1:13">
      <c r="A70" s="70">
        <v>0.64</v>
      </c>
      <c r="B70" s="3">
        <v>4.721889796299962E-2</v>
      </c>
      <c r="C70" s="3">
        <v>4.7775040432858032E-2</v>
      </c>
      <c r="D70" s="3">
        <v>4.7497264062533948E-2</v>
      </c>
      <c r="E70" s="3">
        <v>8.7283986735325142E-2</v>
      </c>
      <c r="F70" s="3">
        <v>8.7332643675316401E-2</v>
      </c>
      <c r="G70" s="3">
        <v>8.730750446117802E-2</v>
      </c>
      <c r="H70" s="3">
        <v>0.14111912662879816</v>
      </c>
      <c r="I70" s="3">
        <v>0.14093174455996085</v>
      </c>
      <c r="J70" s="3">
        <v>0.14102648677425422</v>
      </c>
      <c r="K70" s="3">
        <v>0.23082158367589076</v>
      </c>
      <c r="L70" s="3">
        <v>0.22973168568982313</v>
      </c>
      <c r="M70" s="3">
        <v>0.23028273115016171</v>
      </c>
    </row>
    <row r="71" spans="1:13">
      <c r="A71" s="70">
        <v>0.65</v>
      </c>
      <c r="B71" s="3">
        <v>4.7225957462676299E-2</v>
      </c>
      <c r="C71" s="3">
        <v>4.7782183079066121E-2</v>
      </c>
      <c r="D71" s="3">
        <v>4.7504365179560297E-2</v>
      </c>
      <c r="E71" s="3">
        <v>8.72974238215668E-2</v>
      </c>
      <c r="F71" s="3">
        <v>8.7346088252135634E-2</v>
      </c>
      <c r="G71" s="3">
        <v>8.7320945167896957E-2</v>
      </c>
      <c r="H71" s="3">
        <v>0.14113476433677666</v>
      </c>
      <c r="I71" s="3">
        <v>0.14094736150373727</v>
      </c>
      <c r="J71" s="3">
        <v>0.14104211421661533</v>
      </c>
      <c r="K71" s="3">
        <v>0.23085154068898545</v>
      </c>
      <c r="L71" s="3">
        <v>0.22976150125129274</v>
      </c>
      <c r="M71" s="3">
        <v>0.23031261822866939</v>
      </c>
    </row>
    <row r="72" spans="1:13">
      <c r="A72" s="70">
        <v>0.66</v>
      </c>
      <c r="B72" s="3">
        <v>4.7235732589058999E-2</v>
      </c>
      <c r="C72" s="3">
        <v>4.7792073336533319E-2</v>
      </c>
      <c r="D72" s="3">
        <v>4.7514197932527293E-2</v>
      </c>
      <c r="E72" s="3">
        <v>8.7310784716472037E-2</v>
      </c>
      <c r="F72" s="3">
        <v>8.7359456595145768E-2</v>
      </c>
      <c r="G72" s="3">
        <v>8.7334309662751033E-2</v>
      </c>
      <c r="H72" s="3">
        <v>0.14115531231386769</v>
      </c>
      <c r="I72" s="3">
        <v>0.14096788219662826</v>
      </c>
      <c r="J72" s="3">
        <v>0.14106264870466562</v>
      </c>
      <c r="K72" s="3">
        <v>0.23090746725118355</v>
      </c>
      <c r="L72" s="3">
        <v>0.22981716373832689</v>
      </c>
      <c r="M72" s="3">
        <v>0.2303684142304199</v>
      </c>
    </row>
    <row r="73" spans="1:13">
      <c r="A73" s="70">
        <v>0.67</v>
      </c>
      <c r="B73" s="3">
        <v>4.7244151206802393E-2</v>
      </c>
      <c r="C73" s="3">
        <v>4.7800591108451584E-2</v>
      </c>
      <c r="D73" s="3">
        <v>4.7522666179929354E-2</v>
      </c>
      <c r="E73" s="3">
        <v>8.7328216125383579E-2</v>
      </c>
      <c r="F73" s="3">
        <v>8.7376897721292174E-2</v>
      </c>
      <c r="G73" s="3">
        <v>8.7351745768367045E-2</v>
      </c>
      <c r="H73" s="3">
        <v>0.14118547629682959</v>
      </c>
      <c r="I73" s="3">
        <v>0.14099800612697913</v>
      </c>
      <c r="J73" s="3">
        <v>0.14109279288601007</v>
      </c>
      <c r="K73" s="3">
        <v>0.23094038385336624</v>
      </c>
      <c r="L73" s="3">
        <v>0.22984992491423673</v>
      </c>
      <c r="M73" s="3">
        <v>0.2304012539888603</v>
      </c>
    </row>
    <row r="74" spans="1:13">
      <c r="A74" s="70">
        <v>0.68</v>
      </c>
      <c r="B74" s="3">
        <v>4.7259547790145892E-2</v>
      </c>
      <c r="C74" s="3">
        <v>4.7816169032196022E-2</v>
      </c>
      <c r="D74" s="3">
        <v>4.7538153529619355E-2</v>
      </c>
      <c r="E74" s="3">
        <v>8.7348112569237912E-2</v>
      </c>
      <c r="F74" s="3">
        <v>8.7396805256528931E-2</v>
      </c>
      <c r="G74" s="3">
        <v>8.7371647573102909E-2</v>
      </c>
      <c r="H74" s="3">
        <v>0.14121436930791847</v>
      </c>
      <c r="I74" s="3">
        <v>0.14102686077308937</v>
      </c>
      <c r="J74" s="3">
        <v>0.14112166692983036</v>
      </c>
      <c r="K74" s="3">
        <v>0.23097726762674942</v>
      </c>
      <c r="L74" s="3">
        <v>0.22988663452907843</v>
      </c>
      <c r="M74" s="3">
        <v>0.23043805165714848</v>
      </c>
    </row>
    <row r="75" spans="1:13">
      <c r="A75" s="70">
        <v>0.69</v>
      </c>
      <c r="B75" s="3">
        <v>4.7266916756467867E-2</v>
      </c>
      <c r="C75" s="3">
        <v>4.7823624789936417E-2</v>
      </c>
      <c r="D75" s="3">
        <v>4.7545565937666991E-2</v>
      </c>
      <c r="E75" s="3">
        <v>8.7370183235168916E-2</v>
      </c>
      <c r="F75" s="3">
        <v>8.7418888225874514E-2</v>
      </c>
      <c r="G75" s="3">
        <v>8.7393724185735974E-2</v>
      </c>
      <c r="H75" s="3">
        <v>0.14125221147566974</v>
      </c>
      <c r="I75" s="3">
        <v>0.14106465269291321</v>
      </c>
      <c r="J75" s="3">
        <v>0.14115948425549965</v>
      </c>
      <c r="K75" s="3">
        <v>0.2310265980632184</v>
      </c>
      <c r="L75" s="3">
        <v>0.22993573203610324</v>
      </c>
      <c r="M75" s="3">
        <v>0.23048726693181201</v>
      </c>
    </row>
    <row r="76" spans="1:13">
      <c r="A76" s="70">
        <v>0.7</v>
      </c>
      <c r="B76" s="3">
        <v>4.727518445773269E-2</v>
      </c>
      <c r="C76" s="3">
        <v>4.7831989867887253E-2</v>
      </c>
      <c r="D76" s="3">
        <v>4.7553882378903581E-2</v>
      </c>
      <c r="E76" s="3">
        <v>8.7385518418532329E-2</v>
      </c>
      <c r="F76" s="3">
        <v>8.7434231957920411E-2</v>
      </c>
      <c r="G76" s="3">
        <v>8.7409063500998613E-2</v>
      </c>
      <c r="H76" s="3">
        <v>0.14128269919116837</v>
      </c>
      <c r="I76" s="3">
        <v>0.1410950999259391</v>
      </c>
      <c r="J76" s="3">
        <v>0.14118995195686157</v>
      </c>
      <c r="K76" s="3">
        <v>0.23108506786307531</v>
      </c>
      <c r="L76" s="3">
        <v>0.22999392575208538</v>
      </c>
      <c r="M76" s="3">
        <v>0.23054560023403808</v>
      </c>
    </row>
    <row r="77" spans="1:13">
      <c r="A77" s="70">
        <v>0.71</v>
      </c>
      <c r="B77" s="3">
        <v>4.7286522151195623E-2</v>
      </c>
      <c r="C77" s="3">
        <v>4.7843461096293061E-2</v>
      </c>
      <c r="D77" s="3">
        <v>4.7565286910637633E-2</v>
      </c>
      <c r="E77" s="3">
        <v>8.7401408623837912E-2</v>
      </c>
      <c r="F77" s="3">
        <v>8.7450131021308691E-2</v>
      </c>
      <c r="G77" s="3">
        <v>8.7424957987748048E-2</v>
      </c>
      <c r="H77" s="3">
        <v>0.14130452011687444</v>
      </c>
      <c r="I77" s="3">
        <v>0.14111689187718712</v>
      </c>
      <c r="J77" s="3">
        <v>0.14121175855787976</v>
      </c>
      <c r="K77" s="3">
        <v>0.23114513651777641</v>
      </c>
      <c r="L77" s="3">
        <v>0.23005371077340706</v>
      </c>
      <c r="M77" s="3">
        <v>0.23060552865858477</v>
      </c>
    </row>
    <row r="78" spans="1:13">
      <c r="A78" s="70">
        <v>0.72</v>
      </c>
      <c r="B78" s="3">
        <v>4.7297657656825351E-2</v>
      </c>
      <c r="C78" s="3">
        <v>4.7854727755504825E-2</v>
      </c>
      <c r="D78" s="3">
        <v>4.7576488062595471E-2</v>
      </c>
      <c r="E78" s="3">
        <v>8.7416777712532784E-2</v>
      </c>
      <c r="F78" s="3">
        <v>8.746550867758697E-2</v>
      </c>
      <c r="G78" s="3">
        <v>8.7440331217477782E-2</v>
      </c>
      <c r="H78" s="3">
        <v>0.14132572319208528</v>
      </c>
      <c r="I78" s="3">
        <v>0.1411380667983399</v>
      </c>
      <c r="J78" s="3">
        <v>0.14123294771400102</v>
      </c>
      <c r="K78" s="3">
        <v>0.23120789322180213</v>
      </c>
      <c r="L78" s="3">
        <v>0.23011617115156813</v>
      </c>
      <c r="M78" s="3">
        <v>0.23066813885721024</v>
      </c>
    </row>
    <row r="79" spans="1:13">
      <c r="A79" s="70">
        <v>0.73</v>
      </c>
      <c r="B79" s="3">
        <v>4.7306327593747907E-2</v>
      </c>
      <c r="C79" s="3">
        <v>4.786349980663035E-2</v>
      </c>
      <c r="D79" s="3">
        <v>4.7585209110760196E-2</v>
      </c>
      <c r="E79" s="3">
        <v>8.7439813428639643E-2</v>
      </c>
      <c r="F79" s="3">
        <v>8.7488557235080783E-2</v>
      </c>
      <c r="G79" s="3">
        <v>8.7463373140309067E-2</v>
      </c>
      <c r="H79" s="3">
        <v>0.14135926555472131</v>
      </c>
      <c r="I79" s="3">
        <v>0.14117156462245417</v>
      </c>
      <c r="J79" s="3">
        <v>0.14126646805722967</v>
      </c>
      <c r="K79" s="3">
        <v>0.23125012125728425</v>
      </c>
      <c r="L79" s="3">
        <v>0.23015819979386506</v>
      </c>
      <c r="M79" s="3">
        <v>0.23071026831142799</v>
      </c>
    </row>
    <row r="80" spans="1:13">
      <c r="A80" s="70">
        <v>0.74</v>
      </c>
      <c r="B80" s="3">
        <v>4.7318968678773748E-2</v>
      </c>
      <c r="C80" s="3">
        <v>4.787628977789779E-2</v>
      </c>
      <c r="D80" s="3">
        <v>4.7597924717845665E-2</v>
      </c>
      <c r="E80" s="3">
        <v>8.7452657379406912E-2</v>
      </c>
      <c r="F80" s="3">
        <v>8.7501408345779297E-2</v>
      </c>
      <c r="G80" s="3">
        <v>8.7476220551739828E-2</v>
      </c>
      <c r="H80" s="3">
        <v>0.14140037087267454</v>
      </c>
      <c r="I80" s="3">
        <v>0.141212615359574</v>
      </c>
      <c r="J80" s="3">
        <v>0.14130754639095455</v>
      </c>
      <c r="K80" s="3">
        <v>0.23130217524417823</v>
      </c>
      <c r="L80" s="3">
        <v>0.23021000799119903</v>
      </c>
      <c r="M80" s="3">
        <v>0.23076220077839363</v>
      </c>
    </row>
    <row r="81" spans="1:13">
      <c r="A81" s="70">
        <v>0.75</v>
      </c>
      <c r="B81" s="3">
        <v>4.7327522186964351E-2</v>
      </c>
      <c r="C81" s="3">
        <v>4.7884944028997983E-2</v>
      </c>
      <c r="D81" s="3">
        <v>4.7606528650904541E-2</v>
      </c>
      <c r="E81" s="3">
        <v>8.7478458407213827E-2</v>
      </c>
      <c r="F81" s="3">
        <v>8.7527223756511507E-2</v>
      </c>
      <c r="G81" s="3">
        <v>8.7502028531354636E-2</v>
      </c>
      <c r="H81" s="3">
        <v>0.14143700810426826</v>
      </c>
      <c r="I81" s="3">
        <v>0.14124920394318916</v>
      </c>
      <c r="J81" s="3">
        <v>0.1413441595714654</v>
      </c>
      <c r="K81" s="3">
        <v>0.231329901347786</v>
      </c>
      <c r="L81" s="3">
        <v>0.23023760317713485</v>
      </c>
      <c r="M81" s="3">
        <v>0.23078986215546857</v>
      </c>
    </row>
    <row r="82" spans="1:13">
      <c r="A82" s="70">
        <v>0.76</v>
      </c>
      <c r="B82" s="3">
        <v>4.7332120582704564E-2</v>
      </c>
      <c r="C82" s="3">
        <v>4.7889596584476661E-2</v>
      </c>
      <c r="D82" s="3">
        <v>4.7611154155229249E-2</v>
      </c>
      <c r="E82" s="3">
        <v>8.7495828064203945E-2</v>
      </c>
      <c r="F82" s="3">
        <v>8.7544603096312706E-2</v>
      </c>
      <c r="G82" s="3">
        <v>8.7519402868410645E-2</v>
      </c>
      <c r="H82" s="3">
        <v>0.14145529008774102</v>
      </c>
      <c r="I82" s="3">
        <v>0.14126746165131401</v>
      </c>
      <c r="J82" s="3">
        <v>0.14136242955344464</v>
      </c>
      <c r="K82" s="3">
        <v>0.23137700587925003</v>
      </c>
      <c r="L82" s="3">
        <v>0.23028448528947637</v>
      </c>
      <c r="M82" s="3">
        <v>0.23083685672149748</v>
      </c>
    </row>
    <row r="83" spans="1:13">
      <c r="A83" s="70">
        <v>0.77</v>
      </c>
      <c r="B83" s="3">
        <v>4.7337678894899503E-2</v>
      </c>
      <c r="C83" s="3">
        <v>4.7895220362271305E-2</v>
      </c>
      <c r="D83" s="3">
        <v>4.761674523493372E-2</v>
      </c>
      <c r="E83" s="3">
        <v>8.7523228905875092E-2</v>
      </c>
      <c r="F83" s="3">
        <v>8.7572019212734373E-2</v>
      </c>
      <c r="G83" s="3">
        <v>8.7546811092942295E-2</v>
      </c>
      <c r="H83" s="3">
        <v>0.14148282974529519</v>
      </c>
      <c r="I83" s="3">
        <v>0.14129496474091233</v>
      </c>
      <c r="J83" s="3">
        <v>0.1413899511321606</v>
      </c>
      <c r="K83" s="3">
        <v>0.23145028564635059</v>
      </c>
      <c r="L83" s="3">
        <v>0.23035741904270235</v>
      </c>
      <c r="M83" s="3">
        <v>0.23090996541712822</v>
      </c>
    </row>
    <row r="84" spans="1:13">
      <c r="A84" s="70">
        <v>0.78</v>
      </c>
      <c r="B84" s="3">
        <v>4.7346297869199964E-2</v>
      </c>
      <c r="C84" s="3">
        <v>4.7903940850538999E-2</v>
      </c>
      <c r="D84" s="3">
        <v>4.762541502004005E-2</v>
      </c>
      <c r="E84" s="3">
        <v>8.7541899982368082E-2</v>
      </c>
      <c r="F84" s="3">
        <v>8.7590700697521867E-2</v>
      </c>
      <c r="G84" s="3">
        <v>8.7565487200154696E-2</v>
      </c>
      <c r="H84" s="3">
        <v>0.14151847745560292</v>
      </c>
      <c r="I84" s="3">
        <v>0.1413305651171565</v>
      </c>
      <c r="J84" s="3">
        <v>0.14142557544097215</v>
      </c>
      <c r="K84" s="3">
        <v>0.23149990711028573</v>
      </c>
      <c r="L84" s="3">
        <v>0.2304068062030131</v>
      </c>
      <c r="M84" s="3">
        <v>0.23095947103985512</v>
      </c>
    </row>
    <row r="85" spans="1:13">
      <c r="A85" s="70">
        <v>0.79</v>
      </c>
      <c r="B85" s="3">
        <v>4.7351307020853786E-2</v>
      </c>
      <c r="C85" s="3">
        <v>4.7909008999799461E-2</v>
      </c>
      <c r="D85" s="3">
        <v>4.7630453701777459E-2</v>
      </c>
      <c r="E85" s="3">
        <v>8.7563558924195609E-2</v>
      </c>
      <c r="F85" s="3">
        <v>8.7612371713246096E-2</v>
      </c>
      <c r="G85" s="3">
        <v>8.7587151977750091E-2</v>
      </c>
      <c r="H85" s="3">
        <v>0.14155406813655821</v>
      </c>
      <c r="I85" s="3">
        <v>0.14136610853977352</v>
      </c>
      <c r="J85" s="3">
        <v>0.14146114275786922</v>
      </c>
      <c r="K85" s="3">
        <v>0.23154221013851067</v>
      </c>
      <c r="L85" s="3">
        <v>0.23044890948395019</v>
      </c>
      <c r="M85" s="3">
        <v>0.23100167531174498</v>
      </c>
    </row>
    <row r="86" spans="1:13">
      <c r="A86" s="70">
        <v>0.8</v>
      </c>
      <c r="B86" s="3">
        <v>4.7366092002869231E-2</v>
      </c>
      <c r="C86" s="3">
        <v>4.7923968118797462E-2</v>
      </c>
      <c r="D86" s="3">
        <v>4.764532584461105E-2</v>
      </c>
      <c r="E86" s="3">
        <v>8.7585434882595306E-2</v>
      </c>
      <c r="F86" s="3">
        <v>8.7634259866519237E-2</v>
      </c>
      <c r="G86" s="3">
        <v>8.7609033830389815E-2</v>
      </c>
      <c r="H86" s="3">
        <v>0.14158725259065624</v>
      </c>
      <c r="I86" s="3">
        <v>0.14139924893059092</v>
      </c>
      <c r="J86" s="3">
        <v>0.14149430542751407</v>
      </c>
      <c r="K86" s="3">
        <v>0.23160128822676207</v>
      </c>
      <c r="L86" s="3">
        <v>0.23050770861609882</v>
      </c>
      <c r="M86" s="3">
        <v>0.23106061548231749</v>
      </c>
    </row>
    <row r="87" spans="1:13">
      <c r="A87" s="70">
        <v>0.81</v>
      </c>
      <c r="B87" s="3">
        <v>4.7376111982410568E-2</v>
      </c>
      <c r="C87" s="3">
        <v>4.7934106113294961E-2</v>
      </c>
      <c r="D87" s="3">
        <v>4.7655404894201538E-2</v>
      </c>
      <c r="E87" s="3">
        <v>8.7600616967213843E-2</v>
      </c>
      <c r="F87" s="3">
        <v>8.7649450414474833E-2</v>
      </c>
      <c r="G87" s="3">
        <v>8.7624220005656783E-2</v>
      </c>
      <c r="H87" s="3">
        <v>0.14161782950158269</v>
      </c>
      <c r="I87" s="3">
        <v>0.14142978524060829</v>
      </c>
      <c r="J87" s="3">
        <v>0.14152486226574976</v>
      </c>
      <c r="K87" s="3">
        <v>0.23167994041722118</v>
      </c>
      <c r="L87" s="3">
        <v>0.23058598942506681</v>
      </c>
      <c r="M87" s="3">
        <v>0.23113908405939509</v>
      </c>
    </row>
    <row r="88" spans="1:13">
      <c r="A88" s="70">
        <v>0.82</v>
      </c>
      <c r="B88" s="3">
        <v>4.738726036408606E-2</v>
      </c>
      <c r="C88" s="3">
        <v>4.7945385800206075E-2</v>
      </c>
      <c r="D88" s="3">
        <v>4.7666618998112406E-2</v>
      </c>
      <c r="E88" s="3">
        <v>8.76296938639963E-2</v>
      </c>
      <c r="F88" s="3">
        <v>8.7678543520333704E-2</v>
      </c>
      <c r="G88" s="3">
        <v>8.7653304736894491E-2</v>
      </c>
      <c r="H88" s="3">
        <v>0.14165177930979134</v>
      </c>
      <c r="I88" s="3">
        <v>0.14146368996927705</v>
      </c>
      <c r="J88" s="3">
        <v>0.14155878978707664</v>
      </c>
      <c r="K88" s="3">
        <v>0.23174698827316487</v>
      </c>
      <c r="L88" s="3">
        <v>0.23065272069309881</v>
      </c>
      <c r="M88" s="3">
        <v>0.2312059753922531</v>
      </c>
    </row>
    <row r="89" spans="1:13">
      <c r="A89" s="70">
        <v>0.83</v>
      </c>
      <c r="B89" s="3">
        <v>4.7399318256698103E-2</v>
      </c>
      <c r="C89" s="3">
        <v>4.795758571024053E-2</v>
      </c>
      <c r="D89" s="3">
        <v>4.7678747974732705E-2</v>
      </c>
      <c r="E89" s="3">
        <v>8.7647595759399344E-2</v>
      </c>
      <c r="F89" s="3">
        <v>8.7696455395247175E-2</v>
      </c>
      <c r="G89" s="3">
        <v>8.7671211455769532E-2</v>
      </c>
      <c r="H89" s="3">
        <v>0.14170080249857953</v>
      </c>
      <c r="I89" s="3">
        <v>0.14151264806365346</v>
      </c>
      <c r="J89" s="3">
        <v>0.14160778079382694</v>
      </c>
      <c r="K89" s="3">
        <v>0.23181762860576818</v>
      </c>
      <c r="L89" s="3">
        <v>0.23072302747476164</v>
      </c>
      <c r="M89" s="3">
        <v>0.23127645081514134</v>
      </c>
    </row>
    <row r="90" spans="1:13">
      <c r="A90" s="70">
        <v>0.84</v>
      </c>
      <c r="B90" s="3">
        <v>4.741368061601902E-2</v>
      </c>
      <c r="C90" s="3">
        <v>4.7972117228909317E-2</v>
      </c>
      <c r="D90" s="3">
        <v>4.7693195003415165E-2</v>
      </c>
      <c r="E90" s="3">
        <v>8.7678953494753298E-2</v>
      </c>
      <c r="F90" s="3">
        <v>8.7727830611143573E-2</v>
      </c>
      <c r="G90" s="3">
        <v>8.7702577640126025E-2</v>
      </c>
      <c r="H90" s="3">
        <v>0.14173154354612866</v>
      </c>
      <c r="I90" s="3">
        <v>0.14154334829234805</v>
      </c>
      <c r="J90" s="3">
        <v>0.14163850166093531</v>
      </c>
      <c r="K90" s="3">
        <v>0.23186288882884723</v>
      </c>
      <c r="L90" s="3">
        <v>0.23076807398721133</v>
      </c>
      <c r="M90" s="3">
        <v>0.23132160537832008</v>
      </c>
    </row>
    <row r="91" spans="1:13">
      <c r="A91" s="70">
        <v>0.85</v>
      </c>
      <c r="B91" s="3">
        <v>4.7427679133517607E-2</v>
      </c>
      <c r="C91" s="3">
        <v>4.7986280620439921E-2</v>
      </c>
      <c r="D91" s="3">
        <v>4.770727604534529E-2</v>
      </c>
      <c r="E91" s="3">
        <v>8.7722739334062522E-2</v>
      </c>
      <c r="F91" s="3">
        <v>8.7771640859110656E-2</v>
      </c>
      <c r="G91" s="3">
        <v>8.7746375277055963E-2</v>
      </c>
      <c r="H91" s="3">
        <v>0.14179148693970922</v>
      </c>
      <c r="I91" s="3">
        <v>0.14160321209135254</v>
      </c>
      <c r="J91" s="3">
        <v>0.14169840570373896</v>
      </c>
      <c r="K91" s="3">
        <v>0.23193751876381416</v>
      </c>
      <c r="L91" s="3">
        <v>0.23084235153305344</v>
      </c>
      <c r="M91" s="3">
        <v>0.23139606108985233</v>
      </c>
    </row>
    <row r="92" spans="1:13">
      <c r="A92" s="70">
        <v>0.86</v>
      </c>
      <c r="B92" s="3">
        <v>4.7435628951899816E-2</v>
      </c>
      <c r="C92" s="3">
        <v>4.7994324071495106E-2</v>
      </c>
      <c r="D92" s="3">
        <v>4.7715272729707645E-2</v>
      </c>
      <c r="E92" s="3">
        <v>8.7752999124050268E-2</v>
      </c>
      <c r="F92" s="3">
        <v>8.7801917517585246E-2</v>
      </c>
      <c r="G92" s="3">
        <v>8.7776643220216818E-2</v>
      </c>
      <c r="H92" s="3">
        <v>0.14181311215492048</v>
      </c>
      <c r="I92" s="3">
        <v>0.14162480859197585</v>
      </c>
      <c r="J92" s="3">
        <v>0.1417200167227399</v>
      </c>
      <c r="K92" s="3">
        <v>0.2320116235586222</v>
      </c>
      <c r="L92" s="3">
        <v>0.23091610641835428</v>
      </c>
      <c r="M92" s="3">
        <v>0.23146999288716569</v>
      </c>
    </row>
    <row r="93" spans="1:13">
      <c r="A93" s="70">
        <v>0.87</v>
      </c>
      <c r="B93" s="3">
        <v>4.745847390579841E-2</v>
      </c>
      <c r="C93" s="3">
        <v>4.801743809243314E-2</v>
      </c>
      <c r="D93" s="3">
        <v>4.7738252359784294E-2</v>
      </c>
      <c r="E93" s="3">
        <v>8.7779533244423766E-2</v>
      </c>
      <c r="F93" s="3">
        <v>8.7828466429550542E-2</v>
      </c>
      <c r="G93" s="3">
        <v>8.7803184489921887E-2</v>
      </c>
      <c r="H93" s="3">
        <v>0.14185619607857794</v>
      </c>
      <c r="I93" s="3">
        <v>0.14166783530754987</v>
      </c>
      <c r="J93" s="3">
        <v>0.14176307236328275</v>
      </c>
      <c r="K93" s="3">
        <v>0.23211187659411023</v>
      </c>
      <c r="L93" s="3">
        <v>0.23101588607704743</v>
      </c>
      <c r="M93" s="3">
        <v>0.2315700118821426</v>
      </c>
    </row>
    <row r="94" spans="1:13">
      <c r="A94" s="70">
        <v>0.88</v>
      </c>
      <c r="B94" s="3">
        <v>4.7466250469401963E-2</v>
      </c>
      <c r="C94" s="3">
        <v>4.8025306248121208E-2</v>
      </c>
      <c r="D94" s="3">
        <v>4.7746074767991843E-2</v>
      </c>
      <c r="E94" s="3">
        <v>8.7811150183801215E-2</v>
      </c>
      <c r="F94" s="3">
        <v>8.786010099396524E-2</v>
      </c>
      <c r="G94" s="3">
        <v>8.7834809948141523E-2</v>
      </c>
      <c r="H94" s="3">
        <v>0.14188978866601409</v>
      </c>
      <c r="I94" s="3">
        <v>0.14170138328977452</v>
      </c>
      <c r="J94" s="3">
        <v>0.14179664289834068</v>
      </c>
      <c r="K94" s="3">
        <v>0.23226906188824017</v>
      </c>
      <c r="L94" s="3">
        <v>0.23117232917050134</v>
      </c>
      <c r="M94" s="3">
        <v>0.231726830227518</v>
      </c>
    </row>
    <row r="95" spans="1:13">
      <c r="A95" s="70">
        <v>0.89</v>
      </c>
      <c r="B95" s="3">
        <v>4.7479785136839203E-2</v>
      </c>
      <c r="C95" s="3">
        <v>4.8039000326381281E-2</v>
      </c>
      <c r="D95" s="3">
        <v>4.7759689225359503E-2</v>
      </c>
      <c r="E95" s="3">
        <v>8.7836537690240843E-2</v>
      </c>
      <c r="F95" s="3">
        <v>8.7885502652810546E-2</v>
      </c>
      <c r="G95" s="3">
        <v>8.786020429497006E-2</v>
      </c>
      <c r="H95" s="3">
        <v>0.14196727871036705</v>
      </c>
      <c r="I95" s="3">
        <v>0.14177877044059925</v>
      </c>
      <c r="J95" s="3">
        <v>0.14187408207314353</v>
      </c>
      <c r="K95" s="3">
        <v>0.23235138292470364</v>
      </c>
      <c r="L95" s="3">
        <v>0.23125426150184242</v>
      </c>
      <c r="M95" s="3">
        <v>0.23180895908568577</v>
      </c>
    </row>
    <row r="96" spans="1:13">
      <c r="A96" s="70">
        <v>0.9</v>
      </c>
      <c r="B96" s="3">
        <v>4.7505548557959812E-2</v>
      </c>
      <c r="C96" s="3">
        <v>4.8065067188142713E-2</v>
      </c>
      <c r="D96" s="3">
        <v>4.7785604527683698E-2</v>
      </c>
      <c r="E96" s="3">
        <v>8.7864355793914869E-2</v>
      </c>
      <c r="F96" s="3">
        <v>8.7913336263840014E-2</v>
      </c>
      <c r="G96" s="3">
        <v>8.7888029893931227E-2</v>
      </c>
      <c r="H96" s="3">
        <v>0.1420075040937753</v>
      </c>
      <c r="I96" s="3">
        <v>0.14181894241157686</v>
      </c>
      <c r="J96" s="3">
        <v>0.1419142810499707</v>
      </c>
      <c r="K96" s="3">
        <v>0.23243830860379719</v>
      </c>
      <c r="L96" s="3">
        <v>0.2313407767335201</v>
      </c>
      <c r="M96" s="3">
        <v>0.2318956818369558</v>
      </c>
    </row>
    <row r="97" spans="1:13">
      <c r="A97" s="70">
        <v>0.91</v>
      </c>
      <c r="B97" s="3">
        <v>4.752042244421037E-2</v>
      </c>
      <c r="C97" s="3">
        <v>4.8080116258486641E-2</v>
      </c>
      <c r="D97" s="3">
        <v>4.7800566098862809E-2</v>
      </c>
      <c r="E97" s="3">
        <v>8.7906911552231751E-2</v>
      </c>
      <c r="F97" s="3">
        <v>8.7955915745099034E-2</v>
      </c>
      <c r="G97" s="3">
        <v>8.7930597118436704E-2</v>
      </c>
      <c r="H97" s="3">
        <v>0.14207796275363785</v>
      </c>
      <c r="I97" s="3">
        <v>0.14188930751438761</v>
      </c>
      <c r="J97" s="3">
        <v>0.14198469345614584</v>
      </c>
      <c r="K97" s="3">
        <v>0.23257992212643089</v>
      </c>
      <c r="L97" s="3">
        <v>0.23148172158258054</v>
      </c>
      <c r="M97" s="3">
        <v>0.23203696476310365</v>
      </c>
    </row>
    <row r="98" spans="1:13">
      <c r="A98" s="70">
        <v>0.92</v>
      </c>
      <c r="B98" s="3">
        <v>4.7529911478655359E-2</v>
      </c>
      <c r="C98" s="3">
        <v>4.8089717054435675E-2</v>
      </c>
      <c r="D98" s="3">
        <v>4.7810111073315363E-2</v>
      </c>
      <c r="E98" s="3">
        <v>8.7965939546802929E-2</v>
      </c>
      <c r="F98" s="3">
        <v>8.8014976645151621E-2</v>
      </c>
      <c r="G98" s="3">
        <v>8.7989641017462317E-2</v>
      </c>
      <c r="H98" s="3">
        <v>0.14212106233487817</v>
      </c>
      <c r="I98" s="3">
        <v>0.14193234986675385</v>
      </c>
      <c r="J98" s="3">
        <v>0.1420277647439929</v>
      </c>
      <c r="K98" s="3">
        <v>0.23265168808083331</v>
      </c>
      <c r="L98" s="3">
        <v>0.23155314867105908</v>
      </c>
      <c r="M98" s="3">
        <v>0.23210856318002848</v>
      </c>
    </row>
    <row r="99" spans="1:13">
      <c r="A99" s="70">
        <v>0.93</v>
      </c>
      <c r="B99" s="3">
        <v>4.7549809883348684E-2</v>
      </c>
      <c r="C99" s="3">
        <v>4.8109849821818804E-2</v>
      </c>
      <c r="D99" s="3">
        <v>4.7830126783611794E-2</v>
      </c>
      <c r="E99" s="3">
        <v>8.8009399133868738E-2</v>
      </c>
      <c r="F99" s="3">
        <v>8.8058460459004007E-2</v>
      </c>
      <c r="G99" s="3">
        <v>8.8033112314243794E-2</v>
      </c>
      <c r="H99" s="3">
        <v>0.14220328517640346</v>
      </c>
      <c r="I99" s="3">
        <v>0.14201446353040581</v>
      </c>
      <c r="J99" s="3">
        <v>0.14210993360904964</v>
      </c>
      <c r="K99" s="3">
        <v>0.23273973290450789</v>
      </c>
      <c r="L99" s="3">
        <v>0.23164077776291869</v>
      </c>
      <c r="M99" s="3">
        <v>0.23219640246323861</v>
      </c>
    </row>
    <row r="100" spans="1:13">
      <c r="A100" s="70">
        <v>0.94</v>
      </c>
      <c r="B100" s="3">
        <v>4.7566934930073586E-2</v>
      </c>
      <c r="C100" s="3">
        <v>4.8127176566723655E-2</v>
      </c>
      <c r="D100" s="3">
        <v>4.7847352786366301E-2</v>
      </c>
      <c r="E100" s="3">
        <v>8.8066683194587159E-2</v>
      </c>
      <c r="F100" s="3">
        <v>8.8115776453038114E-2</v>
      </c>
      <c r="G100" s="3">
        <v>8.8090411809532546E-2</v>
      </c>
      <c r="H100" s="3">
        <v>0.14228574603119815</v>
      </c>
      <c r="I100" s="3">
        <v>0.1420968148912857</v>
      </c>
      <c r="J100" s="3">
        <v>0.14219234033112821</v>
      </c>
      <c r="K100" s="3">
        <v>0.23287902875787786</v>
      </c>
      <c r="L100" s="3">
        <v>0.23177941588633272</v>
      </c>
      <c r="M100" s="3">
        <v>0.23233537313071739</v>
      </c>
    </row>
    <row r="101" spans="1:13">
      <c r="A101" s="70">
        <v>0.95</v>
      </c>
      <c r="B101" s="3">
        <v>4.7590513604502775E-2</v>
      </c>
      <c r="C101" s="3">
        <v>4.815103294992621E-2</v>
      </c>
      <c r="D101" s="3">
        <v>4.7871070462422304E-2</v>
      </c>
      <c r="E101" s="3">
        <v>8.8106529291117716E-2</v>
      </c>
      <c r="F101" s="3">
        <v>8.8155644761994958E-2</v>
      </c>
      <c r="G101" s="3">
        <v>8.8130268642162668E-2</v>
      </c>
      <c r="H101" s="3">
        <v>0.14240172202029175</v>
      </c>
      <c r="I101" s="3">
        <v>0.14221263688409799</v>
      </c>
      <c r="J101" s="3">
        <v>0.14230824018597255</v>
      </c>
      <c r="K101" s="3">
        <v>0.23310713637656827</v>
      </c>
      <c r="L101" s="3">
        <v>0.23200644642189089</v>
      </c>
      <c r="M101" s="3">
        <v>0.23256294823262791</v>
      </c>
    </row>
    <row r="102" spans="1:13">
      <c r="A102" s="70">
        <v>0.96</v>
      </c>
      <c r="B102" s="3">
        <v>4.7630471134703117E-2</v>
      </c>
      <c r="C102" s="3">
        <v>4.8191461098469862E-2</v>
      </c>
      <c r="D102" s="3">
        <v>4.7911263551314344E-2</v>
      </c>
      <c r="E102" s="3">
        <v>8.8184363046948336E-2</v>
      </c>
      <c r="F102" s="3">
        <v>8.823352190668228E-2</v>
      </c>
      <c r="G102" s="3">
        <v>8.8208123369456631E-2</v>
      </c>
      <c r="H102" s="3">
        <v>0.14254561428097734</v>
      </c>
      <c r="I102" s="3">
        <v>0.14235633808046685</v>
      </c>
      <c r="J102" s="3">
        <v>0.14245203798633702</v>
      </c>
      <c r="K102" s="3">
        <v>0.23335497786046028</v>
      </c>
      <c r="L102" s="3">
        <v>0.23225311764289047</v>
      </c>
      <c r="M102" s="3">
        <v>0.2328102111310707</v>
      </c>
    </row>
    <row r="103" spans="1:13">
      <c r="A103" s="70">
        <v>0.97</v>
      </c>
      <c r="B103" s="3">
        <v>4.7672581539202966E-2</v>
      </c>
      <c r="C103" s="3">
        <v>4.8234067477788647E-2</v>
      </c>
      <c r="D103" s="3">
        <v>4.7953622206187513E-2</v>
      </c>
      <c r="E103" s="3">
        <v>8.8243294157578228E-2</v>
      </c>
      <c r="F103" s="3">
        <v>8.8292485868785076E-2</v>
      </c>
      <c r="G103" s="3">
        <v>8.8267070358436811E-2</v>
      </c>
      <c r="H103" s="3">
        <v>0.14271320839332838</v>
      </c>
      <c r="I103" s="3">
        <v>0.14252370965649566</v>
      </c>
      <c r="J103" s="3">
        <v>0.14261952207891546</v>
      </c>
      <c r="K103" s="3">
        <v>0.23343884950977992</v>
      </c>
      <c r="L103" s="3">
        <v>0.23233659326537368</v>
      </c>
      <c r="M103" s="3">
        <v>0.23289388698219327</v>
      </c>
    </row>
    <row r="104" spans="1:13">
      <c r="A104" s="70">
        <v>0.98</v>
      </c>
      <c r="B104" s="3">
        <v>4.7722659349351368E-2</v>
      </c>
      <c r="C104" s="3">
        <v>4.8284735102570982E-2</v>
      </c>
      <c r="D104" s="3">
        <v>4.8003995236370459E-2</v>
      </c>
      <c r="E104" s="3">
        <v>8.835473414909624E-2</v>
      </c>
      <c r="F104" s="3">
        <v>8.8403987983141002E-2</v>
      </c>
      <c r="G104" s="3">
        <v>8.8378540376254755E-2</v>
      </c>
      <c r="H104" s="3">
        <v>0.14278974461388691</v>
      </c>
      <c r="I104" s="3">
        <v>0.1426001442500405</v>
      </c>
      <c r="J104" s="3">
        <v>0.14269600805607641</v>
      </c>
      <c r="K104" s="3">
        <v>0.23371420730539105</v>
      </c>
      <c r="L104" s="3">
        <v>0.23261065087101923</v>
      </c>
      <c r="M104" s="3">
        <v>0.23316860195558123</v>
      </c>
    </row>
    <row r="105" spans="1:13">
      <c r="A105" s="70">
        <v>0.99</v>
      </c>
      <c r="B105" s="3">
        <v>4.7845639452560887E-2</v>
      </c>
      <c r="C105" s="3">
        <v>4.8409163660981656E-2</v>
      </c>
      <c r="D105" s="3">
        <v>4.8127700335145934E-2</v>
      </c>
      <c r="E105" s="3">
        <v>8.85246914622842E-2</v>
      </c>
      <c r="F105" s="3">
        <v>8.8574040039971061E-2</v>
      </c>
      <c r="G105" s="3">
        <v>8.854854348260191E-2</v>
      </c>
      <c r="H105" s="3">
        <v>0.1430762100519955</v>
      </c>
      <c r="I105" s="3">
        <v>0.1428862293110327</v>
      </c>
      <c r="J105" s="3">
        <v>0.14298228543947433</v>
      </c>
      <c r="K105" s="3">
        <v>0.23424996760682526</v>
      </c>
      <c r="L105" s="3">
        <v>0.23314388140871017</v>
      </c>
      <c r="M105" s="3">
        <v>0.23370311152566206</v>
      </c>
    </row>
    <row r="106" spans="1:13">
      <c r="A106" s="70">
        <v>1</v>
      </c>
      <c r="B106" s="3">
        <v>4.8304227026208769E-2</v>
      </c>
      <c r="C106" s="3">
        <v>4.8873152462461093E-2</v>
      </c>
      <c r="D106" s="3">
        <v>4.8588991386419908E-2</v>
      </c>
      <c r="E106" s="3">
        <v>8.9107480470677791E-2</v>
      </c>
      <c r="F106" s="3">
        <v>8.9157153927312688E-2</v>
      </c>
      <c r="G106" s="3">
        <v>8.9131489517188356E-2</v>
      </c>
      <c r="H106" s="3">
        <v>0.14503054493385004</v>
      </c>
      <c r="I106" s="3">
        <v>0.14483796917035491</v>
      </c>
      <c r="J106" s="3">
        <v>0.14493533736767489</v>
      </c>
      <c r="K106" s="3">
        <v>0.23492605188293861</v>
      </c>
      <c r="L106" s="3">
        <v>0.23381677333651971</v>
      </c>
      <c r="M106" s="3">
        <v>0.23437761748438354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2024-04-11T17:12:01+00:00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3761E8-D76E-4ABA-BD21-45EAD107D131}"/>
</file>

<file path=customXml/itemProps2.xml><?xml version="1.0" encoding="utf-8"?>
<ds:datastoreItem xmlns:ds="http://schemas.openxmlformats.org/officeDocument/2006/customXml" ds:itemID="{2BA0B11F-09A1-4E3B-8A3E-7571ACE5E04C}"/>
</file>

<file path=customXml/itemProps3.xml><?xml version="1.0" encoding="utf-8"?>
<ds:datastoreItem xmlns:ds="http://schemas.openxmlformats.org/officeDocument/2006/customXml" ds:itemID="{1F44347B-3222-42E4-8AB6-BFCC1AF2AB14}"/>
</file>

<file path=customXml/itemProps4.xml><?xml version="1.0" encoding="utf-8"?>
<ds:datastoreItem xmlns:ds="http://schemas.openxmlformats.org/officeDocument/2006/customXml" ds:itemID="{273701C2-5574-456C-94F9-23EBCCD542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Gift, Jeff</cp:lastModifiedBy>
  <cp:revision/>
  <dcterms:created xsi:type="dcterms:W3CDTF">2016-01-11T20:04:29Z</dcterms:created>
  <dcterms:modified xsi:type="dcterms:W3CDTF">2024-08-13T23:09:39Z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